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mc:AlternateContent xmlns:mc="http://schemas.openxmlformats.org/markup-compatibility/2006">
    <mc:Choice Requires="x15">
      <x15ac:absPath xmlns:x15ac="http://schemas.microsoft.com/office/spreadsheetml/2010/11/ac" url="\\ritm\rio\Company\&amp;&amp;&amp;OBCHODNÍ ODDĚLENÍ&amp;&amp;&amp;\ZAKÁZKY 2021\CN pro  VŘ 2021\Výměna výplní vnějších otvorů - budova E, YA, YC, YD\do nabídky\předvyplněno\E\"/>
    </mc:Choice>
  </mc:AlternateContent>
  <xr:revisionPtr revIDLastSave="0" documentId="8_{A9CAFFC7-59D4-48A8-90CA-8C7FD96370DE}" xr6:coauthVersionLast="36" xr6:coauthVersionMax="36" xr10:uidLastSave="{00000000-0000-0000-0000-000000000000}"/>
  <bookViews>
    <workbookView xWindow="0" yWindow="0" windowWidth="28110" windowHeight="8250" tabRatio="867" xr2:uid="{00000000-000D-0000-FFFF-FFFF00000000}"/>
  </bookViews>
  <sheets>
    <sheet name="Rekapitulace stavby" sheetId="1" r:id="rId1"/>
    <sheet name="001 - Výměna výplní vnějš..." sheetId="2" r:id="rId2"/>
    <sheet name="pom001" sheetId="8" state="hidden" r:id="rId3"/>
    <sheet name="002 - Výměna výplní vnějš..." sheetId="3" r:id="rId4"/>
    <sheet name="pom002" sheetId="9" state="hidden" r:id="rId5"/>
    <sheet name="003 - Výměna výplní vnějš..." sheetId="4" r:id="rId6"/>
    <sheet name="pom003" sheetId="10" state="hidden" r:id="rId7"/>
    <sheet name="004 - Výměna výplní vnějš..." sheetId="5" r:id="rId8"/>
    <sheet name="pom004" sheetId="11" state="hidden" r:id="rId9"/>
    <sheet name="005 - Výměna výplní vnějš..." sheetId="6" r:id="rId10"/>
    <sheet name="pom005" sheetId="12" state="hidden" r:id="rId11"/>
    <sheet name="006 - Vedlejší rozpočtové..." sheetId="7" r:id="rId12"/>
    <sheet name="pomVRN" sheetId="13" state="hidden" r:id="rId13"/>
  </sheets>
  <definedNames>
    <definedName name="_xlnm._FilterDatabase" localSheetId="1" hidden="1">'001 - Výměna výplní vnějš...'!$C$126:$K$446</definedName>
    <definedName name="_xlnm._FilterDatabase" localSheetId="3" hidden="1">'002 - Výměna výplní vnějš...'!$C$126:$K$613</definedName>
    <definedName name="_xlnm._FilterDatabase" localSheetId="5" hidden="1">'003 - Výměna výplní vnějš...'!$C$125:$K$456</definedName>
    <definedName name="_xlnm._FilterDatabase" localSheetId="7" hidden="1">'004 - Výměna výplní vnějš...'!$C$125:$K$598</definedName>
    <definedName name="_xlnm._FilterDatabase" localSheetId="9" hidden="1">'005 - Výměna výplní vnějš...'!$C$125:$K$294</definedName>
    <definedName name="_xlnm._FilterDatabase" localSheetId="11" hidden="1">'006 - Vedlejší rozpočtové...'!$C$123:$K$169</definedName>
    <definedName name="_xlnm._FilterDatabase" localSheetId="2" hidden="1">'pom001'!$127:$446</definedName>
    <definedName name="_xlnm._FilterDatabase" localSheetId="4" hidden="1">'pom002'!$A$126:$BM$614</definedName>
    <definedName name="_xlnm._FilterDatabase" localSheetId="6" hidden="1">'pom003'!$A$125:$BM$458</definedName>
    <definedName name="_xlnm._FilterDatabase" localSheetId="8" hidden="1">'pom004'!$A$125:$BM$600</definedName>
    <definedName name="_xlnm._FilterDatabase" localSheetId="10" hidden="1">'pom005'!$A$125:$BM$296</definedName>
    <definedName name="_xlnm._FilterDatabase" localSheetId="12" hidden="1">pomVRN!$A$123:$BN$170</definedName>
    <definedName name="_xlnm.Print_Titles" localSheetId="1">'001 - Výměna výplní vnějš...'!$126:$126</definedName>
    <definedName name="_xlnm.Print_Titles" localSheetId="3">'002 - Výměna výplní vnějš...'!$126:$126</definedName>
    <definedName name="_xlnm.Print_Titles" localSheetId="5">'003 - Výměna výplní vnějš...'!$125:$125</definedName>
    <definedName name="_xlnm.Print_Titles" localSheetId="7">'004 - Výměna výplní vnějš...'!$125:$125</definedName>
    <definedName name="_xlnm.Print_Titles" localSheetId="9">'005 - Výměna výplní vnějš...'!$125:$125</definedName>
    <definedName name="_xlnm.Print_Titles" localSheetId="11">'006 - Vedlejší rozpočtové...'!$123:$123</definedName>
    <definedName name="_xlnm.Print_Titles" localSheetId="0">'Rekapitulace stavby'!$92:$92</definedName>
    <definedName name="_xlnm.Print_Area" localSheetId="1">'001 - Výměna výplní vnějš...'!$C$4:$J$76,'001 - Výměna výplní vnějš...'!$C$82:$J$108,'001 - Výměna výplní vnějš...'!$C$114:$K$446</definedName>
    <definedName name="_xlnm.Print_Area" localSheetId="3">'002 - Výměna výplní vnějš...'!$C$4:$J$76,'002 - Výměna výplní vnějš...'!$C$82:$J$108,'002 - Výměna výplní vnějš...'!$C$114:$K$613</definedName>
    <definedName name="_xlnm.Print_Area" localSheetId="5">'003 - Výměna výplní vnějš...'!$C$4:$J$76,'003 - Výměna výplní vnějš...'!$C$82:$J$107,'003 - Výměna výplní vnějš...'!$C$113:$K$456</definedName>
    <definedName name="_xlnm.Print_Area" localSheetId="7">'004 - Výměna výplní vnějš...'!$C$4:$J$76,'004 - Výměna výplní vnějš...'!$C$82:$J$107,'004 - Výměna výplní vnějš...'!$C$113:$K$598</definedName>
    <definedName name="_xlnm.Print_Area" localSheetId="9">'005 - Výměna výplní vnějš...'!$C$4:$J$76,'005 - Výměna výplní vnějš...'!$C$82:$J$107,'005 - Výměna výplní vnějš...'!$C$113:$K$294</definedName>
    <definedName name="_xlnm.Print_Area" localSheetId="11">'006 - Vedlejší rozpočtové...'!$C$4:$J$76,'006 - Vedlejší rozpočtové...'!$C$82:$J$105,'006 - Vedlejší rozpočtové...'!$C$111:$K$169</definedName>
    <definedName name="_xlnm.Print_Area" localSheetId="0">'Rekapitulace stavby'!$D$4:$AO$76,'Rekapitulace stavby'!$C$82:$AQ$101</definedName>
  </definedNames>
  <calcPr calcId="191029" iterateCount="1"/>
</workbook>
</file>

<file path=xl/calcChain.xml><?xml version="1.0" encoding="utf-8"?>
<calcChain xmlns="http://schemas.openxmlformats.org/spreadsheetml/2006/main">
  <c r="I156" i="7" l="1"/>
  <c r="I150" i="7"/>
  <c r="I140" i="7"/>
  <c r="I138" i="7"/>
  <c r="I134" i="7"/>
  <c r="I129" i="7"/>
  <c r="I127" i="7"/>
  <c r="I272" i="6"/>
  <c r="I265" i="6"/>
  <c r="I252" i="6"/>
  <c r="I164" i="6"/>
  <c r="I290" i="6"/>
  <c r="I287" i="6"/>
  <c r="I285" i="6"/>
  <c r="I277" i="6"/>
  <c r="I274" i="6"/>
  <c r="I259" i="6"/>
  <c r="I245" i="6"/>
  <c r="I236" i="6"/>
  <c r="I233" i="6"/>
  <c r="I227" i="6"/>
  <c r="I225" i="6"/>
  <c r="I221" i="6"/>
  <c r="I217" i="6"/>
  <c r="I215" i="6"/>
  <c r="I213" i="6"/>
  <c r="I210" i="6"/>
  <c r="I201" i="6"/>
  <c r="I194" i="6"/>
  <c r="I186" i="6"/>
  <c r="I177" i="6"/>
  <c r="I167" i="6"/>
  <c r="I155" i="6"/>
  <c r="I146" i="6"/>
  <c r="I137" i="6"/>
  <c r="I129" i="6"/>
  <c r="I554" i="5"/>
  <c r="I531" i="5"/>
  <c r="I501" i="5"/>
  <c r="I493" i="5"/>
  <c r="I485" i="5"/>
  <c r="I477" i="5"/>
  <c r="I469" i="5"/>
  <c r="I461" i="5"/>
  <c r="I453" i="5"/>
  <c r="I445" i="5"/>
  <c r="I437" i="5"/>
  <c r="I226" i="5"/>
  <c r="I586" i="5"/>
  <c r="I583" i="5"/>
  <c r="I581" i="5"/>
  <c r="I559" i="5"/>
  <c r="I556" i="5"/>
  <c r="I509" i="5"/>
  <c r="I414" i="5"/>
  <c r="I389" i="5"/>
  <c r="I386" i="5"/>
  <c r="I364" i="5"/>
  <c r="I362" i="5"/>
  <c r="I358" i="5"/>
  <c r="I354" i="5"/>
  <c r="I352" i="5"/>
  <c r="I350" i="5"/>
  <c r="I347" i="5"/>
  <c r="I324" i="5"/>
  <c r="I308" i="5"/>
  <c r="I298" i="5"/>
  <c r="I276" i="5"/>
  <c r="I253" i="5"/>
  <c r="I229" i="5"/>
  <c r="I201" i="5"/>
  <c r="I176" i="5"/>
  <c r="I151" i="5"/>
  <c r="I129" i="5"/>
  <c r="I421" i="4"/>
  <c r="I404" i="4"/>
  <c r="I381" i="4"/>
  <c r="I373" i="4"/>
  <c r="I365" i="4"/>
  <c r="I357" i="4"/>
  <c r="I349" i="4"/>
  <c r="I194" i="4"/>
  <c r="I448" i="4"/>
  <c r="I445" i="4"/>
  <c r="I443" i="4"/>
  <c r="I426" i="4"/>
  <c r="I423" i="4"/>
  <c r="I389" i="4"/>
  <c r="I334" i="4"/>
  <c r="I317" i="4"/>
  <c r="I314" i="4"/>
  <c r="I299" i="4"/>
  <c r="I297" i="4"/>
  <c r="I293" i="4"/>
  <c r="I289" i="4"/>
  <c r="I287" i="4"/>
  <c r="I285" i="4"/>
  <c r="I282" i="4"/>
  <c r="I265" i="4"/>
  <c r="I252" i="4"/>
  <c r="I245" i="4"/>
  <c r="I229" i="4"/>
  <c r="I213" i="4"/>
  <c r="I197" i="4"/>
  <c r="I177" i="4"/>
  <c r="I161" i="4"/>
  <c r="I145" i="4"/>
  <c r="I129" i="4"/>
  <c r="AF321" i="8"/>
  <c r="AF324" i="8"/>
  <c r="AF348" i="10"/>
  <c r="I400" i="2" l="1"/>
  <c r="I438" i="2"/>
  <c r="I435" i="2"/>
  <c r="I405" i="2"/>
  <c r="I374" i="2"/>
  <c r="I293" i="2"/>
  <c r="I285" i="2"/>
  <c r="I278" i="2"/>
  <c r="I263" i="2"/>
  <c r="I257" i="2"/>
  <c r="I249" i="2"/>
  <c r="I241" i="2"/>
  <c r="I227" i="2"/>
  <c r="I212" i="2"/>
  <c r="I198" i="2"/>
  <c r="I178" i="2"/>
  <c r="I161" i="2"/>
  <c r="I144" i="2"/>
  <c r="I476" i="3"/>
  <c r="I542" i="3"/>
  <c r="I530" i="3"/>
  <c r="I492" i="3"/>
  <c r="I369" i="3"/>
  <c r="I236" i="3"/>
  <c r="I549" i="3"/>
  <c r="I239" i="3"/>
  <c r="I452" i="3" l="1"/>
  <c r="I460" i="3"/>
  <c r="I484" i="3"/>
  <c r="I427" i="3"/>
  <c r="I154" i="3"/>
  <c r="I181" i="3"/>
  <c r="I364" i="3"/>
  <c r="I209" i="3"/>
  <c r="I367" i="3"/>
  <c r="I444" i="3"/>
  <c r="I556" i="3"/>
  <c r="I595" i="3"/>
  <c r="BK531" i="11"/>
  <c r="I563" i="3"/>
  <c r="I257" i="3"/>
  <c r="I375" i="3"/>
  <c r="I468" i="3"/>
  <c r="I339" i="3"/>
  <c r="I571" i="3"/>
  <c r="I282" i="3"/>
  <c r="I379" i="3"/>
  <c r="I597" i="3"/>
  <c r="I130" i="3"/>
  <c r="I321" i="3"/>
  <c r="I400" i="3"/>
  <c r="XFD322" i="8"/>
  <c r="I381" i="3"/>
  <c r="BL140" i="13"/>
  <c r="I306" i="3"/>
  <c r="BK485" i="11"/>
  <c r="BL156" i="13"/>
  <c r="J265" i="12"/>
  <c r="BE265" i="12" s="1"/>
  <c r="BK236" i="12"/>
  <c r="BK167" i="12"/>
  <c r="BK217" i="12"/>
  <c r="BK213" i="12"/>
  <c r="BK146" i="12"/>
  <c r="BK177" i="12"/>
  <c r="BK186" i="12"/>
  <c r="BK215" i="12"/>
  <c r="BK285" i="12"/>
  <c r="J210" i="12"/>
  <c r="BE210" i="12" s="1"/>
  <c r="BK225" i="12"/>
  <c r="BK252" i="12"/>
  <c r="BK298" i="11"/>
  <c r="BK308" i="11"/>
  <c r="BK201" i="11"/>
  <c r="BK389" i="11"/>
  <c r="BK559" i="11"/>
  <c r="BK358" i="11"/>
  <c r="BK586" i="11"/>
  <c r="BK585" i="11" s="1"/>
  <c r="J585" i="11" s="1"/>
  <c r="J106" i="11" s="1"/>
  <c r="BK347" i="11"/>
  <c r="BK346" i="11" s="1"/>
  <c r="J346" i="11" s="1"/>
  <c r="J100" i="11" s="1"/>
  <c r="BK469" i="11"/>
  <c r="BK414" i="11"/>
  <c r="BK276" i="11"/>
  <c r="BK352" i="11"/>
  <c r="BK581" i="11"/>
  <c r="BK437" i="11"/>
  <c r="BK229" i="11"/>
  <c r="BK453" i="11"/>
  <c r="I600" i="3"/>
  <c r="I371" i="3"/>
  <c r="I525" i="3"/>
  <c r="BK161" i="10"/>
  <c r="BK404" i="10"/>
  <c r="BK421" i="10"/>
  <c r="BK426" i="10"/>
  <c r="BK349" i="10"/>
  <c r="BK129" i="10"/>
  <c r="BK299" i="10"/>
  <c r="BK357" i="10"/>
  <c r="BK213" i="10"/>
  <c r="I327" i="3"/>
  <c r="BK435" i="8"/>
  <c r="I433" i="2"/>
  <c r="I419" i="2"/>
  <c r="I411" i="2"/>
  <c r="BK405" i="8"/>
  <c r="I387" i="2"/>
  <c r="I349" i="2"/>
  <c r="I341" i="2"/>
  <c r="I333" i="2"/>
  <c r="I325" i="2"/>
  <c r="I311" i="2"/>
  <c r="I295" i="2"/>
  <c r="BK293" i="8"/>
  <c r="I289" i="2"/>
  <c r="BK285" i="8"/>
  <c r="I283" i="2"/>
  <c r="BK257" i="8"/>
  <c r="BK241" i="8"/>
  <c r="BK212" i="8"/>
  <c r="BK198" i="8"/>
  <c r="BK161" i="8"/>
  <c r="I130" i="2"/>
  <c r="XFD131" i="8"/>
  <c r="XFD132" i="8"/>
  <c r="XFD134" i="8"/>
  <c r="XFD136" i="8"/>
  <c r="XFD138" i="8"/>
  <c r="XFD140" i="8"/>
  <c r="XFD142" i="8"/>
  <c r="XFD143" i="8"/>
  <c r="XFD151" i="8"/>
  <c r="XFD153" i="8"/>
  <c r="XFD155" i="8"/>
  <c r="XFD157" i="8"/>
  <c r="XFD159" i="8"/>
  <c r="XFD160" i="8"/>
  <c r="XFD168" i="8"/>
  <c r="XFD170" i="8"/>
  <c r="XFD172" i="8"/>
  <c r="XFD174" i="8"/>
  <c r="XFD176" i="8"/>
  <c r="XFD177" i="8"/>
  <c r="XFD185" i="8"/>
  <c r="XFD187" i="8"/>
  <c r="XFD189" i="8"/>
  <c r="XFD191" i="8"/>
  <c r="XFD193" i="8"/>
  <c r="XFD194" i="8"/>
  <c r="XFD197" i="8"/>
  <c r="XFD203" i="8"/>
  <c r="XFD205" i="8"/>
  <c r="XFD207" i="8"/>
  <c r="XFD209" i="8"/>
  <c r="XFD210" i="8"/>
  <c r="XFD217" i="8"/>
  <c r="XFD219" i="8"/>
  <c r="XFD221" i="8"/>
  <c r="XFD223" i="8"/>
  <c r="XFD225" i="8"/>
  <c r="XFD226" i="8"/>
  <c r="XFD231" i="8"/>
  <c r="XFD233" i="8"/>
  <c r="XFD235" i="8"/>
  <c r="XFD237" i="8"/>
  <c r="XFD239" i="8"/>
  <c r="XFD240" i="8"/>
  <c r="XFD245" i="8"/>
  <c r="XFD247" i="8"/>
  <c r="XFD248" i="8"/>
  <c r="XFD253" i="8"/>
  <c r="XFD255" i="8"/>
  <c r="XFD256" i="8"/>
  <c r="XFD261" i="8"/>
  <c r="XFD262" i="8"/>
  <c r="XFD267" i="8"/>
  <c r="XFD269" i="8"/>
  <c r="XFD271" i="8"/>
  <c r="XFD273" i="8"/>
  <c r="XFD275" i="8"/>
  <c r="XFD276" i="8"/>
  <c r="XFD288" i="8"/>
  <c r="XFD300" i="8"/>
  <c r="XFD302" i="8"/>
  <c r="XFD304" i="8"/>
  <c r="XFD306" i="8"/>
  <c r="XFD307" i="8"/>
  <c r="XFD316" i="8"/>
  <c r="XFD318" i="8"/>
  <c r="XFD320" i="8"/>
  <c r="XFD323" i="8"/>
  <c r="XFD331" i="8"/>
  <c r="XFD332" i="8"/>
  <c r="XFD339" i="8"/>
  <c r="XFD340" i="8"/>
  <c r="XFD347" i="8"/>
  <c r="XFD348" i="8"/>
  <c r="XFD355" i="8"/>
  <c r="XFD356" i="8"/>
  <c r="XFD364" i="8"/>
  <c r="XFD366" i="8"/>
  <c r="XFD368" i="8"/>
  <c r="XFD370" i="8"/>
  <c r="XFD372" i="8"/>
  <c r="XFD373" i="8"/>
  <c r="XFD379" i="8"/>
  <c r="XFD381" i="8"/>
  <c r="XFD383" i="8"/>
  <c r="XFD385" i="8"/>
  <c r="XFD386" i="8"/>
  <c r="XFD392" i="8"/>
  <c r="XFD394" i="8"/>
  <c r="XFD396" i="8"/>
  <c r="XFD398" i="8"/>
  <c r="XFD399" i="8"/>
  <c r="XFD409" i="8"/>
  <c r="XFD410" i="8"/>
  <c r="XFD416" i="8"/>
  <c r="XFD417" i="8"/>
  <c r="XFD423" i="8"/>
  <c r="XFD425" i="8"/>
  <c r="XFD427" i="8"/>
  <c r="XFD429" i="8"/>
  <c r="XFD431" i="8"/>
  <c r="XFD432" i="8"/>
  <c r="XFD446" i="8"/>
  <c r="BJ168" i="13"/>
  <c r="BI168" i="13"/>
  <c r="BH168" i="13"/>
  <c r="BG168" i="13"/>
  <c r="T168" i="13"/>
  <c r="R168" i="13"/>
  <c r="P168" i="13"/>
  <c r="BJ166" i="13"/>
  <c r="BI166" i="13"/>
  <c r="BH166" i="13"/>
  <c r="BG166" i="13"/>
  <c r="T166" i="13"/>
  <c r="R166" i="13"/>
  <c r="P166" i="13"/>
  <c r="BJ163" i="13"/>
  <c r="BI163" i="13"/>
  <c r="BH163" i="13"/>
  <c r="BG163" i="13"/>
  <c r="T163" i="13"/>
  <c r="R163" i="13"/>
  <c r="P163" i="13"/>
  <c r="P162" i="13" s="1"/>
  <c r="BJ156" i="13"/>
  <c r="BI156" i="13"/>
  <c r="BH156" i="13"/>
  <c r="BG156" i="13"/>
  <c r="T156" i="13"/>
  <c r="R156" i="13"/>
  <c r="P156" i="13"/>
  <c r="BL150" i="13"/>
  <c r="BJ150" i="13"/>
  <c r="BI150" i="13"/>
  <c r="BH150" i="13"/>
  <c r="BG150" i="13"/>
  <c r="T150" i="13"/>
  <c r="R150" i="13"/>
  <c r="P150" i="13"/>
  <c r="J150" i="13"/>
  <c r="BF150" i="13" s="1"/>
  <c r="BJ147" i="13"/>
  <c r="BI147" i="13"/>
  <c r="BH147" i="13"/>
  <c r="BG147" i="13"/>
  <c r="T147" i="13"/>
  <c r="R147" i="13"/>
  <c r="P147" i="13"/>
  <c r="P146" i="13" s="1"/>
  <c r="BJ143" i="13"/>
  <c r="BI143" i="13"/>
  <c r="BH143" i="13"/>
  <c r="BG143" i="13"/>
  <c r="T143" i="13"/>
  <c r="R143" i="13"/>
  <c r="R142" i="13" s="1"/>
  <c r="P143" i="13"/>
  <c r="P142" i="13" s="1"/>
  <c r="T142" i="13"/>
  <c r="BJ140" i="13"/>
  <c r="BI140" i="13"/>
  <c r="BH140" i="13"/>
  <c r="BG140" i="13"/>
  <c r="T140" i="13"/>
  <c r="R140" i="13"/>
  <c r="R137" i="13" s="1"/>
  <c r="R136" i="13" s="1"/>
  <c r="P140" i="13"/>
  <c r="BL138" i="13"/>
  <c r="BJ138" i="13"/>
  <c r="BI138" i="13"/>
  <c r="BH138" i="13"/>
  <c r="BG138" i="13"/>
  <c r="T138" i="13"/>
  <c r="T137" i="13" s="1"/>
  <c r="T136" i="13" s="1"/>
  <c r="R138" i="13"/>
  <c r="P138" i="13"/>
  <c r="P137" i="13" s="1"/>
  <c r="P136" i="13" s="1"/>
  <c r="J138" i="13"/>
  <c r="BF138" i="13" s="1"/>
  <c r="BL134" i="13"/>
  <c r="BL133" i="13" s="1"/>
  <c r="J133" i="13" s="1"/>
  <c r="J99" i="13" s="1"/>
  <c r="BJ134" i="13"/>
  <c r="BI134" i="13"/>
  <c r="BH134" i="13"/>
  <c r="BG134" i="13"/>
  <c r="T134" i="13"/>
  <c r="T133" i="13" s="1"/>
  <c r="R134" i="13"/>
  <c r="R133" i="13" s="1"/>
  <c r="P134" i="13"/>
  <c r="J134" i="13"/>
  <c r="BF134" i="13" s="1"/>
  <c r="P133" i="13"/>
  <c r="BL129" i="13"/>
  <c r="BJ129" i="13"/>
  <c r="BI129" i="13"/>
  <c r="BH129" i="13"/>
  <c r="BG129" i="13"/>
  <c r="T129" i="13"/>
  <c r="R129" i="13"/>
  <c r="P129" i="13"/>
  <c r="J129" i="13"/>
  <c r="BF129" i="13" s="1"/>
  <c r="BL127" i="13"/>
  <c r="BJ127" i="13"/>
  <c r="BI127" i="13"/>
  <c r="BH127" i="13"/>
  <c r="BG127" i="13"/>
  <c r="T127" i="13"/>
  <c r="T126" i="13" s="1"/>
  <c r="T125" i="13" s="1"/>
  <c r="R127" i="13"/>
  <c r="R126" i="13" s="1"/>
  <c r="P127" i="13"/>
  <c r="J127" i="13"/>
  <c r="BF127" i="13" s="1"/>
  <c r="J121" i="13"/>
  <c r="J120" i="13"/>
  <c r="F120" i="13"/>
  <c r="F118" i="13"/>
  <c r="E116" i="13"/>
  <c r="J92" i="13"/>
  <c r="J91" i="13"/>
  <c r="F91" i="13"/>
  <c r="F89" i="13"/>
  <c r="E87" i="13"/>
  <c r="J37" i="13"/>
  <c r="J36" i="13"/>
  <c r="J35" i="13"/>
  <c r="J18" i="13"/>
  <c r="E18" i="13"/>
  <c r="F121" i="13" s="1"/>
  <c r="J17" i="13"/>
  <c r="J12" i="13"/>
  <c r="J118" i="13" s="1"/>
  <c r="E7" i="13"/>
  <c r="E114" i="13" s="1"/>
  <c r="BK290" i="12"/>
  <c r="BK289" i="12" s="1"/>
  <c r="J289" i="12" s="1"/>
  <c r="J106" i="12" s="1"/>
  <c r="BI290" i="12"/>
  <c r="BH290" i="12"/>
  <c r="BG290" i="12"/>
  <c r="BF290" i="12"/>
  <c r="T290" i="12"/>
  <c r="T289" i="12" s="1"/>
  <c r="R290" i="12"/>
  <c r="R289" i="12" s="1"/>
  <c r="P290" i="12"/>
  <c r="P289" i="12" s="1"/>
  <c r="J290" i="12"/>
  <c r="BE290" i="12" s="1"/>
  <c r="BK287" i="12"/>
  <c r="BI287" i="12"/>
  <c r="BH287" i="12"/>
  <c r="BG287" i="12"/>
  <c r="BF287" i="12"/>
  <c r="T287" i="12"/>
  <c r="R287" i="12"/>
  <c r="P287" i="12"/>
  <c r="J287" i="12"/>
  <c r="BE287" i="12" s="1"/>
  <c r="BI285" i="12"/>
  <c r="BH285" i="12"/>
  <c r="BG285" i="12"/>
  <c r="BF285" i="12"/>
  <c r="T285" i="12"/>
  <c r="R285" i="12"/>
  <c r="P285" i="12"/>
  <c r="BK277" i="12"/>
  <c r="BI277" i="12"/>
  <c r="BH277" i="12"/>
  <c r="BG277" i="12"/>
  <c r="BF277" i="12"/>
  <c r="T277" i="12"/>
  <c r="R277" i="12"/>
  <c r="P277" i="12"/>
  <c r="J277" i="12"/>
  <c r="BE277" i="12" s="1"/>
  <c r="BI274" i="12"/>
  <c r="BH274" i="12"/>
  <c r="BG274" i="12"/>
  <c r="BF274" i="12"/>
  <c r="T274" i="12"/>
  <c r="R274" i="12"/>
  <c r="P274" i="12"/>
  <c r="BK272" i="12"/>
  <c r="BI272" i="12"/>
  <c r="BH272" i="12"/>
  <c r="BG272" i="12"/>
  <c r="BF272" i="12"/>
  <c r="T272" i="12"/>
  <c r="R272" i="12"/>
  <c r="P272" i="12"/>
  <c r="J272" i="12"/>
  <c r="BE272" i="12" s="1"/>
  <c r="BI265" i="12"/>
  <c r="BH265" i="12"/>
  <c r="BG265" i="12"/>
  <c r="BF265" i="12"/>
  <c r="T265" i="12"/>
  <c r="R265" i="12"/>
  <c r="P265" i="12"/>
  <c r="BK259" i="12"/>
  <c r="BI259" i="12"/>
  <c r="BH259" i="12"/>
  <c r="BG259" i="12"/>
  <c r="BF259" i="12"/>
  <c r="T259" i="12"/>
  <c r="R259" i="12"/>
  <c r="P259" i="12"/>
  <c r="J259" i="12"/>
  <c r="BE259" i="12" s="1"/>
  <c r="BI252" i="12"/>
  <c r="BH252" i="12"/>
  <c r="BG252" i="12"/>
  <c r="BF252" i="12"/>
  <c r="T252" i="12"/>
  <c r="R252" i="12"/>
  <c r="P252" i="12"/>
  <c r="BK245" i="12"/>
  <c r="BI245" i="12"/>
  <c r="BH245" i="12"/>
  <c r="BG245" i="12"/>
  <c r="BF245" i="12"/>
  <c r="T245" i="12"/>
  <c r="R245" i="12"/>
  <c r="P245" i="12"/>
  <c r="J245" i="12"/>
  <c r="BI236" i="12"/>
  <c r="BH236" i="12"/>
  <c r="BG236" i="12"/>
  <c r="BF236" i="12"/>
  <c r="T236" i="12"/>
  <c r="R236" i="12"/>
  <c r="P236" i="12"/>
  <c r="BI233" i="12"/>
  <c r="BH233" i="12"/>
  <c r="BG233" i="12"/>
  <c r="BF233" i="12"/>
  <c r="T233" i="12"/>
  <c r="R233" i="12"/>
  <c r="P233" i="12"/>
  <c r="BK227" i="12"/>
  <c r="BI227" i="12"/>
  <c r="BH227" i="12"/>
  <c r="BG227" i="12"/>
  <c r="BF227" i="12"/>
  <c r="T227" i="12"/>
  <c r="R227" i="12"/>
  <c r="P227" i="12"/>
  <c r="J227" i="12"/>
  <c r="BE227" i="12" s="1"/>
  <c r="BI225" i="12"/>
  <c r="BH225" i="12"/>
  <c r="BG225" i="12"/>
  <c r="BF225" i="12"/>
  <c r="T225" i="12"/>
  <c r="R225" i="12"/>
  <c r="P225" i="12"/>
  <c r="BK221" i="12"/>
  <c r="BI221" i="12"/>
  <c r="BH221" i="12"/>
  <c r="BG221" i="12"/>
  <c r="BF221" i="12"/>
  <c r="T221" i="12"/>
  <c r="R221" i="12"/>
  <c r="P221" i="12"/>
  <c r="J221" i="12"/>
  <c r="BE221" i="12" s="1"/>
  <c r="BI217" i="12"/>
  <c r="BH217" i="12"/>
  <c r="BG217" i="12"/>
  <c r="BF217" i="12"/>
  <c r="T217" i="12"/>
  <c r="R217" i="12"/>
  <c r="P217" i="12"/>
  <c r="BI215" i="12"/>
  <c r="BH215" i="12"/>
  <c r="BG215" i="12"/>
  <c r="BF215" i="12"/>
  <c r="T215" i="12"/>
  <c r="R215" i="12"/>
  <c r="P215" i="12"/>
  <c r="BI213" i="12"/>
  <c r="BH213" i="12"/>
  <c r="BG213" i="12"/>
  <c r="BF213" i="12"/>
  <c r="T213" i="12"/>
  <c r="R213" i="12"/>
  <c r="P213" i="12"/>
  <c r="BI210" i="12"/>
  <c r="BH210" i="12"/>
  <c r="BG210" i="12"/>
  <c r="BF210" i="12"/>
  <c r="T210" i="12"/>
  <c r="T209" i="12" s="1"/>
  <c r="R210" i="12"/>
  <c r="R209" i="12" s="1"/>
  <c r="P210" i="12"/>
  <c r="P209" i="12" s="1"/>
  <c r="BK201" i="12"/>
  <c r="BI201" i="12"/>
  <c r="BH201" i="12"/>
  <c r="BG201" i="12"/>
  <c r="BF201" i="12"/>
  <c r="T201" i="12"/>
  <c r="R201" i="12"/>
  <c r="P201" i="12"/>
  <c r="J201" i="12"/>
  <c r="BE201" i="12" s="1"/>
  <c r="BK194" i="12"/>
  <c r="BI194" i="12"/>
  <c r="BH194" i="12"/>
  <c r="BG194" i="12"/>
  <c r="BF194" i="12"/>
  <c r="T194" i="12"/>
  <c r="R194" i="12"/>
  <c r="P194" i="12"/>
  <c r="J194" i="12"/>
  <c r="BI186" i="12"/>
  <c r="BH186" i="12"/>
  <c r="BG186" i="12"/>
  <c r="BF186" i="12"/>
  <c r="T186" i="12"/>
  <c r="R186" i="12"/>
  <c r="P186" i="12"/>
  <c r="BI177" i="12"/>
  <c r="BH177" i="12"/>
  <c r="BG177" i="12"/>
  <c r="BF177" i="12"/>
  <c r="T177" i="12"/>
  <c r="R177" i="12"/>
  <c r="P177" i="12"/>
  <c r="BI167" i="12"/>
  <c r="BH167" i="12"/>
  <c r="BG167" i="12"/>
  <c r="BF167" i="12"/>
  <c r="T167" i="12"/>
  <c r="R167" i="12"/>
  <c r="P167" i="12"/>
  <c r="BK164" i="12"/>
  <c r="BI164" i="12"/>
  <c r="BH164" i="12"/>
  <c r="BG164" i="12"/>
  <c r="BF164" i="12"/>
  <c r="T164" i="12"/>
  <c r="R164" i="12"/>
  <c r="P164" i="12"/>
  <c r="J164" i="12"/>
  <c r="BK155" i="12"/>
  <c r="BI155" i="12"/>
  <c r="BH155" i="12"/>
  <c r="BG155" i="12"/>
  <c r="BF155" i="12"/>
  <c r="T155" i="12"/>
  <c r="R155" i="12"/>
  <c r="P155" i="12"/>
  <c r="J155" i="12"/>
  <c r="BE155" i="12" s="1"/>
  <c r="BI146" i="12"/>
  <c r="BH146" i="12"/>
  <c r="BG146" i="12"/>
  <c r="BF146" i="12"/>
  <c r="T146" i="12"/>
  <c r="R146" i="12"/>
  <c r="P146" i="12"/>
  <c r="BK137" i="12"/>
  <c r="BI137" i="12"/>
  <c r="BH137" i="12"/>
  <c r="BG137" i="12"/>
  <c r="BF137" i="12"/>
  <c r="T137" i="12"/>
  <c r="R137" i="12"/>
  <c r="P137" i="12"/>
  <c r="J137" i="12"/>
  <c r="BE137" i="12" s="1"/>
  <c r="BK129" i="12"/>
  <c r="BI129" i="12"/>
  <c r="BH129" i="12"/>
  <c r="BG129" i="12"/>
  <c r="BF129" i="12"/>
  <c r="T129" i="12"/>
  <c r="R129" i="12"/>
  <c r="P129" i="12"/>
  <c r="J129" i="12"/>
  <c r="J123" i="12"/>
  <c r="J122" i="12"/>
  <c r="F122" i="12"/>
  <c r="F120" i="12"/>
  <c r="E118" i="12"/>
  <c r="J92" i="12"/>
  <c r="J91" i="12"/>
  <c r="F91" i="12"/>
  <c r="F89" i="12"/>
  <c r="E87" i="12"/>
  <c r="J37" i="12"/>
  <c r="J36" i="12"/>
  <c r="J35" i="12"/>
  <c r="J18" i="12"/>
  <c r="E18" i="12"/>
  <c r="F123" i="12" s="1"/>
  <c r="J17" i="12"/>
  <c r="J12" i="12"/>
  <c r="J89" i="12" s="1"/>
  <c r="E7" i="12"/>
  <c r="E116" i="12" s="1"/>
  <c r="BI586" i="11"/>
  <c r="BH586" i="11"/>
  <c r="BG586" i="11"/>
  <c r="BF586" i="11"/>
  <c r="T586" i="11"/>
  <c r="T585" i="11" s="1"/>
  <c r="R586" i="11"/>
  <c r="R585" i="11" s="1"/>
  <c r="P586" i="11"/>
  <c r="P585" i="11" s="1"/>
  <c r="BK583" i="11"/>
  <c r="BI583" i="11"/>
  <c r="BH583" i="11"/>
  <c r="BG583" i="11"/>
  <c r="BF583" i="11"/>
  <c r="T583" i="11"/>
  <c r="R583" i="11"/>
  <c r="P583" i="11"/>
  <c r="J583" i="11"/>
  <c r="BE583" i="11" s="1"/>
  <c r="BI581" i="11"/>
  <c r="BH581" i="11"/>
  <c r="BG581" i="11"/>
  <c r="BF581" i="11"/>
  <c r="T581" i="11"/>
  <c r="R581" i="11"/>
  <c r="P581" i="11"/>
  <c r="BI559" i="11"/>
  <c r="BH559" i="11"/>
  <c r="BG559" i="11"/>
  <c r="BF559" i="11"/>
  <c r="T559" i="11"/>
  <c r="R559" i="11"/>
  <c r="P559" i="11"/>
  <c r="BI556" i="11"/>
  <c r="BH556" i="11"/>
  <c r="BG556" i="11"/>
  <c r="BF556" i="11"/>
  <c r="T556" i="11"/>
  <c r="R556" i="11"/>
  <c r="P556" i="11"/>
  <c r="BK554" i="11"/>
  <c r="BI554" i="11"/>
  <c r="BH554" i="11"/>
  <c r="BG554" i="11"/>
  <c r="BF554" i="11"/>
  <c r="T554" i="11"/>
  <c r="R554" i="11"/>
  <c r="P554" i="11"/>
  <c r="J554" i="11"/>
  <c r="BE554" i="11" s="1"/>
  <c r="BI531" i="11"/>
  <c r="BH531" i="11"/>
  <c r="BG531" i="11"/>
  <c r="BF531" i="11"/>
  <c r="T531" i="11"/>
  <c r="R531" i="11"/>
  <c r="P531" i="11"/>
  <c r="BK509" i="11"/>
  <c r="BI509" i="11"/>
  <c r="BH509" i="11"/>
  <c r="BG509" i="11"/>
  <c r="BF509" i="11"/>
  <c r="T509" i="11"/>
  <c r="R509" i="11"/>
  <c r="P509" i="11"/>
  <c r="J509" i="11"/>
  <c r="BE509" i="11" s="1"/>
  <c r="BK501" i="11"/>
  <c r="BI501" i="11"/>
  <c r="BH501" i="11"/>
  <c r="BG501" i="11"/>
  <c r="BF501" i="11"/>
  <c r="T501" i="11"/>
  <c r="R501" i="11"/>
  <c r="P501" i="11"/>
  <c r="J501" i="11"/>
  <c r="BE501" i="11" s="1"/>
  <c r="BK493" i="11"/>
  <c r="BI493" i="11"/>
  <c r="BH493" i="11"/>
  <c r="BG493" i="11"/>
  <c r="BF493" i="11"/>
  <c r="T493" i="11"/>
  <c r="R493" i="11"/>
  <c r="P493" i="11"/>
  <c r="J493" i="11"/>
  <c r="BE493" i="11" s="1"/>
  <c r="BI485" i="11"/>
  <c r="BH485" i="11"/>
  <c r="BG485" i="11"/>
  <c r="BF485" i="11"/>
  <c r="T485" i="11"/>
  <c r="R485" i="11"/>
  <c r="P485" i="11"/>
  <c r="BI477" i="11"/>
  <c r="BH477" i="11"/>
  <c r="BG477" i="11"/>
  <c r="BF477" i="11"/>
  <c r="T477" i="11"/>
  <c r="R477" i="11"/>
  <c r="P477" i="11"/>
  <c r="BI469" i="11"/>
  <c r="BH469" i="11"/>
  <c r="BG469" i="11"/>
  <c r="BF469" i="11"/>
  <c r="T469" i="11"/>
  <c r="R469" i="11"/>
  <c r="P469" i="11"/>
  <c r="BI461" i="11"/>
  <c r="BH461" i="11"/>
  <c r="BG461" i="11"/>
  <c r="BF461" i="11"/>
  <c r="T461" i="11"/>
  <c r="R461" i="11"/>
  <c r="P461" i="11"/>
  <c r="BI453" i="11"/>
  <c r="BH453" i="11"/>
  <c r="BG453" i="11"/>
  <c r="BF453" i="11"/>
  <c r="T453" i="11"/>
  <c r="R453" i="11"/>
  <c r="P453" i="11"/>
  <c r="BK445" i="11"/>
  <c r="BI445" i="11"/>
  <c r="BH445" i="11"/>
  <c r="BG445" i="11"/>
  <c r="BF445" i="11"/>
  <c r="T445" i="11"/>
  <c r="R445" i="11"/>
  <c r="P445" i="11"/>
  <c r="J445" i="11"/>
  <c r="BE445" i="11" s="1"/>
  <c r="BI437" i="11"/>
  <c r="BH437" i="11"/>
  <c r="BG437" i="11"/>
  <c r="BF437" i="11"/>
  <c r="T437" i="11"/>
  <c r="R437" i="11"/>
  <c r="P437" i="11"/>
  <c r="BI414" i="11"/>
  <c r="BH414" i="11"/>
  <c r="BG414" i="11"/>
  <c r="BF414" i="11"/>
  <c r="T414" i="11"/>
  <c r="R414" i="11"/>
  <c r="P414" i="11"/>
  <c r="BI389" i="11"/>
  <c r="BH389" i="11"/>
  <c r="BG389" i="11"/>
  <c r="BF389" i="11"/>
  <c r="T389" i="11"/>
  <c r="R389" i="11"/>
  <c r="P389" i="11"/>
  <c r="BI386" i="11"/>
  <c r="BH386" i="11"/>
  <c r="BG386" i="11"/>
  <c r="BF386" i="11"/>
  <c r="T386" i="11"/>
  <c r="R386" i="11"/>
  <c r="P386" i="11"/>
  <c r="BK364" i="11"/>
  <c r="BI364" i="11"/>
  <c r="BH364" i="11"/>
  <c r="BG364" i="11"/>
  <c r="BF364" i="11"/>
  <c r="T364" i="11"/>
  <c r="R364" i="11"/>
  <c r="P364" i="11"/>
  <c r="J364" i="11"/>
  <c r="BE364" i="11" s="1"/>
  <c r="BK362" i="11"/>
  <c r="BI362" i="11"/>
  <c r="BH362" i="11"/>
  <c r="BG362" i="11"/>
  <c r="BF362" i="11"/>
  <c r="T362" i="11"/>
  <c r="R362" i="11"/>
  <c r="P362" i="11"/>
  <c r="J362" i="11"/>
  <c r="BI358" i="11"/>
  <c r="BH358" i="11"/>
  <c r="BG358" i="11"/>
  <c r="BF358" i="11"/>
  <c r="T358" i="11"/>
  <c r="R358" i="11"/>
  <c r="P358" i="11"/>
  <c r="BK354" i="11"/>
  <c r="BI354" i="11"/>
  <c r="BH354" i="11"/>
  <c r="BG354" i="11"/>
  <c r="BF354" i="11"/>
  <c r="T354" i="11"/>
  <c r="R354" i="11"/>
  <c r="P354" i="11"/>
  <c r="J354" i="11"/>
  <c r="BE354" i="11" s="1"/>
  <c r="BI352" i="11"/>
  <c r="BH352" i="11"/>
  <c r="BG352" i="11"/>
  <c r="BF352" i="11"/>
  <c r="T352" i="11"/>
  <c r="R352" i="11"/>
  <c r="P352" i="11"/>
  <c r="BK350" i="11"/>
  <c r="BI350" i="11"/>
  <c r="BH350" i="11"/>
  <c r="BG350" i="11"/>
  <c r="BF350" i="11"/>
  <c r="T350" i="11"/>
  <c r="R350" i="11"/>
  <c r="P350" i="11"/>
  <c r="J350" i="11"/>
  <c r="BE350" i="11" s="1"/>
  <c r="BI347" i="11"/>
  <c r="BH347" i="11"/>
  <c r="BG347" i="11"/>
  <c r="BF347" i="11"/>
  <c r="T347" i="11"/>
  <c r="T346" i="11" s="1"/>
  <c r="R347" i="11"/>
  <c r="R346" i="11" s="1"/>
  <c r="P347" i="11"/>
  <c r="P346" i="11" s="1"/>
  <c r="BK324" i="11"/>
  <c r="BI324" i="11"/>
  <c r="BH324" i="11"/>
  <c r="BG324" i="11"/>
  <c r="BF324" i="11"/>
  <c r="T324" i="11"/>
  <c r="R324" i="11"/>
  <c r="P324" i="11"/>
  <c r="J324" i="11"/>
  <c r="BE324" i="11" s="1"/>
  <c r="BI308" i="11"/>
  <c r="BH308" i="11"/>
  <c r="BG308" i="11"/>
  <c r="BF308" i="11"/>
  <c r="T308" i="11"/>
  <c r="R308" i="11"/>
  <c r="P308" i="11"/>
  <c r="BI298" i="11"/>
  <c r="BH298" i="11"/>
  <c r="BG298" i="11"/>
  <c r="BF298" i="11"/>
  <c r="T298" i="11"/>
  <c r="R298" i="11"/>
  <c r="P298" i="11"/>
  <c r="BI276" i="11"/>
  <c r="BH276" i="11"/>
  <c r="BG276" i="11"/>
  <c r="BF276" i="11"/>
  <c r="T276" i="11"/>
  <c r="R276" i="11"/>
  <c r="P276" i="11"/>
  <c r="BK253" i="11"/>
  <c r="BI253" i="11"/>
  <c r="BH253" i="11"/>
  <c r="BG253" i="11"/>
  <c r="BF253" i="11"/>
  <c r="T253" i="11"/>
  <c r="R253" i="11"/>
  <c r="P253" i="11"/>
  <c r="J253" i="11"/>
  <c r="BE253" i="11" s="1"/>
  <c r="BI229" i="11"/>
  <c r="BH229" i="11"/>
  <c r="BG229" i="11"/>
  <c r="BF229" i="11"/>
  <c r="T229" i="11"/>
  <c r="R229" i="11"/>
  <c r="P229" i="11"/>
  <c r="BK226" i="11"/>
  <c r="BI226" i="11"/>
  <c r="BH226" i="11"/>
  <c r="BG226" i="11"/>
  <c r="BF226" i="11"/>
  <c r="T226" i="11"/>
  <c r="R226" i="11"/>
  <c r="P226" i="11"/>
  <c r="J226" i="11"/>
  <c r="BI201" i="11"/>
  <c r="BH201" i="11"/>
  <c r="BG201" i="11"/>
  <c r="BF201" i="11"/>
  <c r="T201" i="11"/>
  <c r="R201" i="11"/>
  <c r="P201" i="11"/>
  <c r="BK176" i="11"/>
  <c r="BI176" i="11"/>
  <c r="BH176" i="11"/>
  <c r="BG176" i="11"/>
  <c r="BF176" i="11"/>
  <c r="T176" i="11"/>
  <c r="R176" i="11"/>
  <c r="P176" i="11"/>
  <c r="J176" i="11"/>
  <c r="BE176" i="11" s="1"/>
  <c r="BK151" i="11"/>
  <c r="BI151" i="11"/>
  <c r="BH151" i="11"/>
  <c r="BG151" i="11"/>
  <c r="BF151" i="11"/>
  <c r="T151" i="11"/>
  <c r="R151" i="11"/>
  <c r="P151" i="11"/>
  <c r="J151" i="11"/>
  <c r="BE151" i="11" s="1"/>
  <c r="BK129" i="11"/>
  <c r="BI129" i="11"/>
  <c r="BH129" i="11"/>
  <c r="BG129" i="11"/>
  <c r="BF129" i="11"/>
  <c r="T129" i="11"/>
  <c r="R129" i="11"/>
  <c r="P129" i="11"/>
  <c r="J129" i="11"/>
  <c r="J123" i="11"/>
  <c r="J122" i="11"/>
  <c r="F122" i="11"/>
  <c r="F120" i="11"/>
  <c r="E118" i="11"/>
  <c r="J92" i="11"/>
  <c r="J91" i="11"/>
  <c r="F91" i="11"/>
  <c r="F89" i="11"/>
  <c r="E87" i="11"/>
  <c r="J37" i="11"/>
  <c r="J36" i="11"/>
  <c r="J35" i="11"/>
  <c r="J18" i="11"/>
  <c r="E18" i="11"/>
  <c r="F123" i="11" s="1"/>
  <c r="J17" i="11"/>
  <c r="J12" i="11"/>
  <c r="J89" i="11" s="1"/>
  <c r="E7" i="11"/>
  <c r="E116" i="11" s="1"/>
  <c r="BK448" i="10"/>
  <c r="BK447" i="10" s="1"/>
  <c r="J447" i="10" s="1"/>
  <c r="J106" i="10" s="1"/>
  <c r="BI448" i="10"/>
  <c r="BH448" i="10"/>
  <c r="BG448" i="10"/>
  <c r="BF448" i="10"/>
  <c r="T448" i="10"/>
  <c r="T447" i="10" s="1"/>
  <c r="R448" i="10"/>
  <c r="R447" i="10" s="1"/>
  <c r="P448" i="10"/>
  <c r="P447" i="10" s="1"/>
  <c r="J448" i="10"/>
  <c r="BE448" i="10" s="1"/>
  <c r="BK445" i="10"/>
  <c r="BI445" i="10"/>
  <c r="BH445" i="10"/>
  <c r="BG445" i="10"/>
  <c r="BF445" i="10"/>
  <c r="T445" i="10"/>
  <c r="R445" i="10"/>
  <c r="P445" i="10"/>
  <c r="J445" i="10"/>
  <c r="BE445" i="10" s="1"/>
  <c r="BK443" i="10"/>
  <c r="BI443" i="10"/>
  <c r="BH443" i="10"/>
  <c r="BG443" i="10"/>
  <c r="BF443" i="10"/>
  <c r="T443" i="10"/>
  <c r="R443" i="10"/>
  <c r="P443" i="10"/>
  <c r="J443" i="10"/>
  <c r="BE443" i="10" s="1"/>
  <c r="BI426" i="10"/>
  <c r="BH426" i="10"/>
  <c r="BG426" i="10"/>
  <c r="BF426" i="10"/>
  <c r="T426" i="10"/>
  <c r="R426" i="10"/>
  <c r="P426" i="10"/>
  <c r="BI423" i="10"/>
  <c r="BH423" i="10"/>
  <c r="BG423" i="10"/>
  <c r="BF423" i="10"/>
  <c r="T423" i="10"/>
  <c r="R423" i="10"/>
  <c r="P423" i="10"/>
  <c r="BI421" i="10"/>
  <c r="BH421" i="10"/>
  <c r="BG421" i="10"/>
  <c r="BF421" i="10"/>
  <c r="T421" i="10"/>
  <c r="R421" i="10"/>
  <c r="P421" i="10"/>
  <c r="BI404" i="10"/>
  <c r="BH404" i="10"/>
  <c r="BG404" i="10"/>
  <c r="BF404" i="10"/>
  <c r="T404" i="10"/>
  <c r="R404" i="10"/>
  <c r="P404" i="10"/>
  <c r="BK389" i="10"/>
  <c r="BI389" i="10"/>
  <c r="BH389" i="10"/>
  <c r="BG389" i="10"/>
  <c r="BF389" i="10"/>
  <c r="T389" i="10"/>
  <c r="R389" i="10"/>
  <c r="P389" i="10"/>
  <c r="J389" i="10"/>
  <c r="BE389" i="10" s="1"/>
  <c r="BK381" i="10"/>
  <c r="BI381" i="10"/>
  <c r="BH381" i="10"/>
  <c r="BG381" i="10"/>
  <c r="BF381" i="10"/>
  <c r="T381" i="10"/>
  <c r="R381" i="10"/>
  <c r="P381" i="10"/>
  <c r="J381" i="10"/>
  <c r="BK373" i="10"/>
  <c r="BI373" i="10"/>
  <c r="BH373" i="10"/>
  <c r="BG373" i="10"/>
  <c r="BF373" i="10"/>
  <c r="T373" i="10"/>
  <c r="R373" i="10"/>
  <c r="P373" i="10"/>
  <c r="J373" i="10"/>
  <c r="BE373" i="10" s="1"/>
  <c r="BK365" i="10"/>
  <c r="BI365" i="10"/>
  <c r="BH365" i="10"/>
  <c r="BG365" i="10"/>
  <c r="BF365" i="10"/>
  <c r="T365" i="10"/>
  <c r="R365" i="10"/>
  <c r="P365" i="10"/>
  <c r="J365" i="10"/>
  <c r="BE365" i="10" s="1"/>
  <c r="BI357" i="10"/>
  <c r="BH357" i="10"/>
  <c r="BG357" i="10"/>
  <c r="BF357" i="10"/>
  <c r="T357" i="10"/>
  <c r="R357" i="10"/>
  <c r="P357" i="10"/>
  <c r="BI349" i="10"/>
  <c r="BH349" i="10"/>
  <c r="BG349" i="10"/>
  <c r="BF349" i="10"/>
  <c r="T349" i="10"/>
  <c r="R349" i="10"/>
  <c r="P349" i="10"/>
  <c r="BK334" i="10"/>
  <c r="BI334" i="10"/>
  <c r="BH334" i="10"/>
  <c r="BG334" i="10"/>
  <c r="BF334" i="10"/>
  <c r="T334" i="10"/>
  <c r="R334" i="10"/>
  <c r="P334" i="10"/>
  <c r="J334" i="10"/>
  <c r="BK317" i="10"/>
  <c r="BI317" i="10"/>
  <c r="BH317" i="10"/>
  <c r="BG317" i="10"/>
  <c r="BF317" i="10"/>
  <c r="T317" i="10"/>
  <c r="R317" i="10"/>
  <c r="P317" i="10"/>
  <c r="J317" i="10"/>
  <c r="BI314" i="10"/>
  <c r="BH314" i="10"/>
  <c r="BG314" i="10"/>
  <c r="BF314" i="10"/>
  <c r="T314" i="10"/>
  <c r="R314" i="10"/>
  <c r="P314" i="10"/>
  <c r="BI299" i="10"/>
  <c r="BH299" i="10"/>
  <c r="BG299" i="10"/>
  <c r="BF299" i="10"/>
  <c r="T299" i="10"/>
  <c r="R299" i="10"/>
  <c r="P299" i="10"/>
  <c r="BK297" i="10"/>
  <c r="BI297" i="10"/>
  <c r="BH297" i="10"/>
  <c r="BG297" i="10"/>
  <c r="BF297" i="10"/>
  <c r="T297" i="10"/>
  <c r="R297" i="10"/>
  <c r="P297" i="10"/>
  <c r="J297" i="10"/>
  <c r="BK293" i="10"/>
  <c r="BI293" i="10"/>
  <c r="BH293" i="10"/>
  <c r="BG293" i="10"/>
  <c r="BF293" i="10"/>
  <c r="T293" i="10"/>
  <c r="R293" i="10"/>
  <c r="P293" i="10"/>
  <c r="J293" i="10"/>
  <c r="BE293" i="10" s="1"/>
  <c r="BK289" i="10"/>
  <c r="BI289" i="10"/>
  <c r="BH289" i="10"/>
  <c r="BG289" i="10"/>
  <c r="BF289" i="10"/>
  <c r="T289" i="10"/>
  <c r="R289" i="10"/>
  <c r="P289" i="10"/>
  <c r="J289" i="10"/>
  <c r="BE289" i="10" s="1"/>
  <c r="BK287" i="10"/>
  <c r="BI287" i="10"/>
  <c r="BH287" i="10"/>
  <c r="BG287" i="10"/>
  <c r="BF287" i="10"/>
  <c r="T287" i="10"/>
  <c r="R287" i="10"/>
  <c r="P287" i="10"/>
  <c r="J287" i="10"/>
  <c r="BE287" i="10" s="1"/>
  <c r="BK285" i="10"/>
  <c r="BI285" i="10"/>
  <c r="BH285" i="10"/>
  <c r="BG285" i="10"/>
  <c r="BF285" i="10"/>
  <c r="T285" i="10"/>
  <c r="R285" i="10"/>
  <c r="P285" i="10"/>
  <c r="J285" i="10"/>
  <c r="BE285" i="10" s="1"/>
  <c r="BK282" i="10"/>
  <c r="BK281" i="10" s="1"/>
  <c r="J281" i="10" s="1"/>
  <c r="J100" i="10" s="1"/>
  <c r="BI282" i="10"/>
  <c r="BH282" i="10"/>
  <c r="BG282" i="10"/>
  <c r="BF282" i="10"/>
  <c r="T282" i="10"/>
  <c r="T281" i="10" s="1"/>
  <c r="R282" i="10"/>
  <c r="R281" i="10" s="1"/>
  <c r="P282" i="10"/>
  <c r="P281" i="10" s="1"/>
  <c r="J282" i="10"/>
  <c r="BE282" i="10" s="1"/>
  <c r="BK265" i="10"/>
  <c r="BI265" i="10"/>
  <c r="BH265" i="10"/>
  <c r="BG265" i="10"/>
  <c r="BF265" i="10"/>
  <c r="T265" i="10"/>
  <c r="R265" i="10"/>
  <c r="P265" i="10"/>
  <c r="J265" i="10"/>
  <c r="BE265" i="10" s="1"/>
  <c r="BK252" i="10"/>
  <c r="BI252" i="10"/>
  <c r="BH252" i="10"/>
  <c r="BG252" i="10"/>
  <c r="BF252" i="10"/>
  <c r="T252" i="10"/>
  <c r="R252" i="10"/>
  <c r="P252" i="10"/>
  <c r="J252" i="10"/>
  <c r="BE252" i="10" s="1"/>
  <c r="BK245" i="10"/>
  <c r="BI245" i="10"/>
  <c r="BH245" i="10"/>
  <c r="BG245" i="10"/>
  <c r="BF245" i="10"/>
  <c r="T245" i="10"/>
  <c r="R245" i="10"/>
  <c r="P245" i="10"/>
  <c r="J245" i="10"/>
  <c r="BK229" i="10"/>
  <c r="BI229" i="10"/>
  <c r="BH229" i="10"/>
  <c r="BG229" i="10"/>
  <c r="BF229" i="10"/>
  <c r="T229" i="10"/>
  <c r="R229" i="10"/>
  <c r="P229" i="10"/>
  <c r="J229" i="10"/>
  <c r="BE229" i="10" s="1"/>
  <c r="BI213" i="10"/>
  <c r="BH213" i="10"/>
  <c r="BG213" i="10"/>
  <c r="BF213" i="10"/>
  <c r="T213" i="10"/>
  <c r="R213" i="10"/>
  <c r="P213" i="10"/>
  <c r="BK197" i="10"/>
  <c r="BI197" i="10"/>
  <c r="BH197" i="10"/>
  <c r="BG197" i="10"/>
  <c r="BF197" i="10"/>
  <c r="T197" i="10"/>
  <c r="R197" i="10"/>
  <c r="P197" i="10"/>
  <c r="J197" i="10"/>
  <c r="BE197" i="10" s="1"/>
  <c r="BK194" i="10"/>
  <c r="BI194" i="10"/>
  <c r="BH194" i="10"/>
  <c r="BG194" i="10"/>
  <c r="BF194" i="10"/>
  <c r="T194" i="10"/>
  <c r="R194" i="10"/>
  <c r="P194" i="10"/>
  <c r="J194" i="10"/>
  <c r="BK177" i="10"/>
  <c r="BI177" i="10"/>
  <c r="BH177" i="10"/>
  <c r="BG177" i="10"/>
  <c r="BF177" i="10"/>
  <c r="T177" i="10"/>
  <c r="R177" i="10"/>
  <c r="P177" i="10"/>
  <c r="J177" i="10"/>
  <c r="BE177" i="10" s="1"/>
  <c r="BI161" i="10"/>
  <c r="BH161" i="10"/>
  <c r="BG161" i="10"/>
  <c r="BF161" i="10"/>
  <c r="T161" i="10"/>
  <c r="R161" i="10"/>
  <c r="P161" i="10"/>
  <c r="BK145" i="10"/>
  <c r="BI145" i="10"/>
  <c r="BH145" i="10"/>
  <c r="BG145" i="10"/>
  <c r="BF145" i="10"/>
  <c r="T145" i="10"/>
  <c r="R145" i="10"/>
  <c r="P145" i="10"/>
  <c r="J145" i="10"/>
  <c r="BE145" i="10" s="1"/>
  <c r="BI129" i="10"/>
  <c r="BH129" i="10"/>
  <c r="BG129" i="10"/>
  <c r="BF129" i="10"/>
  <c r="T129" i="10"/>
  <c r="R129" i="10"/>
  <c r="P129" i="10"/>
  <c r="J123" i="10"/>
  <c r="J122" i="10"/>
  <c r="F122" i="10"/>
  <c r="F120" i="10"/>
  <c r="E118" i="10"/>
  <c r="J92" i="10"/>
  <c r="J91" i="10"/>
  <c r="F91" i="10"/>
  <c r="F89" i="10"/>
  <c r="E87" i="10"/>
  <c r="J37" i="10"/>
  <c r="J36" i="10"/>
  <c r="J35" i="10"/>
  <c r="J18" i="10"/>
  <c r="E18" i="10"/>
  <c r="F123" i="10" s="1"/>
  <c r="J17" i="10"/>
  <c r="J12" i="10"/>
  <c r="J89" i="10" s="1"/>
  <c r="E7" i="10"/>
  <c r="E116" i="10" s="1"/>
  <c r="BK600" i="9"/>
  <c r="BK599" i="9" s="1"/>
  <c r="J599" i="9" s="1"/>
  <c r="J107" i="9" s="1"/>
  <c r="BI600" i="9"/>
  <c r="BH600" i="9"/>
  <c r="BG600" i="9"/>
  <c r="BF600" i="9"/>
  <c r="T600" i="9"/>
  <c r="T599" i="9" s="1"/>
  <c r="R600" i="9"/>
  <c r="R599" i="9" s="1"/>
  <c r="P600" i="9"/>
  <c r="P599" i="9" s="1"/>
  <c r="J600" i="9"/>
  <c r="BE600" i="9" s="1"/>
  <c r="BK597" i="9"/>
  <c r="BI597" i="9"/>
  <c r="BH597" i="9"/>
  <c r="BG597" i="9"/>
  <c r="BF597" i="9"/>
  <c r="T597" i="9"/>
  <c r="R597" i="9"/>
  <c r="P597" i="9"/>
  <c r="J597" i="9"/>
  <c r="BE597" i="9" s="1"/>
  <c r="BK595" i="9"/>
  <c r="BI595" i="9"/>
  <c r="BH595" i="9"/>
  <c r="BG595" i="9"/>
  <c r="BF595" i="9"/>
  <c r="T595" i="9"/>
  <c r="R595" i="9"/>
  <c r="P595" i="9"/>
  <c r="J595" i="9"/>
  <c r="BE595" i="9" s="1"/>
  <c r="BK571" i="9"/>
  <c r="BI571" i="9"/>
  <c r="BH571" i="9"/>
  <c r="BG571" i="9"/>
  <c r="BF571" i="9"/>
  <c r="T571" i="9"/>
  <c r="R571" i="9"/>
  <c r="P571" i="9"/>
  <c r="J571" i="9"/>
  <c r="BE571" i="9" s="1"/>
  <c r="BI563" i="9"/>
  <c r="BH563" i="9"/>
  <c r="BG563" i="9"/>
  <c r="BF563" i="9"/>
  <c r="T563" i="9"/>
  <c r="R563" i="9"/>
  <c r="P563" i="9"/>
  <c r="BK556" i="9"/>
  <c r="BI556" i="9"/>
  <c r="BH556" i="9"/>
  <c r="BG556" i="9"/>
  <c r="BF556" i="9"/>
  <c r="T556" i="9"/>
  <c r="R556" i="9"/>
  <c r="P556" i="9"/>
  <c r="J556" i="9"/>
  <c r="BE556" i="9" s="1"/>
  <c r="BK549" i="9"/>
  <c r="BI549" i="9"/>
  <c r="BH549" i="9"/>
  <c r="BG549" i="9"/>
  <c r="BF549" i="9"/>
  <c r="T549" i="9"/>
  <c r="R549" i="9"/>
  <c r="P549" i="9"/>
  <c r="J549" i="9"/>
  <c r="BE549" i="9" s="1"/>
  <c r="BK542" i="9"/>
  <c r="BI542" i="9"/>
  <c r="BH542" i="9"/>
  <c r="BG542" i="9"/>
  <c r="BF542" i="9"/>
  <c r="T542" i="9"/>
  <c r="R542" i="9"/>
  <c r="P542" i="9"/>
  <c r="J542" i="9"/>
  <c r="BE542" i="9" s="1"/>
  <c r="BK530" i="9"/>
  <c r="BI530" i="9"/>
  <c r="BH530" i="9"/>
  <c r="BG530" i="9"/>
  <c r="BF530" i="9"/>
  <c r="T530" i="9"/>
  <c r="R530" i="9"/>
  <c r="P530" i="9"/>
  <c r="J530" i="9"/>
  <c r="BE530" i="9" s="1"/>
  <c r="BI527" i="9"/>
  <c r="BH527" i="9"/>
  <c r="BG527" i="9"/>
  <c r="BF527" i="9"/>
  <c r="T527" i="9"/>
  <c r="R527" i="9"/>
  <c r="P527" i="9"/>
  <c r="BK525" i="9"/>
  <c r="BI525" i="9"/>
  <c r="BH525" i="9"/>
  <c r="BG525" i="9"/>
  <c r="BF525" i="9"/>
  <c r="T525" i="9"/>
  <c r="R525" i="9"/>
  <c r="P525" i="9"/>
  <c r="J525" i="9"/>
  <c r="BE525" i="9" s="1"/>
  <c r="BI508" i="9"/>
  <c r="BH508" i="9"/>
  <c r="BG508" i="9"/>
  <c r="BF508" i="9"/>
  <c r="T508" i="9"/>
  <c r="R508" i="9"/>
  <c r="P508" i="9"/>
  <c r="BK492" i="9"/>
  <c r="BI492" i="9"/>
  <c r="BH492" i="9"/>
  <c r="BG492" i="9"/>
  <c r="BF492" i="9"/>
  <c r="T492" i="9"/>
  <c r="R492" i="9"/>
  <c r="P492" i="9"/>
  <c r="J492" i="9"/>
  <c r="BE492" i="9" s="1"/>
  <c r="BK484" i="9"/>
  <c r="BI484" i="9"/>
  <c r="BH484" i="9"/>
  <c r="BG484" i="9"/>
  <c r="BF484" i="9"/>
  <c r="T484" i="9"/>
  <c r="R484" i="9"/>
  <c r="P484" i="9"/>
  <c r="J484" i="9"/>
  <c r="BE484" i="9" s="1"/>
  <c r="BK476" i="9"/>
  <c r="BI476" i="9"/>
  <c r="BH476" i="9"/>
  <c r="BG476" i="9"/>
  <c r="BF476" i="9"/>
  <c r="T476" i="9"/>
  <c r="R476" i="9"/>
  <c r="P476" i="9"/>
  <c r="J476" i="9"/>
  <c r="BE476" i="9" s="1"/>
  <c r="BK468" i="9"/>
  <c r="BI468" i="9"/>
  <c r="BH468" i="9"/>
  <c r="BG468" i="9"/>
  <c r="BF468" i="9"/>
  <c r="T468" i="9"/>
  <c r="R468" i="9"/>
  <c r="P468" i="9"/>
  <c r="J468" i="9"/>
  <c r="BE468" i="9" s="1"/>
  <c r="BI460" i="9"/>
  <c r="BH460" i="9"/>
  <c r="BG460" i="9"/>
  <c r="BF460" i="9"/>
  <c r="T460" i="9"/>
  <c r="R460" i="9"/>
  <c r="P460" i="9"/>
  <c r="BK452" i="9"/>
  <c r="BI452" i="9"/>
  <c r="BH452" i="9"/>
  <c r="BG452" i="9"/>
  <c r="BF452" i="9"/>
  <c r="T452" i="9"/>
  <c r="R452" i="9"/>
  <c r="P452" i="9"/>
  <c r="J452" i="9"/>
  <c r="BE452" i="9" s="1"/>
  <c r="BK444" i="9"/>
  <c r="BI444" i="9"/>
  <c r="BH444" i="9"/>
  <c r="BG444" i="9"/>
  <c r="BF444" i="9"/>
  <c r="T444" i="9"/>
  <c r="R444" i="9"/>
  <c r="P444" i="9"/>
  <c r="J444" i="9"/>
  <c r="BE444" i="9" s="1"/>
  <c r="BK427" i="9"/>
  <c r="BI427" i="9"/>
  <c r="BH427" i="9"/>
  <c r="BG427" i="9"/>
  <c r="BF427" i="9"/>
  <c r="T427" i="9"/>
  <c r="R427" i="9"/>
  <c r="P427" i="9"/>
  <c r="J427" i="9"/>
  <c r="BK400" i="9"/>
  <c r="BI400" i="9"/>
  <c r="BH400" i="9"/>
  <c r="BG400" i="9"/>
  <c r="BF400" i="9"/>
  <c r="T400" i="9"/>
  <c r="R400" i="9"/>
  <c r="P400" i="9"/>
  <c r="J400" i="9"/>
  <c r="BI397" i="9"/>
  <c r="BH397" i="9"/>
  <c r="BG397" i="9"/>
  <c r="BF397" i="9"/>
  <c r="T397" i="9"/>
  <c r="R397" i="9"/>
  <c r="P397" i="9"/>
  <c r="BK381" i="9"/>
  <c r="BI381" i="9"/>
  <c r="BH381" i="9"/>
  <c r="BG381" i="9"/>
  <c r="BF381" i="9"/>
  <c r="T381" i="9"/>
  <c r="R381" i="9"/>
  <c r="P381" i="9"/>
  <c r="J381" i="9"/>
  <c r="BE381" i="9" s="1"/>
  <c r="BK379" i="9"/>
  <c r="BI379" i="9"/>
  <c r="BH379" i="9"/>
  <c r="BG379" i="9"/>
  <c r="BF379" i="9"/>
  <c r="T379" i="9"/>
  <c r="R379" i="9"/>
  <c r="P379" i="9"/>
  <c r="J379" i="9"/>
  <c r="BK375" i="9"/>
  <c r="BI375" i="9"/>
  <c r="BH375" i="9"/>
  <c r="BG375" i="9"/>
  <c r="BF375" i="9"/>
  <c r="T375" i="9"/>
  <c r="R375" i="9"/>
  <c r="P375" i="9"/>
  <c r="J375" i="9"/>
  <c r="BE375" i="9" s="1"/>
  <c r="BK371" i="9"/>
  <c r="BI371" i="9"/>
  <c r="BH371" i="9"/>
  <c r="BG371" i="9"/>
  <c r="BF371" i="9"/>
  <c r="T371" i="9"/>
  <c r="R371" i="9"/>
  <c r="P371" i="9"/>
  <c r="J371" i="9"/>
  <c r="BE371" i="9" s="1"/>
  <c r="BK369" i="9"/>
  <c r="BI369" i="9"/>
  <c r="BH369" i="9"/>
  <c r="BG369" i="9"/>
  <c r="BF369" i="9"/>
  <c r="T369" i="9"/>
  <c r="R369" i="9"/>
  <c r="P369" i="9"/>
  <c r="J369" i="9"/>
  <c r="BE369" i="9" s="1"/>
  <c r="BK367" i="9"/>
  <c r="BI367" i="9"/>
  <c r="BH367" i="9"/>
  <c r="BG367" i="9"/>
  <c r="BF367" i="9"/>
  <c r="T367" i="9"/>
  <c r="R367" i="9"/>
  <c r="P367" i="9"/>
  <c r="J367" i="9"/>
  <c r="BE367" i="9" s="1"/>
  <c r="BK364" i="9"/>
  <c r="BK363" i="9" s="1"/>
  <c r="J363" i="9" s="1"/>
  <c r="J100" i="9" s="1"/>
  <c r="BI364" i="9"/>
  <c r="BH364" i="9"/>
  <c r="BG364" i="9"/>
  <c r="BF364" i="9"/>
  <c r="T364" i="9"/>
  <c r="T363" i="9" s="1"/>
  <c r="R364" i="9"/>
  <c r="R363" i="9" s="1"/>
  <c r="P364" i="9"/>
  <c r="P363" i="9" s="1"/>
  <c r="J364" i="9"/>
  <c r="BE364" i="9" s="1"/>
  <c r="BK339" i="9"/>
  <c r="BI339" i="9"/>
  <c r="BH339" i="9"/>
  <c r="BG339" i="9"/>
  <c r="BF339" i="9"/>
  <c r="T339" i="9"/>
  <c r="R339" i="9"/>
  <c r="P339" i="9"/>
  <c r="J339" i="9"/>
  <c r="BE339" i="9" s="1"/>
  <c r="BK327" i="9"/>
  <c r="BI327" i="9"/>
  <c r="BH327" i="9"/>
  <c r="BG327" i="9"/>
  <c r="BF327" i="9"/>
  <c r="T327" i="9"/>
  <c r="R327" i="9"/>
  <c r="P327" i="9"/>
  <c r="J327" i="9"/>
  <c r="BE327" i="9" s="1"/>
  <c r="BK321" i="9"/>
  <c r="BI321" i="9"/>
  <c r="BH321" i="9"/>
  <c r="BG321" i="9"/>
  <c r="BF321" i="9"/>
  <c r="T321" i="9"/>
  <c r="R321" i="9"/>
  <c r="P321" i="9"/>
  <c r="J321" i="9"/>
  <c r="BK306" i="9"/>
  <c r="BI306" i="9"/>
  <c r="BH306" i="9"/>
  <c r="BG306" i="9"/>
  <c r="BF306" i="9"/>
  <c r="T306" i="9"/>
  <c r="R306" i="9"/>
  <c r="P306" i="9"/>
  <c r="J306" i="9"/>
  <c r="BI282" i="9"/>
  <c r="BH282" i="9"/>
  <c r="BG282" i="9"/>
  <c r="BF282" i="9"/>
  <c r="T282" i="9"/>
  <c r="R282" i="9"/>
  <c r="P282" i="9"/>
  <c r="BK257" i="9"/>
  <c r="BI257" i="9"/>
  <c r="BH257" i="9"/>
  <c r="BG257" i="9"/>
  <c r="BF257" i="9"/>
  <c r="T257" i="9"/>
  <c r="R257" i="9"/>
  <c r="P257" i="9"/>
  <c r="J257" i="9"/>
  <c r="BE257" i="9" s="1"/>
  <c r="BK239" i="9"/>
  <c r="BI239" i="9"/>
  <c r="BH239" i="9"/>
  <c r="BG239" i="9"/>
  <c r="BF239" i="9"/>
  <c r="T239" i="9"/>
  <c r="R239" i="9"/>
  <c r="P239" i="9"/>
  <c r="J239" i="9"/>
  <c r="BE239" i="9" s="1"/>
  <c r="BK236" i="9"/>
  <c r="BI236" i="9"/>
  <c r="BH236" i="9"/>
  <c r="BG236" i="9"/>
  <c r="BF236" i="9"/>
  <c r="T236" i="9"/>
  <c r="R236" i="9"/>
  <c r="P236" i="9"/>
  <c r="J236" i="9"/>
  <c r="BK209" i="9"/>
  <c r="BI209" i="9"/>
  <c r="BH209" i="9"/>
  <c r="BG209" i="9"/>
  <c r="BF209" i="9"/>
  <c r="T209" i="9"/>
  <c r="R209" i="9"/>
  <c r="P209" i="9"/>
  <c r="J209" i="9"/>
  <c r="BE209" i="9" s="1"/>
  <c r="BK181" i="9"/>
  <c r="BI181" i="9"/>
  <c r="BH181" i="9"/>
  <c r="BG181" i="9"/>
  <c r="BF181" i="9"/>
  <c r="T181" i="9"/>
  <c r="R181" i="9"/>
  <c r="P181" i="9"/>
  <c r="J181" i="9"/>
  <c r="BE181" i="9" s="1"/>
  <c r="BK154" i="9"/>
  <c r="BI154" i="9"/>
  <c r="BH154" i="9"/>
  <c r="BG154" i="9"/>
  <c r="BF154" i="9"/>
  <c r="T154" i="9"/>
  <c r="R154" i="9"/>
  <c r="P154" i="9"/>
  <c r="J154" i="9"/>
  <c r="BE154" i="9" s="1"/>
  <c r="BK130" i="9"/>
  <c r="BI130" i="9"/>
  <c r="BH130" i="9"/>
  <c r="BG130" i="9"/>
  <c r="BF130" i="9"/>
  <c r="T130" i="9"/>
  <c r="R130" i="9"/>
  <c r="P130" i="9"/>
  <c r="J130" i="9"/>
  <c r="J124" i="9"/>
  <c r="J123" i="9"/>
  <c r="F123" i="9"/>
  <c r="F121" i="9"/>
  <c r="E119" i="9"/>
  <c r="J92" i="9"/>
  <c r="J91" i="9"/>
  <c r="F91" i="9"/>
  <c r="F89" i="9"/>
  <c r="E87" i="9"/>
  <c r="J37" i="9"/>
  <c r="J36" i="9"/>
  <c r="J35" i="9"/>
  <c r="J18" i="9"/>
  <c r="E18" i="9"/>
  <c r="F92" i="9" s="1"/>
  <c r="J17" i="9"/>
  <c r="J12" i="9"/>
  <c r="J121" i="9" s="1"/>
  <c r="E7" i="9"/>
  <c r="E85" i="9" s="1"/>
  <c r="BI438" i="8"/>
  <c r="BH438" i="8"/>
  <c r="BG438" i="8"/>
  <c r="BF438" i="8"/>
  <c r="T438" i="8"/>
  <c r="T437" i="8" s="1"/>
  <c r="R438" i="8"/>
  <c r="R437" i="8" s="1"/>
  <c r="P438" i="8"/>
  <c r="P437" i="8" s="1"/>
  <c r="BI435" i="8"/>
  <c r="BH435" i="8"/>
  <c r="BG435" i="8"/>
  <c r="BF435" i="8"/>
  <c r="T435" i="8"/>
  <c r="R435" i="8"/>
  <c r="P435" i="8"/>
  <c r="BI433" i="8"/>
  <c r="BH433" i="8"/>
  <c r="BG433" i="8"/>
  <c r="BF433" i="8"/>
  <c r="T433" i="8"/>
  <c r="R433" i="8"/>
  <c r="P433" i="8"/>
  <c r="BI419" i="8"/>
  <c r="BH419" i="8"/>
  <c r="BG419" i="8"/>
  <c r="BF419" i="8"/>
  <c r="T419" i="8"/>
  <c r="R419" i="8"/>
  <c r="P419" i="8"/>
  <c r="BI411" i="8"/>
  <c r="BH411" i="8"/>
  <c r="BG411" i="8"/>
  <c r="BF411" i="8"/>
  <c r="T411" i="8"/>
  <c r="R411" i="8"/>
  <c r="P411" i="8"/>
  <c r="BI405" i="8"/>
  <c r="BH405" i="8"/>
  <c r="BG405" i="8"/>
  <c r="BF405" i="8"/>
  <c r="T405" i="8"/>
  <c r="T404" i="8" s="1"/>
  <c r="R405" i="8"/>
  <c r="R404" i="8" s="1"/>
  <c r="P405" i="8"/>
  <c r="P404" i="8" s="1"/>
  <c r="BI402" i="8"/>
  <c r="BH402" i="8"/>
  <c r="BG402" i="8"/>
  <c r="BF402" i="8"/>
  <c r="T402" i="8"/>
  <c r="R402" i="8"/>
  <c r="P402" i="8"/>
  <c r="BI400" i="8"/>
  <c r="BH400" i="8"/>
  <c r="BG400" i="8"/>
  <c r="BF400" i="8"/>
  <c r="T400" i="8"/>
  <c r="R400" i="8"/>
  <c r="P400" i="8"/>
  <c r="BI387" i="8"/>
  <c r="BH387" i="8"/>
  <c r="BG387" i="8"/>
  <c r="BF387" i="8"/>
  <c r="T387" i="8"/>
  <c r="R387" i="8"/>
  <c r="P387" i="8"/>
  <c r="BI374" i="8"/>
  <c r="BH374" i="8"/>
  <c r="BG374" i="8"/>
  <c r="BF374" i="8"/>
  <c r="T374" i="8"/>
  <c r="R374" i="8"/>
  <c r="P374" i="8"/>
  <c r="BI357" i="8"/>
  <c r="BH357" i="8"/>
  <c r="BG357" i="8"/>
  <c r="BF357" i="8"/>
  <c r="T357" i="8"/>
  <c r="R357" i="8"/>
  <c r="P357" i="8"/>
  <c r="BI349" i="8"/>
  <c r="BH349" i="8"/>
  <c r="BG349" i="8"/>
  <c r="BF349" i="8"/>
  <c r="T349" i="8"/>
  <c r="R349" i="8"/>
  <c r="P349" i="8"/>
  <c r="BI341" i="8"/>
  <c r="BH341" i="8"/>
  <c r="BG341" i="8"/>
  <c r="BF341" i="8"/>
  <c r="T341" i="8"/>
  <c r="R341" i="8"/>
  <c r="P341" i="8"/>
  <c r="BI333" i="8"/>
  <c r="BH333" i="8"/>
  <c r="BG333" i="8"/>
  <c r="BF333" i="8"/>
  <c r="T333" i="8"/>
  <c r="R333" i="8"/>
  <c r="P333" i="8"/>
  <c r="BI325" i="8"/>
  <c r="BH325" i="8"/>
  <c r="BG325" i="8"/>
  <c r="BF325" i="8"/>
  <c r="T325" i="8"/>
  <c r="R325" i="8"/>
  <c r="P325" i="8"/>
  <c r="BI311" i="8"/>
  <c r="BH311" i="8"/>
  <c r="BG311" i="8"/>
  <c r="BF311" i="8"/>
  <c r="T311" i="8"/>
  <c r="R311" i="8"/>
  <c r="P311" i="8"/>
  <c r="BI308" i="8"/>
  <c r="BH308" i="8"/>
  <c r="BG308" i="8"/>
  <c r="BF308" i="8"/>
  <c r="T308" i="8"/>
  <c r="R308" i="8"/>
  <c r="P308" i="8"/>
  <c r="BI295" i="8"/>
  <c r="BH295" i="8"/>
  <c r="BG295" i="8"/>
  <c r="BF295" i="8"/>
  <c r="T295" i="8"/>
  <c r="R295" i="8"/>
  <c r="P295" i="8"/>
  <c r="BI293" i="8"/>
  <c r="BH293" i="8"/>
  <c r="BG293" i="8"/>
  <c r="BF293" i="8"/>
  <c r="T293" i="8"/>
  <c r="R293" i="8"/>
  <c r="P293" i="8"/>
  <c r="BI289" i="8"/>
  <c r="BH289" i="8"/>
  <c r="BG289" i="8"/>
  <c r="BF289" i="8"/>
  <c r="T289" i="8"/>
  <c r="R289" i="8"/>
  <c r="P289" i="8"/>
  <c r="BI285" i="8"/>
  <c r="BH285" i="8"/>
  <c r="BG285" i="8"/>
  <c r="BF285" i="8"/>
  <c r="T285" i="8"/>
  <c r="R285" i="8"/>
  <c r="P285" i="8"/>
  <c r="BI283" i="8"/>
  <c r="BH283" i="8"/>
  <c r="BG283" i="8"/>
  <c r="BF283" i="8"/>
  <c r="T283" i="8"/>
  <c r="R283" i="8"/>
  <c r="P283" i="8"/>
  <c r="BI281" i="8"/>
  <c r="BH281" i="8"/>
  <c r="BG281" i="8"/>
  <c r="BF281" i="8"/>
  <c r="T281" i="8"/>
  <c r="R281" i="8"/>
  <c r="P281" i="8"/>
  <c r="BI278" i="8"/>
  <c r="BH278" i="8"/>
  <c r="BG278" i="8"/>
  <c r="BF278" i="8"/>
  <c r="T278" i="8"/>
  <c r="T277" i="8" s="1"/>
  <c r="R278" i="8"/>
  <c r="R277" i="8" s="1"/>
  <c r="P278" i="8"/>
  <c r="P277" i="8" s="1"/>
  <c r="BI263" i="8"/>
  <c r="BH263" i="8"/>
  <c r="BG263" i="8"/>
  <c r="BF263" i="8"/>
  <c r="T263" i="8"/>
  <c r="R263" i="8"/>
  <c r="P263" i="8"/>
  <c r="BI257" i="8"/>
  <c r="BH257" i="8"/>
  <c r="BG257" i="8"/>
  <c r="BF257" i="8"/>
  <c r="T257" i="8"/>
  <c r="R257" i="8"/>
  <c r="P257" i="8"/>
  <c r="BI249" i="8"/>
  <c r="BH249" i="8"/>
  <c r="BG249" i="8"/>
  <c r="BF249" i="8"/>
  <c r="T249" i="8"/>
  <c r="R249" i="8"/>
  <c r="P249" i="8"/>
  <c r="BI241" i="8"/>
  <c r="BH241" i="8"/>
  <c r="BG241" i="8"/>
  <c r="BF241" i="8"/>
  <c r="T241" i="8"/>
  <c r="R241" i="8"/>
  <c r="P241" i="8"/>
  <c r="BI227" i="8"/>
  <c r="BH227" i="8"/>
  <c r="BG227" i="8"/>
  <c r="BF227" i="8"/>
  <c r="T227" i="8"/>
  <c r="R227" i="8"/>
  <c r="P227" i="8"/>
  <c r="BI212" i="8"/>
  <c r="BH212" i="8"/>
  <c r="BG212" i="8"/>
  <c r="BF212" i="8"/>
  <c r="T212" i="8"/>
  <c r="R212" i="8"/>
  <c r="P212" i="8"/>
  <c r="BI198" i="8"/>
  <c r="BH198" i="8"/>
  <c r="BG198" i="8"/>
  <c r="BF198" i="8"/>
  <c r="T198" i="8"/>
  <c r="R198" i="8"/>
  <c r="P198" i="8"/>
  <c r="BI195" i="8"/>
  <c r="BH195" i="8"/>
  <c r="BG195" i="8"/>
  <c r="BF195" i="8"/>
  <c r="T195" i="8"/>
  <c r="R195" i="8"/>
  <c r="P195" i="8"/>
  <c r="BI178" i="8"/>
  <c r="BH178" i="8"/>
  <c r="BG178" i="8"/>
  <c r="BF178" i="8"/>
  <c r="T178" i="8"/>
  <c r="R178" i="8"/>
  <c r="P178" i="8"/>
  <c r="BI161" i="8"/>
  <c r="BH161" i="8"/>
  <c r="BG161" i="8"/>
  <c r="BF161" i="8"/>
  <c r="T161" i="8"/>
  <c r="R161" i="8"/>
  <c r="P161" i="8"/>
  <c r="BI144" i="8"/>
  <c r="BH144" i="8"/>
  <c r="BG144" i="8"/>
  <c r="BF144" i="8"/>
  <c r="T144" i="8"/>
  <c r="R144" i="8"/>
  <c r="P144" i="8"/>
  <c r="BI130" i="8"/>
  <c r="BH130" i="8"/>
  <c r="BG130" i="8"/>
  <c r="BF130" i="8"/>
  <c r="T130" i="8"/>
  <c r="R130" i="8"/>
  <c r="P130" i="8"/>
  <c r="J124" i="8"/>
  <c r="J123" i="8"/>
  <c r="F123" i="8"/>
  <c r="F121" i="8"/>
  <c r="E119" i="8"/>
  <c r="J92" i="8"/>
  <c r="J91" i="8"/>
  <c r="F91" i="8"/>
  <c r="F89" i="8"/>
  <c r="E87" i="8"/>
  <c r="J37" i="8"/>
  <c r="J36" i="8"/>
  <c r="J35" i="8"/>
  <c r="J18" i="8"/>
  <c r="E18" i="8"/>
  <c r="F92" i="8" s="1"/>
  <c r="J17" i="8"/>
  <c r="J12" i="8"/>
  <c r="J121" i="8" s="1"/>
  <c r="E7" i="8"/>
  <c r="E117" i="8" s="1"/>
  <c r="BK477" i="11" l="1"/>
  <c r="J477" i="11"/>
  <c r="BE477" i="11" s="1"/>
  <c r="J460" i="9"/>
  <c r="BE460" i="9" s="1"/>
  <c r="BK460" i="9"/>
  <c r="J349" i="10"/>
  <c r="BE349" i="10" s="1"/>
  <c r="BK461" i="11"/>
  <c r="J461" i="11"/>
  <c r="BE461" i="11" s="1"/>
  <c r="BK357" i="8"/>
  <c r="I357" i="2"/>
  <c r="J469" i="11"/>
  <c r="BE469" i="11" s="1"/>
  <c r="J140" i="13"/>
  <c r="BF140" i="13" s="1"/>
  <c r="J563" i="9"/>
  <c r="BE563" i="9" s="1"/>
  <c r="BK563" i="9"/>
  <c r="J156" i="13"/>
  <c r="BF156" i="13" s="1"/>
  <c r="J282" i="9"/>
  <c r="BE282" i="9" s="1"/>
  <c r="BK282" i="9"/>
  <c r="BK256" i="9" s="1"/>
  <c r="J256" i="9" s="1"/>
  <c r="BE194" i="12"/>
  <c r="J426" i="10"/>
  <c r="BE426" i="10" s="1"/>
  <c r="J276" i="11"/>
  <c r="BE276" i="11" s="1"/>
  <c r="J389" i="11"/>
  <c r="J161" i="10"/>
  <c r="BE161" i="10" s="1"/>
  <c r="J485" i="11"/>
  <c r="BE485" i="11" s="1"/>
  <c r="BK508" i="9"/>
  <c r="I508" i="3"/>
  <c r="BK508" i="3" s="1"/>
  <c r="J586" i="11"/>
  <c r="BE586" i="11" s="1"/>
  <c r="BE306" i="9"/>
  <c r="J252" i="12"/>
  <c r="BE252" i="12" s="1"/>
  <c r="BE236" i="9"/>
  <c r="BE164" i="12"/>
  <c r="BE194" i="10"/>
  <c r="BK195" i="8"/>
  <c r="I195" i="2"/>
  <c r="BK195" i="2" s="1"/>
  <c r="BE226" i="11"/>
  <c r="BE129" i="11"/>
  <c r="BK281" i="8"/>
  <c r="I281" i="2"/>
  <c r="J213" i="12"/>
  <c r="BE213" i="12" s="1"/>
  <c r="BE334" i="10"/>
  <c r="BE427" i="9"/>
  <c r="BK265" i="12"/>
  <c r="J299" i="10"/>
  <c r="BE299" i="10" s="1"/>
  <c r="J298" i="11"/>
  <c r="J559" i="11"/>
  <c r="BE559" i="11" s="1"/>
  <c r="J453" i="11"/>
  <c r="BE453" i="11" s="1"/>
  <c r="J581" i="11"/>
  <c r="BE581" i="11" s="1"/>
  <c r="J508" i="9"/>
  <c r="BE508" i="9" s="1"/>
  <c r="BE297" i="10"/>
  <c r="BE317" i="10"/>
  <c r="BE129" i="12"/>
  <c r="BE389" i="11"/>
  <c r="T146" i="13"/>
  <c r="T124" i="13" s="1"/>
  <c r="P126" i="13"/>
  <c r="P125" i="13" s="1"/>
  <c r="P124" i="13" s="1"/>
  <c r="T162" i="13"/>
  <c r="BL137" i="13"/>
  <c r="J137" i="13" s="1"/>
  <c r="J101" i="13" s="1"/>
  <c r="R125" i="13"/>
  <c r="BL126" i="13"/>
  <c r="BL125" i="13" s="1"/>
  <c r="R146" i="13"/>
  <c r="F35" i="13"/>
  <c r="R162" i="13"/>
  <c r="F37" i="13"/>
  <c r="F36" i="13"/>
  <c r="J34" i="13"/>
  <c r="E85" i="13"/>
  <c r="F92" i="13"/>
  <c r="J225" i="12"/>
  <c r="J236" i="12"/>
  <c r="J186" i="12"/>
  <c r="BE186" i="12" s="1"/>
  <c r="J146" i="12"/>
  <c r="BE146" i="12" s="1"/>
  <c r="J215" i="12"/>
  <c r="BE215" i="12" s="1"/>
  <c r="BK210" i="12"/>
  <c r="BK209" i="12" s="1"/>
  <c r="J209" i="12" s="1"/>
  <c r="J100" i="12" s="1"/>
  <c r="J167" i="12"/>
  <c r="BE167" i="12" s="1"/>
  <c r="J217" i="12"/>
  <c r="BE217" i="12" s="1"/>
  <c r="J177" i="12"/>
  <c r="BE177" i="12" s="1"/>
  <c r="J285" i="12"/>
  <c r="BE285" i="12" s="1"/>
  <c r="BE225" i="12"/>
  <c r="P276" i="12"/>
  <c r="T235" i="12"/>
  <c r="P235" i="12"/>
  <c r="T276" i="12"/>
  <c r="P128" i="12"/>
  <c r="BK176" i="12"/>
  <c r="J176" i="12" s="1"/>
  <c r="J99" i="12" s="1"/>
  <c r="P224" i="12"/>
  <c r="R224" i="12"/>
  <c r="F34" i="12"/>
  <c r="T128" i="12"/>
  <c r="BK128" i="12"/>
  <c r="J128" i="12" s="1"/>
  <c r="J98" i="12" s="1"/>
  <c r="F36" i="12"/>
  <c r="T212" i="12"/>
  <c r="R276" i="12"/>
  <c r="BK276" i="12"/>
  <c r="J276" i="12" s="1"/>
  <c r="F35" i="12"/>
  <c r="F37" i="12"/>
  <c r="BE245" i="12"/>
  <c r="J34" i="12"/>
  <c r="R235" i="12"/>
  <c r="R128" i="12"/>
  <c r="R176" i="12"/>
  <c r="P176" i="12"/>
  <c r="T176" i="12"/>
  <c r="BK212" i="12"/>
  <c r="J212" i="12" s="1"/>
  <c r="R212" i="12"/>
  <c r="P212" i="12"/>
  <c r="T224" i="12"/>
  <c r="J414" i="11"/>
  <c r="J437" i="11"/>
  <c r="BE437" i="11" s="1"/>
  <c r="J308" i="11"/>
  <c r="BE308" i="11" s="1"/>
  <c r="J347" i="11"/>
  <c r="BE347" i="11" s="1"/>
  <c r="J531" i="11"/>
  <c r="BE531" i="11" s="1"/>
  <c r="J229" i="11"/>
  <c r="BE229" i="11" s="1"/>
  <c r="J352" i="11"/>
  <c r="BE352" i="11" s="1"/>
  <c r="J201" i="11"/>
  <c r="BE201" i="11" s="1"/>
  <c r="J358" i="11"/>
  <c r="BE358" i="11" s="1"/>
  <c r="BE362" i="11"/>
  <c r="T388" i="11"/>
  <c r="R252" i="11"/>
  <c r="R558" i="11"/>
  <c r="P558" i="11"/>
  <c r="T361" i="11"/>
  <c r="BK349" i="11"/>
  <c r="J349" i="11" s="1"/>
  <c r="T128" i="11"/>
  <c r="BK558" i="11"/>
  <c r="J558" i="11" s="1"/>
  <c r="R361" i="11"/>
  <c r="BK128" i="11"/>
  <c r="J128" i="11" s="1"/>
  <c r="J98" i="11" s="1"/>
  <c r="BK252" i="11"/>
  <c r="J252" i="11" s="1"/>
  <c r="P128" i="11"/>
  <c r="P349" i="11"/>
  <c r="P388" i="11"/>
  <c r="R349" i="11"/>
  <c r="J120" i="11"/>
  <c r="F35" i="11"/>
  <c r="F36" i="11"/>
  <c r="J34" i="11"/>
  <c r="R128" i="11"/>
  <c r="F37" i="11"/>
  <c r="P252" i="11"/>
  <c r="T349" i="11"/>
  <c r="BE298" i="11"/>
  <c r="F92" i="11"/>
  <c r="T252" i="11"/>
  <c r="T558" i="11"/>
  <c r="E85" i="11"/>
  <c r="P361" i="11"/>
  <c r="R388" i="11"/>
  <c r="J213" i="10"/>
  <c r="BE213" i="10" s="1"/>
  <c r="J404" i="10"/>
  <c r="J129" i="10"/>
  <c r="J357" i="10"/>
  <c r="BE357" i="10" s="1"/>
  <c r="J421" i="10"/>
  <c r="BE421" i="10" s="1"/>
  <c r="T284" i="10"/>
  <c r="R296" i="10"/>
  <c r="T316" i="10"/>
  <c r="P128" i="10"/>
  <c r="T425" i="10"/>
  <c r="R425" i="10"/>
  <c r="BE381" i="10"/>
  <c r="T128" i="10"/>
  <c r="R316" i="10"/>
  <c r="F92" i="10"/>
  <c r="R284" i="10"/>
  <c r="R128" i="10"/>
  <c r="P316" i="10"/>
  <c r="F35" i="10"/>
  <c r="BE245" i="10"/>
  <c r="BK128" i="10"/>
  <c r="J128" i="10" s="1"/>
  <c r="J98" i="10" s="1"/>
  <c r="F37" i="10"/>
  <c r="BK212" i="10"/>
  <c r="J212" i="10" s="1"/>
  <c r="J99" i="10" s="1"/>
  <c r="F36" i="10"/>
  <c r="J34" i="10"/>
  <c r="P212" i="10"/>
  <c r="J120" i="10"/>
  <c r="R212" i="10"/>
  <c r="T212" i="10"/>
  <c r="BK284" i="10"/>
  <c r="J284" i="10" s="1"/>
  <c r="P296" i="10"/>
  <c r="BK425" i="10"/>
  <c r="J425" i="10" s="1"/>
  <c r="P284" i="10"/>
  <c r="P425" i="10"/>
  <c r="T296" i="10"/>
  <c r="BE400" i="9"/>
  <c r="BE379" i="9"/>
  <c r="I397" i="3"/>
  <c r="J397" i="3" s="1"/>
  <c r="P378" i="9"/>
  <c r="BK570" i="9"/>
  <c r="J570" i="9" s="1"/>
  <c r="BE130" i="9"/>
  <c r="P366" i="9"/>
  <c r="P570" i="9"/>
  <c r="BK529" i="9"/>
  <c r="J529" i="9" s="1"/>
  <c r="J105" i="9" s="1"/>
  <c r="R366" i="9"/>
  <c r="T366" i="9"/>
  <c r="T256" i="9"/>
  <c r="R399" i="9"/>
  <c r="T529" i="9"/>
  <c r="R378" i="9"/>
  <c r="R570" i="9"/>
  <c r="T378" i="9"/>
  <c r="P529" i="9"/>
  <c r="T570" i="9"/>
  <c r="J34" i="9"/>
  <c r="T129" i="9"/>
  <c r="F35" i="9"/>
  <c r="F36" i="9"/>
  <c r="F37" i="9"/>
  <c r="R529" i="9"/>
  <c r="P129" i="9"/>
  <c r="BK129" i="9"/>
  <c r="J129" i="9" s="1"/>
  <c r="J98" i="9" s="1"/>
  <c r="BE321" i="9"/>
  <c r="P256" i="9"/>
  <c r="E117" i="9"/>
  <c r="R129" i="9"/>
  <c r="R256" i="9"/>
  <c r="BK366" i="9"/>
  <c r="J366" i="9" s="1"/>
  <c r="T399" i="9"/>
  <c r="P399" i="9"/>
  <c r="BK433" i="8"/>
  <c r="J433" i="8"/>
  <c r="BE433" i="8" s="1"/>
  <c r="BK178" i="8"/>
  <c r="J178" i="8"/>
  <c r="BE178" i="8" s="1"/>
  <c r="BK249" i="8"/>
  <c r="XFD249" i="8" s="1"/>
  <c r="J249" i="8"/>
  <c r="BE249" i="8" s="1"/>
  <c r="E85" i="8"/>
  <c r="P292" i="8"/>
  <c r="BK349" i="8"/>
  <c r="J349" i="8"/>
  <c r="BE349" i="8" s="1"/>
  <c r="BK283" i="8"/>
  <c r="J283" i="8"/>
  <c r="BE283" i="8" s="1"/>
  <c r="BK295" i="8"/>
  <c r="J295" i="8"/>
  <c r="BK374" i="8"/>
  <c r="J374" i="8"/>
  <c r="BE374" i="8" s="1"/>
  <c r="BK341" i="8"/>
  <c r="J341" i="8"/>
  <c r="BE341" i="8" s="1"/>
  <c r="BK387" i="8"/>
  <c r="J387" i="8"/>
  <c r="BE387" i="8" s="1"/>
  <c r="BK325" i="8"/>
  <c r="J325" i="8"/>
  <c r="BE325" i="8" s="1"/>
  <c r="BK333" i="8"/>
  <c r="J333" i="8"/>
  <c r="BE333" i="8" s="1"/>
  <c r="BK411" i="8"/>
  <c r="BK404" i="8" s="1"/>
  <c r="J404" i="8" s="1"/>
  <c r="J411" i="8"/>
  <c r="BE411" i="8" s="1"/>
  <c r="BK400" i="8"/>
  <c r="J400" i="8"/>
  <c r="BE400" i="8" s="1"/>
  <c r="XFD400" i="8" s="1"/>
  <c r="J195" i="8"/>
  <c r="T280" i="8"/>
  <c r="J435" i="8"/>
  <c r="BE435" i="8" s="1"/>
  <c r="BK144" i="8"/>
  <c r="J144" i="8"/>
  <c r="BE144" i="8" s="1"/>
  <c r="BK419" i="8"/>
  <c r="BK418" i="8" s="1"/>
  <c r="J418" i="8" s="1"/>
  <c r="J419" i="8"/>
  <c r="BE419" i="8" s="1"/>
  <c r="BK263" i="8"/>
  <c r="J263" i="8"/>
  <c r="BE263" i="8" s="1"/>
  <c r="J161" i="8"/>
  <c r="BE161" i="8" s="1"/>
  <c r="XFD161" i="8" s="1"/>
  <c r="P211" i="8"/>
  <c r="P418" i="8"/>
  <c r="R418" i="8"/>
  <c r="J257" i="8"/>
  <c r="BE257" i="8" s="1"/>
  <c r="XFD257" i="8" s="1"/>
  <c r="BK289" i="8"/>
  <c r="J289" i="8"/>
  <c r="BE289" i="8" s="1"/>
  <c r="BK227" i="8"/>
  <c r="J227" i="8"/>
  <c r="BE227" i="8" s="1"/>
  <c r="BK130" i="8"/>
  <c r="XFD130" i="8" s="1"/>
  <c r="J130" i="8"/>
  <c r="BK278" i="8"/>
  <c r="BK277" i="8" s="1"/>
  <c r="J277" i="8" s="1"/>
  <c r="J100" i="8" s="1"/>
  <c r="J278" i="8"/>
  <c r="BE278" i="8" s="1"/>
  <c r="BK311" i="8"/>
  <c r="J311" i="8"/>
  <c r="BK438" i="8"/>
  <c r="BK437" i="8" s="1"/>
  <c r="J437" i="8" s="1"/>
  <c r="J107" i="8" s="1"/>
  <c r="J438" i="8"/>
  <c r="BE438" i="8" s="1"/>
  <c r="R129" i="8"/>
  <c r="T129" i="8"/>
  <c r="J212" i="8"/>
  <c r="BE212" i="8" s="1"/>
  <c r="J285" i="8"/>
  <c r="BE285" i="8" s="1"/>
  <c r="R310" i="8"/>
  <c r="R211" i="8"/>
  <c r="J241" i="8"/>
  <c r="P280" i="8"/>
  <c r="T211" i="8"/>
  <c r="J293" i="8"/>
  <c r="BE293" i="8" s="1"/>
  <c r="XFD293" i="8" s="1"/>
  <c r="T310" i="8"/>
  <c r="J405" i="8"/>
  <c r="J281" i="8"/>
  <c r="J357" i="8"/>
  <c r="J34" i="8"/>
  <c r="J198" i="8"/>
  <c r="BE198" i="8" s="1"/>
  <c r="P129" i="8"/>
  <c r="P128" i="8" s="1"/>
  <c r="R292" i="8"/>
  <c r="R280" i="8"/>
  <c r="XFD433" i="8"/>
  <c r="F34" i="8"/>
  <c r="F35" i="8"/>
  <c r="F36" i="8"/>
  <c r="F37" i="8"/>
  <c r="T292" i="8"/>
  <c r="T418" i="8"/>
  <c r="P310" i="8"/>
  <c r="F34" i="13"/>
  <c r="J89" i="13"/>
  <c r="F92" i="12"/>
  <c r="J120" i="12"/>
  <c r="E85" i="12"/>
  <c r="F34" i="11"/>
  <c r="F34" i="10"/>
  <c r="E85" i="10"/>
  <c r="F124" i="9"/>
  <c r="J89" i="9"/>
  <c r="F34" i="9"/>
  <c r="T128" i="8"/>
  <c r="F124" i="8"/>
  <c r="J89" i="8"/>
  <c r="J37" i="7"/>
  <c r="J36" i="7"/>
  <c r="AY100" i="1" s="1"/>
  <c r="J35" i="7"/>
  <c r="AX100" i="1" s="1"/>
  <c r="BI168" i="7"/>
  <c r="BH168" i="7"/>
  <c r="BG168" i="7"/>
  <c r="BF168" i="7"/>
  <c r="T168" i="7"/>
  <c r="R168" i="7"/>
  <c r="P168" i="7"/>
  <c r="BI166" i="7"/>
  <c r="BH166" i="7"/>
  <c r="BG166" i="7"/>
  <c r="BF166" i="7"/>
  <c r="T166" i="7"/>
  <c r="R166" i="7"/>
  <c r="P166" i="7"/>
  <c r="BI163" i="7"/>
  <c r="BH163" i="7"/>
  <c r="BG163" i="7"/>
  <c r="BF163" i="7"/>
  <c r="T163" i="7"/>
  <c r="R163" i="7"/>
  <c r="P163" i="7"/>
  <c r="BI156" i="7"/>
  <c r="BH156" i="7"/>
  <c r="BG156" i="7"/>
  <c r="BF156" i="7"/>
  <c r="T156" i="7"/>
  <c r="R156" i="7"/>
  <c r="P156" i="7"/>
  <c r="BI150" i="7"/>
  <c r="BH150" i="7"/>
  <c r="BG150" i="7"/>
  <c r="BF150" i="7"/>
  <c r="T150" i="7"/>
  <c r="R150" i="7"/>
  <c r="P150" i="7"/>
  <c r="BI147" i="7"/>
  <c r="BH147" i="7"/>
  <c r="BG147" i="7"/>
  <c r="BF147" i="7"/>
  <c r="T147" i="7"/>
  <c r="R147" i="7"/>
  <c r="P147" i="7"/>
  <c r="BI143" i="7"/>
  <c r="BH143" i="7"/>
  <c r="BG143" i="7"/>
  <c r="BF143" i="7"/>
  <c r="T143" i="7"/>
  <c r="T142" i="7"/>
  <c r="R143" i="7"/>
  <c r="R142" i="7" s="1"/>
  <c r="P143" i="7"/>
  <c r="P142" i="7"/>
  <c r="BI140" i="7"/>
  <c r="BH140" i="7"/>
  <c r="BG140" i="7"/>
  <c r="BF140" i="7"/>
  <c r="T140" i="7"/>
  <c r="R140" i="7"/>
  <c r="P140" i="7"/>
  <c r="BI138" i="7"/>
  <c r="BH138" i="7"/>
  <c r="BG138" i="7"/>
  <c r="BF138" i="7"/>
  <c r="T138" i="7"/>
  <c r="R138" i="7"/>
  <c r="P138" i="7"/>
  <c r="BI134" i="7"/>
  <c r="BH134" i="7"/>
  <c r="BG134" i="7"/>
  <c r="BF134" i="7"/>
  <c r="T134" i="7"/>
  <c r="T133" i="7" s="1"/>
  <c r="R134" i="7"/>
  <c r="R133" i="7" s="1"/>
  <c r="P134" i="7"/>
  <c r="P133" i="7" s="1"/>
  <c r="BI129" i="7"/>
  <c r="BH129" i="7"/>
  <c r="BG129" i="7"/>
  <c r="BF129" i="7"/>
  <c r="T129" i="7"/>
  <c r="R129" i="7"/>
  <c r="P129" i="7"/>
  <c r="BI127" i="7"/>
  <c r="BH127" i="7"/>
  <c r="BG127" i="7"/>
  <c r="BF127" i="7"/>
  <c r="T127" i="7"/>
  <c r="R127" i="7"/>
  <c r="P127" i="7"/>
  <c r="J121" i="7"/>
  <c r="J120" i="7"/>
  <c r="F120" i="7"/>
  <c r="F118" i="7"/>
  <c r="E116" i="7"/>
  <c r="J92" i="7"/>
  <c r="J91" i="7"/>
  <c r="F91" i="7"/>
  <c r="F89" i="7"/>
  <c r="E87" i="7"/>
  <c r="J18" i="7"/>
  <c r="E18" i="7"/>
  <c r="F121" i="7" s="1"/>
  <c r="J17" i="7"/>
  <c r="J12" i="7"/>
  <c r="J118" i="7" s="1"/>
  <c r="E7" i="7"/>
  <c r="E114" i="7" s="1"/>
  <c r="J37" i="6"/>
  <c r="J36" i="6"/>
  <c r="AY99" i="1" s="1"/>
  <c r="J35" i="6"/>
  <c r="AX99" i="1"/>
  <c r="BI290" i="6"/>
  <c r="BH290" i="6"/>
  <c r="BG290" i="6"/>
  <c r="BF290" i="6"/>
  <c r="T290" i="6"/>
  <c r="T289" i="6" s="1"/>
  <c r="R290" i="6"/>
  <c r="R289" i="6"/>
  <c r="P290" i="6"/>
  <c r="P289" i="6" s="1"/>
  <c r="BI287" i="6"/>
  <c r="BH287" i="6"/>
  <c r="BG287" i="6"/>
  <c r="BF287" i="6"/>
  <c r="T287" i="6"/>
  <c r="R287" i="6"/>
  <c r="P287" i="6"/>
  <c r="BI285" i="6"/>
  <c r="BH285" i="6"/>
  <c r="BG285" i="6"/>
  <c r="BF285" i="6"/>
  <c r="T285" i="6"/>
  <c r="R285" i="6"/>
  <c r="P285" i="6"/>
  <c r="BI277" i="6"/>
  <c r="BH277" i="6"/>
  <c r="BG277" i="6"/>
  <c r="BF277" i="6"/>
  <c r="T277" i="6"/>
  <c r="R277" i="6"/>
  <c r="P277" i="6"/>
  <c r="BI274" i="6"/>
  <c r="BH274" i="6"/>
  <c r="BG274" i="6"/>
  <c r="BF274" i="6"/>
  <c r="T274" i="6"/>
  <c r="R274" i="6"/>
  <c r="P274" i="6"/>
  <c r="BI272" i="6"/>
  <c r="BH272" i="6"/>
  <c r="BG272" i="6"/>
  <c r="BF272" i="6"/>
  <c r="T272" i="6"/>
  <c r="R272" i="6"/>
  <c r="P272" i="6"/>
  <c r="BI265" i="6"/>
  <c r="BH265" i="6"/>
  <c r="BG265" i="6"/>
  <c r="BF265" i="6"/>
  <c r="T265" i="6"/>
  <c r="R265" i="6"/>
  <c r="P265" i="6"/>
  <c r="BI259" i="6"/>
  <c r="BH259" i="6"/>
  <c r="BG259" i="6"/>
  <c r="BF259" i="6"/>
  <c r="T259" i="6"/>
  <c r="R259" i="6"/>
  <c r="P259" i="6"/>
  <c r="BI252" i="6"/>
  <c r="BH252" i="6"/>
  <c r="BG252" i="6"/>
  <c r="BF252" i="6"/>
  <c r="T252" i="6"/>
  <c r="R252" i="6"/>
  <c r="P252" i="6"/>
  <c r="BI245" i="6"/>
  <c r="BH245" i="6"/>
  <c r="BG245" i="6"/>
  <c r="BF245" i="6"/>
  <c r="T245" i="6"/>
  <c r="R245" i="6"/>
  <c r="P245" i="6"/>
  <c r="BI236" i="6"/>
  <c r="BH236" i="6"/>
  <c r="BG236" i="6"/>
  <c r="BF236" i="6"/>
  <c r="T236" i="6"/>
  <c r="R236" i="6"/>
  <c r="P236" i="6"/>
  <c r="BI233" i="6"/>
  <c r="BH233" i="6"/>
  <c r="BG233" i="6"/>
  <c r="BF233" i="6"/>
  <c r="T233" i="6"/>
  <c r="R233" i="6"/>
  <c r="P233" i="6"/>
  <c r="BI227" i="6"/>
  <c r="BH227" i="6"/>
  <c r="BG227" i="6"/>
  <c r="BF227" i="6"/>
  <c r="T227" i="6"/>
  <c r="R227" i="6"/>
  <c r="P227" i="6"/>
  <c r="BI225" i="6"/>
  <c r="BH225" i="6"/>
  <c r="BG225" i="6"/>
  <c r="BF225" i="6"/>
  <c r="T225" i="6"/>
  <c r="R225" i="6"/>
  <c r="P225" i="6"/>
  <c r="BI221" i="6"/>
  <c r="BH221" i="6"/>
  <c r="BG221" i="6"/>
  <c r="BF221" i="6"/>
  <c r="T221" i="6"/>
  <c r="R221" i="6"/>
  <c r="P221" i="6"/>
  <c r="BI217" i="6"/>
  <c r="BH217" i="6"/>
  <c r="BG217" i="6"/>
  <c r="BF217" i="6"/>
  <c r="T217" i="6"/>
  <c r="R217" i="6"/>
  <c r="P217" i="6"/>
  <c r="BI215" i="6"/>
  <c r="BH215" i="6"/>
  <c r="BG215" i="6"/>
  <c r="BF215" i="6"/>
  <c r="T215" i="6"/>
  <c r="R215" i="6"/>
  <c r="P215" i="6"/>
  <c r="BI213" i="6"/>
  <c r="BH213" i="6"/>
  <c r="BG213" i="6"/>
  <c r="BF213" i="6"/>
  <c r="T213" i="6"/>
  <c r="R213" i="6"/>
  <c r="P213" i="6"/>
  <c r="BI210" i="6"/>
  <c r="BH210" i="6"/>
  <c r="BG210" i="6"/>
  <c r="BF210" i="6"/>
  <c r="T210" i="6"/>
  <c r="T209" i="6"/>
  <c r="R210" i="6"/>
  <c r="R209" i="6"/>
  <c r="P210" i="6"/>
  <c r="P209" i="6"/>
  <c r="BI201" i="6"/>
  <c r="BH201" i="6"/>
  <c r="BG201" i="6"/>
  <c r="BF201" i="6"/>
  <c r="T201" i="6"/>
  <c r="R201" i="6"/>
  <c r="P201" i="6"/>
  <c r="BI194" i="6"/>
  <c r="BH194" i="6"/>
  <c r="BG194" i="6"/>
  <c r="BF194" i="6"/>
  <c r="T194" i="6"/>
  <c r="R194" i="6"/>
  <c r="P194" i="6"/>
  <c r="BI186" i="6"/>
  <c r="BH186" i="6"/>
  <c r="BG186" i="6"/>
  <c r="BF186" i="6"/>
  <c r="T186" i="6"/>
  <c r="R186" i="6"/>
  <c r="P186" i="6"/>
  <c r="BI177" i="6"/>
  <c r="BH177" i="6"/>
  <c r="BG177" i="6"/>
  <c r="BF177" i="6"/>
  <c r="T177" i="6"/>
  <c r="R177" i="6"/>
  <c r="P177" i="6"/>
  <c r="BI167" i="6"/>
  <c r="BH167" i="6"/>
  <c r="BG167" i="6"/>
  <c r="BF167" i="6"/>
  <c r="T167" i="6"/>
  <c r="R167" i="6"/>
  <c r="P167" i="6"/>
  <c r="BI164" i="6"/>
  <c r="BH164" i="6"/>
  <c r="BG164" i="6"/>
  <c r="BF164" i="6"/>
  <c r="T164" i="6"/>
  <c r="R164" i="6"/>
  <c r="P164" i="6"/>
  <c r="BI155" i="6"/>
  <c r="BH155" i="6"/>
  <c r="BG155" i="6"/>
  <c r="BF155" i="6"/>
  <c r="T155" i="6"/>
  <c r="R155" i="6"/>
  <c r="P155" i="6"/>
  <c r="BI146" i="6"/>
  <c r="BH146" i="6"/>
  <c r="BG146" i="6"/>
  <c r="BF146" i="6"/>
  <c r="T146" i="6"/>
  <c r="R146" i="6"/>
  <c r="P146" i="6"/>
  <c r="BI137" i="6"/>
  <c r="BH137" i="6"/>
  <c r="BG137" i="6"/>
  <c r="BF137" i="6"/>
  <c r="T137" i="6"/>
  <c r="R137" i="6"/>
  <c r="P137" i="6"/>
  <c r="BI129" i="6"/>
  <c r="BH129" i="6"/>
  <c r="BG129" i="6"/>
  <c r="BF129" i="6"/>
  <c r="T129" i="6"/>
  <c r="R129" i="6"/>
  <c r="P129" i="6"/>
  <c r="J123" i="6"/>
  <c r="J122" i="6"/>
  <c r="F122" i="6"/>
  <c r="F120" i="6"/>
  <c r="E118" i="6"/>
  <c r="J92" i="6"/>
  <c r="J91" i="6"/>
  <c r="F91" i="6"/>
  <c r="F89" i="6"/>
  <c r="E87" i="6"/>
  <c r="J18" i="6"/>
  <c r="E18" i="6"/>
  <c r="F123" i="6" s="1"/>
  <c r="J17" i="6"/>
  <c r="J12" i="6"/>
  <c r="J89" i="6" s="1"/>
  <c r="E7" i="6"/>
  <c r="E85" i="6"/>
  <c r="J37" i="5"/>
  <c r="J36" i="5"/>
  <c r="AY98" i="1" s="1"/>
  <c r="J35" i="5"/>
  <c r="AX98" i="1"/>
  <c r="BI586" i="5"/>
  <c r="BH586" i="5"/>
  <c r="BG586" i="5"/>
  <c r="BF586" i="5"/>
  <c r="T586" i="5"/>
  <c r="T585" i="5" s="1"/>
  <c r="R586" i="5"/>
  <c r="R585" i="5" s="1"/>
  <c r="P586" i="5"/>
  <c r="P585" i="5" s="1"/>
  <c r="BI583" i="5"/>
  <c r="BH583" i="5"/>
  <c r="BG583" i="5"/>
  <c r="BF583" i="5"/>
  <c r="T583" i="5"/>
  <c r="R583" i="5"/>
  <c r="P583" i="5"/>
  <c r="BI581" i="5"/>
  <c r="BH581" i="5"/>
  <c r="BG581" i="5"/>
  <c r="BF581" i="5"/>
  <c r="T581" i="5"/>
  <c r="R581" i="5"/>
  <c r="P581" i="5"/>
  <c r="BI559" i="5"/>
  <c r="BH559" i="5"/>
  <c r="BG559" i="5"/>
  <c r="BF559" i="5"/>
  <c r="T559" i="5"/>
  <c r="R559" i="5"/>
  <c r="P559" i="5"/>
  <c r="BI556" i="5"/>
  <c r="BH556" i="5"/>
  <c r="BG556" i="5"/>
  <c r="BF556" i="5"/>
  <c r="T556" i="5"/>
  <c r="R556" i="5"/>
  <c r="P556" i="5"/>
  <c r="BI554" i="5"/>
  <c r="BH554" i="5"/>
  <c r="BG554" i="5"/>
  <c r="BF554" i="5"/>
  <c r="T554" i="5"/>
  <c r="R554" i="5"/>
  <c r="P554" i="5"/>
  <c r="BI531" i="5"/>
  <c r="BH531" i="5"/>
  <c r="BG531" i="5"/>
  <c r="BF531" i="5"/>
  <c r="T531" i="5"/>
  <c r="R531" i="5"/>
  <c r="P531" i="5"/>
  <c r="BI509" i="5"/>
  <c r="BH509" i="5"/>
  <c r="BG509" i="5"/>
  <c r="BF509" i="5"/>
  <c r="T509" i="5"/>
  <c r="R509" i="5"/>
  <c r="P509" i="5"/>
  <c r="BI501" i="5"/>
  <c r="BH501" i="5"/>
  <c r="BG501" i="5"/>
  <c r="BF501" i="5"/>
  <c r="T501" i="5"/>
  <c r="R501" i="5"/>
  <c r="P501" i="5"/>
  <c r="BI493" i="5"/>
  <c r="BH493" i="5"/>
  <c r="BG493" i="5"/>
  <c r="BF493" i="5"/>
  <c r="T493" i="5"/>
  <c r="R493" i="5"/>
  <c r="P493" i="5"/>
  <c r="BI485" i="5"/>
  <c r="BH485" i="5"/>
  <c r="BG485" i="5"/>
  <c r="BF485" i="5"/>
  <c r="T485" i="5"/>
  <c r="R485" i="5"/>
  <c r="P485" i="5"/>
  <c r="BI477" i="5"/>
  <c r="BH477" i="5"/>
  <c r="BG477" i="5"/>
  <c r="BF477" i="5"/>
  <c r="T477" i="5"/>
  <c r="R477" i="5"/>
  <c r="P477" i="5"/>
  <c r="BI469" i="5"/>
  <c r="BH469" i="5"/>
  <c r="BG469" i="5"/>
  <c r="BF469" i="5"/>
  <c r="T469" i="5"/>
  <c r="R469" i="5"/>
  <c r="P469" i="5"/>
  <c r="BI461" i="5"/>
  <c r="BH461" i="5"/>
  <c r="BG461" i="5"/>
  <c r="BF461" i="5"/>
  <c r="T461" i="5"/>
  <c r="R461" i="5"/>
  <c r="P461" i="5"/>
  <c r="BI453" i="5"/>
  <c r="BH453" i="5"/>
  <c r="BG453" i="5"/>
  <c r="BF453" i="5"/>
  <c r="T453" i="5"/>
  <c r="R453" i="5"/>
  <c r="P453" i="5"/>
  <c r="BI445" i="5"/>
  <c r="BH445" i="5"/>
  <c r="BG445" i="5"/>
  <c r="BF445" i="5"/>
  <c r="T445" i="5"/>
  <c r="R445" i="5"/>
  <c r="P445" i="5"/>
  <c r="BI437" i="5"/>
  <c r="BH437" i="5"/>
  <c r="BG437" i="5"/>
  <c r="BF437" i="5"/>
  <c r="T437" i="5"/>
  <c r="R437" i="5"/>
  <c r="P437" i="5"/>
  <c r="BI414" i="5"/>
  <c r="BH414" i="5"/>
  <c r="BG414" i="5"/>
  <c r="BF414" i="5"/>
  <c r="T414" i="5"/>
  <c r="R414" i="5"/>
  <c r="P414" i="5"/>
  <c r="BI389" i="5"/>
  <c r="BH389" i="5"/>
  <c r="BG389" i="5"/>
  <c r="BF389" i="5"/>
  <c r="T389" i="5"/>
  <c r="R389" i="5"/>
  <c r="P389" i="5"/>
  <c r="BI386" i="5"/>
  <c r="BH386" i="5"/>
  <c r="BG386" i="5"/>
  <c r="BF386" i="5"/>
  <c r="T386" i="5"/>
  <c r="R386" i="5"/>
  <c r="P386" i="5"/>
  <c r="BI364" i="5"/>
  <c r="BH364" i="5"/>
  <c r="BG364" i="5"/>
  <c r="BF364" i="5"/>
  <c r="T364" i="5"/>
  <c r="R364" i="5"/>
  <c r="P364" i="5"/>
  <c r="BI362" i="5"/>
  <c r="BH362" i="5"/>
  <c r="BG362" i="5"/>
  <c r="BF362" i="5"/>
  <c r="T362" i="5"/>
  <c r="R362" i="5"/>
  <c r="P362" i="5"/>
  <c r="BI358" i="5"/>
  <c r="BH358" i="5"/>
  <c r="BG358" i="5"/>
  <c r="BF358" i="5"/>
  <c r="T358" i="5"/>
  <c r="R358" i="5"/>
  <c r="P358" i="5"/>
  <c r="BI354" i="5"/>
  <c r="BH354" i="5"/>
  <c r="BG354" i="5"/>
  <c r="BF354" i="5"/>
  <c r="T354" i="5"/>
  <c r="R354" i="5"/>
  <c r="P354" i="5"/>
  <c r="BI352" i="5"/>
  <c r="BH352" i="5"/>
  <c r="BG352" i="5"/>
  <c r="BF352" i="5"/>
  <c r="T352" i="5"/>
  <c r="R352" i="5"/>
  <c r="P352" i="5"/>
  <c r="BI350" i="5"/>
  <c r="BH350" i="5"/>
  <c r="BG350" i="5"/>
  <c r="BF350" i="5"/>
  <c r="T350" i="5"/>
  <c r="R350" i="5"/>
  <c r="P350" i="5"/>
  <c r="BI347" i="5"/>
  <c r="BH347" i="5"/>
  <c r="BG347" i="5"/>
  <c r="BF347" i="5"/>
  <c r="T347" i="5"/>
  <c r="T346" i="5" s="1"/>
  <c r="R347" i="5"/>
  <c r="R346" i="5" s="1"/>
  <c r="P347" i="5"/>
  <c r="P346" i="5" s="1"/>
  <c r="BI324" i="5"/>
  <c r="BH324" i="5"/>
  <c r="BG324" i="5"/>
  <c r="BF324" i="5"/>
  <c r="T324" i="5"/>
  <c r="R324" i="5"/>
  <c r="P324" i="5"/>
  <c r="BI308" i="5"/>
  <c r="BH308" i="5"/>
  <c r="BG308" i="5"/>
  <c r="BF308" i="5"/>
  <c r="T308" i="5"/>
  <c r="R308" i="5"/>
  <c r="P308" i="5"/>
  <c r="BI298" i="5"/>
  <c r="BH298" i="5"/>
  <c r="BG298" i="5"/>
  <c r="BF298" i="5"/>
  <c r="T298" i="5"/>
  <c r="R298" i="5"/>
  <c r="P298" i="5"/>
  <c r="BI276" i="5"/>
  <c r="BH276" i="5"/>
  <c r="BG276" i="5"/>
  <c r="BF276" i="5"/>
  <c r="T276" i="5"/>
  <c r="R276" i="5"/>
  <c r="P276" i="5"/>
  <c r="BI253" i="5"/>
  <c r="BH253" i="5"/>
  <c r="BG253" i="5"/>
  <c r="BF253" i="5"/>
  <c r="T253" i="5"/>
  <c r="R253" i="5"/>
  <c r="P253" i="5"/>
  <c r="BI229" i="5"/>
  <c r="BH229" i="5"/>
  <c r="BG229" i="5"/>
  <c r="BF229" i="5"/>
  <c r="T229" i="5"/>
  <c r="R229" i="5"/>
  <c r="P229" i="5"/>
  <c r="BI226" i="5"/>
  <c r="BH226" i="5"/>
  <c r="BG226" i="5"/>
  <c r="BF226" i="5"/>
  <c r="T226" i="5"/>
  <c r="R226" i="5"/>
  <c r="P226" i="5"/>
  <c r="BI201" i="5"/>
  <c r="BH201" i="5"/>
  <c r="BG201" i="5"/>
  <c r="BF201" i="5"/>
  <c r="T201" i="5"/>
  <c r="R201" i="5"/>
  <c r="P201" i="5"/>
  <c r="BI176" i="5"/>
  <c r="BH176" i="5"/>
  <c r="BG176" i="5"/>
  <c r="BF176" i="5"/>
  <c r="T176" i="5"/>
  <c r="R176" i="5"/>
  <c r="P176" i="5"/>
  <c r="BI151" i="5"/>
  <c r="BH151" i="5"/>
  <c r="BG151" i="5"/>
  <c r="BF151" i="5"/>
  <c r="T151" i="5"/>
  <c r="R151" i="5"/>
  <c r="P151" i="5"/>
  <c r="BI129" i="5"/>
  <c r="BH129" i="5"/>
  <c r="BG129" i="5"/>
  <c r="BF129" i="5"/>
  <c r="T129" i="5"/>
  <c r="R129" i="5"/>
  <c r="P129" i="5"/>
  <c r="J123" i="5"/>
  <c r="J122" i="5"/>
  <c r="F122" i="5"/>
  <c r="F120" i="5"/>
  <c r="E118" i="5"/>
  <c r="J92" i="5"/>
  <c r="J91" i="5"/>
  <c r="F91" i="5"/>
  <c r="F89" i="5"/>
  <c r="E87" i="5"/>
  <c r="J18" i="5"/>
  <c r="E18" i="5"/>
  <c r="F92" i="5" s="1"/>
  <c r="J17" i="5"/>
  <c r="J12" i="5"/>
  <c r="J89" i="5" s="1"/>
  <c r="E7" i="5"/>
  <c r="E85" i="5" s="1"/>
  <c r="J37" i="4"/>
  <c r="J36" i="4"/>
  <c r="AY97" i="1"/>
  <c r="J35" i="4"/>
  <c r="AX97" i="1" s="1"/>
  <c r="BI448" i="4"/>
  <c r="BH448" i="4"/>
  <c r="BG448" i="4"/>
  <c r="BF448" i="4"/>
  <c r="T448" i="4"/>
  <c r="T447" i="4" s="1"/>
  <c r="R448" i="4"/>
  <c r="R447" i="4" s="1"/>
  <c r="P448" i="4"/>
  <c r="P447" i="4" s="1"/>
  <c r="BI445" i="4"/>
  <c r="BH445" i="4"/>
  <c r="BG445" i="4"/>
  <c r="BF445" i="4"/>
  <c r="T445" i="4"/>
  <c r="R445" i="4"/>
  <c r="P445" i="4"/>
  <c r="BI443" i="4"/>
  <c r="BH443" i="4"/>
  <c r="BG443" i="4"/>
  <c r="BF443" i="4"/>
  <c r="T443" i="4"/>
  <c r="R443" i="4"/>
  <c r="P443" i="4"/>
  <c r="BI426" i="4"/>
  <c r="BH426" i="4"/>
  <c r="BG426" i="4"/>
  <c r="BF426" i="4"/>
  <c r="T426" i="4"/>
  <c r="R426" i="4"/>
  <c r="P426" i="4"/>
  <c r="BI423" i="4"/>
  <c r="BH423" i="4"/>
  <c r="BG423" i="4"/>
  <c r="BF423" i="4"/>
  <c r="T423" i="4"/>
  <c r="R423" i="4"/>
  <c r="P423" i="4"/>
  <c r="BI421" i="4"/>
  <c r="BH421" i="4"/>
  <c r="BG421" i="4"/>
  <c r="BF421" i="4"/>
  <c r="T421" i="4"/>
  <c r="R421" i="4"/>
  <c r="P421" i="4"/>
  <c r="BI404" i="4"/>
  <c r="BH404" i="4"/>
  <c r="BG404" i="4"/>
  <c r="BF404" i="4"/>
  <c r="T404" i="4"/>
  <c r="R404" i="4"/>
  <c r="P404" i="4"/>
  <c r="BI389" i="4"/>
  <c r="BH389" i="4"/>
  <c r="BG389" i="4"/>
  <c r="BF389" i="4"/>
  <c r="T389" i="4"/>
  <c r="R389" i="4"/>
  <c r="P389" i="4"/>
  <c r="BI381" i="4"/>
  <c r="BH381" i="4"/>
  <c r="BG381" i="4"/>
  <c r="BF381" i="4"/>
  <c r="T381" i="4"/>
  <c r="R381" i="4"/>
  <c r="P381" i="4"/>
  <c r="BI373" i="4"/>
  <c r="BH373" i="4"/>
  <c r="BG373" i="4"/>
  <c r="BF373" i="4"/>
  <c r="T373" i="4"/>
  <c r="R373" i="4"/>
  <c r="P373" i="4"/>
  <c r="BI365" i="4"/>
  <c r="BH365" i="4"/>
  <c r="BG365" i="4"/>
  <c r="BF365" i="4"/>
  <c r="T365" i="4"/>
  <c r="R365" i="4"/>
  <c r="P365" i="4"/>
  <c r="BI357" i="4"/>
  <c r="BH357" i="4"/>
  <c r="BG357" i="4"/>
  <c r="BF357" i="4"/>
  <c r="T357" i="4"/>
  <c r="R357" i="4"/>
  <c r="P357" i="4"/>
  <c r="BI349" i="4"/>
  <c r="BH349" i="4"/>
  <c r="BG349" i="4"/>
  <c r="BF349" i="4"/>
  <c r="T349" i="4"/>
  <c r="R349" i="4"/>
  <c r="P349" i="4"/>
  <c r="BI334" i="4"/>
  <c r="BH334" i="4"/>
  <c r="BG334" i="4"/>
  <c r="BF334" i="4"/>
  <c r="T334" i="4"/>
  <c r="R334" i="4"/>
  <c r="P334" i="4"/>
  <c r="BI317" i="4"/>
  <c r="BH317" i="4"/>
  <c r="BG317" i="4"/>
  <c r="BF317" i="4"/>
  <c r="T317" i="4"/>
  <c r="R317" i="4"/>
  <c r="P317" i="4"/>
  <c r="BI314" i="4"/>
  <c r="BH314" i="4"/>
  <c r="BG314" i="4"/>
  <c r="BF314" i="4"/>
  <c r="T314" i="4"/>
  <c r="R314" i="4"/>
  <c r="P314" i="4"/>
  <c r="BI299" i="4"/>
  <c r="BH299" i="4"/>
  <c r="BG299" i="4"/>
  <c r="BF299" i="4"/>
  <c r="T299" i="4"/>
  <c r="R299" i="4"/>
  <c r="P299" i="4"/>
  <c r="BI297" i="4"/>
  <c r="BH297" i="4"/>
  <c r="BG297" i="4"/>
  <c r="BF297" i="4"/>
  <c r="T297" i="4"/>
  <c r="R297" i="4"/>
  <c r="P297" i="4"/>
  <c r="BI293" i="4"/>
  <c r="BH293" i="4"/>
  <c r="BG293" i="4"/>
  <c r="BF293" i="4"/>
  <c r="T293" i="4"/>
  <c r="R293" i="4"/>
  <c r="P293" i="4"/>
  <c r="BI289" i="4"/>
  <c r="BH289" i="4"/>
  <c r="BG289" i="4"/>
  <c r="BF289" i="4"/>
  <c r="T289" i="4"/>
  <c r="R289" i="4"/>
  <c r="P289" i="4"/>
  <c r="BI287" i="4"/>
  <c r="BH287" i="4"/>
  <c r="BG287" i="4"/>
  <c r="BF287" i="4"/>
  <c r="T287" i="4"/>
  <c r="R287" i="4"/>
  <c r="P287" i="4"/>
  <c r="BI285" i="4"/>
  <c r="BH285" i="4"/>
  <c r="BG285" i="4"/>
  <c r="BF285" i="4"/>
  <c r="T285" i="4"/>
  <c r="R285" i="4"/>
  <c r="P285" i="4"/>
  <c r="BI282" i="4"/>
  <c r="BH282" i="4"/>
  <c r="BG282" i="4"/>
  <c r="BF282" i="4"/>
  <c r="T282" i="4"/>
  <c r="T281" i="4" s="1"/>
  <c r="R282" i="4"/>
  <c r="R281" i="4" s="1"/>
  <c r="P282" i="4"/>
  <c r="P281" i="4" s="1"/>
  <c r="BI265" i="4"/>
  <c r="BH265" i="4"/>
  <c r="BG265" i="4"/>
  <c r="BF265" i="4"/>
  <c r="T265" i="4"/>
  <c r="R265" i="4"/>
  <c r="P265" i="4"/>
  <c r="BI252" i="4"/>
  <c r="BH252" i="4"/>
  <c r="BG252" i="4"/>
  <c r="BF252" i="4"/>
  <c r="T252" i="4"/>
  <c r="R252" i="4"/>
  <c r="P252" i="4"/>
  <c r="BI245" i="4"/>
  <c r="BH245" i="4"/>
  <c r="BG245" i="4"/>
  <c r="BF245" i="4"/>
  <c r="T245" i="4"/>
  <c r="R245" i="4"/>
  <c r="P245" i="4"/>
  <c r="BI229" i="4"/>
  <c r="BH229" i="4"/>
  <c r="BG229" i="4"/>
  <c r="BF229" i="4"/>
  <c r="T229" i="4"/>
  <c r="R229" i="4"/>
  <c r="P229" i="4"/>
  <c r="BI213" i="4"/>
  <c r="BH213" i="4"/>
  <c r="BG213" i="4"/>
  <c r="BF213" i="4"/>
  <c r="T213" i="4"/>
  <c r="R213" i="4"/>
  <c r="P213" i="4"/>
  <c r="BI197" i="4"/>
  <c r="BH197" i="4"/>
  <c r="BG197" i="4"/>
  <c r="BF197" i="4"/>
  <c r="T197" i="4"/>
  <c r="R197" i="4"/>
  <c r="P197" i="4"/>
  <c r="BI194" i="4"/>
  <c r="BH194" i="4"/>
  <c r="BG194" i="4"/>
  <c r="BF194" i="4"/>
  <c r="T194" i="4"/>
  <c r="R194" i="4"/>
  <c r="P194" i="4"/>
  <c r="BI177" i="4"/>
  <c r="BH177" i="4"/>
  <c r="BG177" i="4"/>
  <c r="BF177" i="4"/>
  <c r="T177" i="4"/>
  <c r="R177" i="4"/>
  <c r="P177" i="4"/>
  <c r="BI161" i="4"/>
  <c r="BH161" i="4"/>
  <c r="BG161" i="4"/>
  <c r="BF161" i="4"/>
  <c r="T161" i="4"/>
  <c r="R161" i="4"/>
  <c r="P161" i="4"/>
  <c r="BI145" i="4"/>
  <c r="BH145" i="4"/>
  <c r="BG145" i="4"/>
  <c r="BF145" i="4"/>
  <c r="T145" i="4"/>
  <c r="R145" i="4"/>
  <c r="P145" i="4"/>
  <c r="BI129" i="4"/>
  <c r="BH129" i="4"/>
  <c r="BG129" i="4"/>
  <c r="BF129" i="4"/>
  <c r="T129" i="4"/>
  <c r="R129" i="4"/>
  <c r="P129" i="4"/>
  <c r="J123" i="4"/>
  <c r="J122" i="4"/>
  <c r="F122" i="4"/>
  <c r="F120" i="4"/>
  <c r="E118" i="4"/>
  <c r="J92" i="4"/>
  <c r="J91" i="4"/>
  <c r="F91" i="4"/>
  <c r="F89" i="4"/>
  <c r="E87" i="4"/>
  <c r="J18" i="4"/>
  <c r="E18" i="4"/>
  <c r="F123" i="4"/>
  <c r="J17" i="4"/>
  <c r="J12" i="4"/>
  <c r="J89" i="4" s="1"/>
  <c r="E7" i="4"/>
  <c r="E116" i="4"/>
  <c r="J37" i="3"/>
  <c r="J36" i="3"/>
  <c r="AY96" i="1"/>
  <c r="J35" i="3"/>
  <c r="AX96" i="1"/>
  <c r="BI600" i="3"/>
  <c r="BH600" i="3"/>
  <c r="BG600" i="3"/>
  <c r="BF600" i="3"/>
  <c r="T600" i="3"/>
  <c r="T599" i="3" s="1"/>
  <c r="R600" i="3"/>
  <c r="R599" i="3" s="1"/>
  <c r="P600" i="3"/>
  <c r="P599" i="3" s="1"/>
  <c r="BI597" i="3"/>
  <c r="BH597" i="3"/>
  <c r="BG597" i="3"/>
  <c r="BF597" i="3"/>
  <c r="T597" i="3"/>
  <c r="R597" i="3"/>
  <c r="P597" i="3"/>
  <c r="BI595" i="3"/>
  <c r="BH595" i="3"/>
  <c r="BG595" i="3"/>
  <c r="BF595" i="3"/>
  <c r="T595" i="3"/>
  <c r="R595" i="3"/>
  <c r="P595" i="3"/>
  <c r="BI571" i="3"/>
  <c r="BH571" i="3"/>
  <c r="BG571" i="3"/>
  <c r="BF571" i="3"/>
  <c r="T571" i="3"/>
  <c r="R571" i="3"/>
  <c r="P571" i="3"/>
  <c r="BI563" i="3"/>
  <c r="BH563" i="3"/>
  <c r="BG563" i="3"/>
  <c r="BF563" i="3"/>
  <c r="T563" i="3"/>
  <c r="R563" i="3"/>
  <c r="P563" i="3"/>
  <c r="BI556" i="3"/>
  <c r="BH556" i="3"/>
  <c r="BG556" i="3"/>
  <c r="BF556" i="3"/>
  <c r="T556" i="3"/>
  <c r="R556" i="3"/>
  <c r="P556" i="3"/>
  <c r="BI549" i="3"/>
  <c r="BH549" i="3"/>
  <c r="BG549" i="3"/>
  <c r="BF549" i="3"/>
  <c r="T549" i="3"/>
  <c r="R549" i="3"/>
  <c r="P549" i="3"/>
  <c r="BI542" i="3"/>
  <c r="BH542" i="3"/>
  <c r="BG542" i="3"/>
  <c r="BF542" i="3"/>
  <c r="T542" i="3"/>
  <c r="R542" i="3"/>
  <c r="P542" i="3"/>
  <c r="BI530" i="3"/>
  <c r="BH530" i="3"/>
  <c r="BG530" i="3"/>
  <c r="BF530" i="3"/>
  <c r="T530" i="3"/>
  <c r="R530" i="3"/>
  <c r="P530" i="3"/>
  <c r="BI527" i="3"/>
  <c r="BH527" i="3"/>
  <c r="BG527" i="3"/>
  <c r="BF527" i="3"/>
  <c r="T527" i="3"/>
  <c r="R527" i="3"/>
  <c r="P527" i="3"/>
  <c r="BI525" i="3"/>
  <c r="BH525" i="3"/>
  <c r="BG525" i="3"/>
  <c r="BF525" i="3"/>
  <c r="T525" i="3"/>
  <c r="R525" i="3"/>
  <c r="P525" i="3"/>
  <c r="BI508" i="3"/>
  <c r="BH508" i="3"/>
  <c r="BG508" i="3"/>
  <c r="BF508" i="3"/>
  <c r="T508" i="3"/>
  <c r="R508" i="3"/>
  <c r="P508" i="3"/>
  <c r="BI492" i="3"/>
  <c r="BH492" i="3"/>
  <c r="BG492" i="3"/>
  <c r="BF492" i="3"/>
  <c r="T492" i="3"/>
  <c r="R492" i="3"/>
  <c r="P492" i="3"/>
  <c r="BI484" i="3"/>
  <c r="BH484" i="3"/>
  <c r="BG484" i="3"/>
  <c r="BF484" i="3"/>
  <c r="T484" i="3"/>
  <c r="R484" i="3"/>
  <c r="P484" i="3"/>
  <c r="BI476" i="3"/>
  <c r="BH476" i="3"/>
  <c r="BG476" i="3"/>
  <c r="BF476" i="3"/>
  <c r="T476" i="3"/>
  <c r="R476" i="3"/>
  <c r="P476" i="3"/>
  <c r="BI468" i="3"/>
  <c r="BH468" i="3"/>
  <c r="BG468" i="3"/>
  <c r="BF468" i="3"/>
  <c r="T468" i="3"/>
  <c r="R468" i="3"/>
  <c r="P468" i="3"/>
  <c r="BI460" i="3"/>
  <c r="BH460" i="3"/>
  <c r="BG460" i="3"/>
  <c r="BF460" i="3"/>
  <c r="T460" i="3"/>
  <c r="R460" i="3"/>
  <c r="P460" i="3"/>
  <c r="BI452" i="3"/>
  <c r="BH452" i="3"/>
  <c r="BG452" i="3"/>
  <c r="BF452" i="3"/>
  <c r="T452" i="3"/>
  <c r="R452" i="3"/>
  <c r="P452" i="3"/>
  <c r="BI444" i="3"/>
  <c r="BH444" i="3"/>
  <c r="BG444" i="3"/>
  <c r="BF444" i="3"/>
  <c r="T444" i="3"/>
  <c r="R444" i="3"/>
  <c r="P444" i="3"/>
  <c r="BI427" i="3"/>
  <c r="BH427" i="3"/>
  <c r="BG427" i="3"/>
  <c r="BF427" i="3"/>
  <c r="T427" i="3"/>
  <c r="R427" i="3"/>
  <c r="P427" i="3"/>
  <c r="BI400" i="3"/>
  <c r="BH400" i="3"/>
  <c r="BG400" i="3"/>
  <c r="BF400" i="3"/>
  <c r="T400" i="3"/>
  <c r="R400" i="3"/>
  <c r="P400" i="3"/>
  <c r="BI397" i="3"/>
  <c r="BH397" i="3"/>
  <c r="BG397" i="3"/>
  <c r="BF397" i="3"/>
  <c r="T397" i="3"/>
  <c r="R397" i="3"/>
  <c r="P397" i="3"/>
  <c r="BI381" i="3"/>
  <c r="BH381" i="3"/>
  <c r="BG381" i="3"/>
  <c r="BF381" i="3"/>
  <c r="T381" i="3"/>
  <c r="R381" i="3"/>
  <c r="P381" i="3"/>
  <c r="BI379" i="3"/>
  <c r="BH379" i="3"/>
  <c r="BG379" i="3"/>
  <c r="BF379" i="3"/>
  <c r="T379" i="3"/>
  <c r="R379" i="3"/>
  <c r="P379" i="3"/>
  <c r="BI375" i="3"/>
  <c r="BH375" i="3"/>
  <c r="BG375" i="3"/>
  <c r="BF375" i="3"/>
  <c r="T375" i="3"/>
  <c r="R375" i="3"/>
  <c r="P375" i="3"/>
  <c r="BI371" i="3"/>
  <c r="BH371" i="3"/>
  <c r="BG371" i="3"/>
  <c r="BF371" i="3"/>
  <c r="T371" i="3"/>
  <c r="R371" i="3"/>
  <c r="P371" i="3"/>
  <c r="BI369" i="3"/>
  <c r="BH369" i="3"/>
  <c r="BG369" i="3"/>
  <c r="BF369" i="3"/>
  <c r="T369" i="3"/>
  <c r="R369" i="3"/>
  <c r="P369" i="3"/>
  <c r="BI367" i="3"/>
  <c r="BH367" i="3"/>
  <c r="BG367" i="3"/>
  <c r="BF367" i="3"/>
  <c r="T367" i="3"/>
  <c r="R367" i="3"/>
  <c r="P367" i="3"/>
  <c r="BI364" i="3"/>
  <c r="BH364" i="3"/>
  <c r="BG364" i="3"/>
  <c r="BF364" i="3"/>
  <c r="T364" i="3"/>
  <c r="T363" i="3" s="1"/>
  <c r="R364" i="3"/>
  <c r="R363" i="3" s="1"/>
  <c r="P364" i="3"/>
  <c r="P363" i="3" s="1"/>
  <c r="BI339" i="3"/>
  <c r="BH339" i="3"/>
  <c r="BG339" i="3"/>
  <c r="BF339" i="3"/>
  <c r="T339" i="3"/>
  <c r="R339" i="3"/>
  <c r="P339" i="3"/>
  <c r="BI327" i="3"/>
  <c r="BH327" i="3"/>
  <c r="BG327" i="3"/>
  <c r="BF327" i="3"/>
  <c r="T327" i="3"/>
  <c r="R327" i="3"/>
  <c r="P327" i="3"/>
  <c r="BI321" i="3"/>
  <c r="BH321" i="3"/>
  <c r="BG321" i="3"/>
  <c r="BF321" i="3"/>
  <c r="T321" i="3"/>
  <c r="R321" i="3"/>
  <c r="P321" i="3"/>
  <c r="BI306" i="3"/>
  <c r="BH306" i="3"/>
  <c r="BG306" i="3"/>
  <c r="BF306" i="3"/>
  <c r="T306" i="3"/>
  <c r="R306" i="3"/>
  <c r="P306" i="3"/>
  <c r="BI282" i="3"/>
  <c r="BH282" i="3"/>
  <c r="BG282" i="3"/>
  <c r="BF282" i="3"/>
  <c r="T282" i="3"/>
  <c r="R282" i="3"/>
  <c r="P282" i="3"/>
  <c r="BI257" i="3"/>
  <c r="BH257" i="3"/>
  <c r="BG257" i="3"/>
  <c r="BF257" i="3"/>
  <c r="T257" i="3"/>
  <c r="R257" i="3"/>
  <c r="P257" i="3"/>
  <c r="BI239" i="3"/>
  <c r="BH239" i="3"/>
  <c r="BG239" i="3"/>
  <c r="BF239" i="3"/>
  <c r="T239" i="3"/>
  <c r="R239" i="3"/>
  <c r="P239" i="3"/>
  <c r="BI236" i="3"/>
  <c r="BH236" i="3"/>
  <c r="BG236" i="3"/>
  <c r="BF236" i="3"/>
  <c r="T236" i="3"/>
  <c r="R236" i="3"/>
  <c r="P236" i="3"/>
  <c r="BI209" i="3"/>
  <c r="BH209" i="3"/>
  <c r="BG209" i="3"/>
  <c r="BF209" i="3"/>
  <c r="T209" i="3"/>
  <c r="R209" i="3"/>
  <c r="P209" i="3"/>
  <c r="BI181" i="3"/>
  <c r="BH181" i="3"/>
  <c r="BG181" i="3"/>
  <c r="BF181" i="3"/>
  <c r="T181" i="3"/>
  <c r="R181" i="3"/>
  <c r="P181" i="3"/>
  <c r="BI154" i="3"/>
  <c r="BH154" i="3"/>
  <c r="BG154" i="3"/>
  <c r="BF154" i="3"/>
  <c r="T154" i="3"/>
  <c r="R154" i="3"/>
  <c r="P154" i="3"/>
  <c r="BI130" i="3"/>
  <c r="BH130" i="3"/>
  <c r="BG130" i="3"/>
  <c r="BF130" i="3"/>
  <c r="T130" i="3"/>
  <c r="R130" i="3"/>
  <c r="P130" i="3"/>
  <c r="J124" i="3"/>
  <c r="J123" i="3"/>
  <c r="F123" i="3"/>
  <c r="F121" i="3"/>
  <c r="E119" i="3"/>
  <c r="J92" i="3"/>
  <c r="J91" i="3"/>
  <c r="F91" i="3"/>
  <c r="F89" i="3"/>
  <c r="E87" i="3"/>
  <c r="J18" i="3"/>
  <c r="E18" i="3"/>
  <c r="F124" i="3" s="1"/>
  <c r="J17" i="3"/>
  <c r="J12" i="3"/>
  <c r="J121" i="3" s="1"/>
  <c r="E7" i="3"/>
  <c r="E117" i="3" s="1"/>
  <c r="J37" i="2"/>
  <c r="J36" i="2"/>
  <c r="AY95" i="1"/>
  <c r="J35" i="2"/>
  <c r="AX95" i="1" s="1"/>
  <c r="BI438" i="2"/>
  <c r="BH438" i="2"/>
  <c r="BG438" i="2"/>
  <c r="BF438" i="2"/>
  <c r="T438" i="2"/>
  <c r="T437" i="2" s="1"/>
  <c r="R438" i="2"/>
  <c r="R437" i="2" s="1"/>
  <c r="P438" i="2"/>
  <c r="P437" i="2" s="1"/>
  <c r="BI435" i="2"/>
  <c r="BH435" i="2"/>
  <c r="BG435" i="2"/>
  <c r="BF435" i="2"/>
  <c r="T435" i="2"/>
  <c r="R435" i="2"/>
  <c r="P435" i="2"/>
  <c r="BI433" i="2"/>
  <c r="BH433" i="2"/>
  <c r="BG433" i="2"/>
  <c r="BF433" i="2"/>
  <c r="T433" i="2"/>
  <c r="R433" i="2"/>
  <c r="P433" i="2"/>
  <c r="BI419" i="2"/>
  <c r="BH419" i="2"/>
  <c r="BG419" i="2"/>
  <c r="BF419" i="2"/>
  <c r="T419" i="2"/>
  <c r="R419" i="2"/>
  <c r="P419" i="2"/>
  <c r="BI411" i="2"/>
  <c r="BH411" i="2"/>
  <c r="BG411" i="2"/>
  <c r="BF411" i="2"/>
  <c r="T411" i="2"/>
  <c r="R411" i="2"/>
  <c r="P411" i="2"/>
  <c r="BI405" i="2"/>
  <c r="BH405" i="2"/>
  <c r="BG405" i="2"/>
  <c r="BF405" i="2"/>
  <c r="T405" i="2"/>
  <c r="R405" i="2"/>
  <c r="R404" i="2" s="1"/>
  <c r="P405" i="2"/>
  <c r="P404" i="2" s="1"/>
  <c r="BI402" i="2"/>
  <c r="BH402" i="2"/>
  <c r="BG402" i="2"/>
  <c r="BF402" i="2"/>
  <c r="T402" i="2"/>
  <c r="R402" i="2"/>
  <c r="P402" i="2"/>
  <c r="BI400" i="2"/>
  <c r="BH400" i="2"/>
  <c r="BG400" i="2"/>
  <c r="BF400" i="2"/>
  <c r="T400" i="2"/>
  <c r="R400" i="2"/>
  <c r="P400" i="2"/>
  <c r="BI387" i="2"/>
  <c r="BH387" i="2"/>
  <c r="BG387" i="2"/>
  <c r="BF387" i="2"/>
  <c r="T387" i="2"/>
  <c r="R387" i="2"/>
  <c r="P387" i="2"/>
  <c r="BI374" i="2"/>
  <c r="BH374" i="2"/>
  <c r="BG374" i="2"/>
  <c r="BF374" i="2"/>
  <c r="T374" i="2"/>
  <c r="R374" i="2"/>
  <c r="P374" i="2"/>
  <c r="BI357" i="2"/>
  <c r="BH357" i="2"/>
  <c r="BG357" i="2"/>
  <c r="BF357" i="2"/>
  <c r="T357" i="2"/>
  <c r="R357" i="2"/>
  <c r="P357" i="2"/>
  <c r="BI349" i="2"/>
  <c r="BH349" i="2"/>
  <c r="BG349" i="2"/>
  <c r="BF349" i="2"/>
  <c r="T349" i="2"/>
  <c r="R349" i="2"/>
  <c r="P349" i="2"/>
  <c r="BI341" i="2"/>
  <c r="BH341" i="2"/>
  <c r="BG341" i="2"/>
  <c r="BF341" i="2"/>
  <c r="T341" i="2"/>
  <c r="R341" i="2"/>
  <c r="P341" i="2"/>
  <c r="BI333" i="2"/>
  <c r="BH333" i="2"/>
  <c r="BG333" i="2"/>
  <c r="BF333" i="2"/>
  <c r="T333" i="2"/>
  <c r="R333" i="2"/>
  <c r="P333" i="2"/>
  <c r="BI325" i="2"/>
  <c r="BH325" i="2"/>
  <c r="BG325" i="2"/>
  <c r="BF325" i="2"/>
  <c r="T325" i="2"/>
  <c r="R325" i="2"/>
  <c r="P325" i="2"/>
  <c r="BI311" i="2"/>
  <c r="BH311" i="2"/>
  <c r="BG311" i="2"/>
  <c r="BF311" i="2"/>
  <c r="T311" i="2"/>
  <c r="R311" i="2"/>
  <c r="P311" i="2"/>
  <c r="BI308" i="2"/>
  <c r="BH308" i="2"/>
  <c r="BG308" i="2"/>
  <c r="BF308" i="2"/>
  <c r="T308" i="2"/>
  <c r="R308" i="2"/>
  <c r="P308" i="2"/>
  <c r="BI295" i="2"/>
  <c r="BH295" i="2"/>
  <c r="BG295" i="2"/>
  <c r="BF295" i="2"/>
  <c r="T295" i="2"/>
  <c r="R295" i="2"/>
  <c r="P295" i="2"/>
  <c r="BI293" i="2"/>
  <c r="BH293" i="2"/>
  <c r="BG293" i="2"/>
  <c r="BF293" i="2"/>
  <c r="T293" i="2"/>
  <c r="R293" i="2"/>
  <c r="P293" i="2"/>
  <c r="BI289" i="2"/>
  <c r="BH289" i="2"/>
  <c r="BG289" i="2"/>
  <c r="BF289" i="2"/>
  <c r="T289" i="2"/>
  <c r="R289" i="2"/>
  <c r="P289" i="2"/>
  <c r="BI285" i="2"/>
  <c r="BH285" i="2"/>
  <c r="BG285" i="2"/>
  <c r="BF285" i="2"/>
  <c r="T285" i="2"/>
  <c r="R285" i="2"/>
  <c r="P285" i="2"/>
  <c r="BI283" i="2"/>
  <c r="BH283" i="2"/>
  <c r="BG283" i="2"/>
  <c r="BF283" i="2"/>
  <c r="T283" i="2"/>
  <c r="R283" i="2"/>
  <c r="P283" i="2"/>
  <c r="BI281" i="2"/>
  <c r="BH281" i="2"/>
  <c r="BG281" i="2"/>
  <c r="BF281" i="2"/>
  <c r="T281" i="2"/>
  <c r="R281" i="2"/>
  <c r="P281" i="2"/>
  <c r="BI278" i="2"/>
  <c r="BH278" i="2"/>
  <c r="BG278" i="2"/>
  <c r="BF278" i="2"/>
  <c r="T278" i="2"/>
  <c r="T277" i="2" s="1"/>
  <c r="R278" i="2"/>
  <c r="R277" i="2" s="1"/>
  <c r="P278" i="2"/>
  <c r="P277" i="2" s="1"/>
  <c r="BI263" i="2"/>
  <c r="BH263" i="2"/>
  <c r="BG263" i="2"/>
  <c r="BF263" i="2"/>
  <c r="T263" i="2"/>
  <c r="R263" i="2"/>
  <c r="P263" i="2"/>
  <c r="BI257" i="2"/>
  <c r="BH257" i="2"/>
  <c r="BG257" i="2"/>
  <c r="BF257" i="2"/>
  <c r="T257" i="2"/>
  <c r="R257" i="2"/>
  <c r="P257" i="2"/>
  <c r="BI249" i="2"/>
  <c r="BH249" i="2"/>
  <c r="BG249" i="2"/>
  <c r="BF249" i="2"/>
  <c r="T249" i="2"/>
  <c r="R249" i="2"/>
  <c r="P249" i="2"/>
  <c r="BI241" i="2"/>
  <c r="BH241" i="2"/>
  <c r="BG241" i="2"/>
  <c r="BF241" i="2"/>
  <c r="T241" i="2"/>
  <c r="R241" i="2"/>
  <c r="P241" i="2"/>
  <c r="BI227" i="2"/>
  <c r="BH227" i="2"/>
  <c r="BG227" i="2"/>
  <c r="BF227" i="2"/>
  <c r="T227" i="2"/>
  <c r="R227" i="2"/>
  <c r="P227" i="2"/>
  <c r="BI212" i="2"/>
  <c r="BH212" i="2"/>
  <c r="BG212" i="2"/>
  <c r="BF212" i="2"/>
  <c r="T212" i="2"/>
  <c r="R212" i="2"/>
  <c r="P212" i="2"/>
  <c r="BI198" i="2"/>
  <c r="BH198" i="2"/>
  <c r="BG198" i="2"/>
  <c r="BF198" i="2"/>
  <c r="T198" i="2"/>
  <c r="R198" i="2"/>
  <c r="P198" i="2"/>
  <c r="BI195" i="2"/>
  <c r="BH195" i="2"/>
  <c r="BG195" i="2"/>
  <c r="BF195" i="2"/>
  <c r="T195" i="2"/>
  <c r="R195" i="2"/>
  <c r="P195" i="2"/>
  <c r="BI178" i="2"/>
  <c r="BH178" i="2"/>
  <c r="BG178" i="2"/>
  <c r="BF178" i="2"/>
  <c r="T178" i="2"/>
  <c r="R178" i="2"/>
  <c r="P178" i="2"/>
  <c r="BI161" i="2"/>
  <c r="BH161" i="2"/>
  <c r="BG161" i="2"/>
  <c r="BF161" i="2"/>
  <c r="T161" i="2"/>
  <c r="R161" i="2"/>
  <c r="P161" i="2"/>
  <c r="BI144" i="2"/>
  <c r="BH144" i="2"/>
  <c r="BG144" i="2"/>
  <c r="BF144" i="2"/>
  <c r="T144" i="2"/>
  <c r="R144" i="2"/>
  <c r="P144" i="2"/>
  <c r="BI130" i="2"/>
  <c r="BH130" i="2"/>
  <c r="BG130" i="2"/>
  <c r="BF130" i="2"/>
  <c r="T130" i="2"/>
  <c r="R130" i="2"/>
  <c r="P130" i="2"/>
  <c r="J124" i="2"/>
  <c r="J123" i="2"/>
  <c r="F123" i="2"/>
  <c r="F121" i="2"/>
  <c r="E119" i="2"/>
  <c r="J92" i="2"/>
  <c r="J91" i="2"/>
  <c r="F91" i="2"/>
  <c r="F89" i="2"/>
  <c r="E87" i="2"/>
  <c r="J18" i="2"/>
  <c r="E18" i="2"/>
  <c r="F124" i="2"/>
  <c r="J17" i="2"/>
  <c r="J12" i="2"/>
  <c r="J89" i="2" s="1"/>
  <c r="E7" i="2"/>
  <c r="E85" i="2"/>
  <c r="L90" i="1"/>
  <c r="AM90" i="1"/>
  <c r="AM89" i="1"/>
  <c r="L89" i="1"/>
  <c r="AM87" i="1"/>
  <c r="L87" i="1"/>
  <c r="L85" i="1"/>
  <c r="L84" i="1"/>
  <c r="BK156" i="7"/>
  <c r="J150" i="7"/>
  <c r="BK138" i="7"/>
  <c r="J127" i="7"/>
  <c r="J277" i="6"/>
  <c r="BK272" i="6"/>
  <c r="BK236" i="6"/>
  <c r="J210" i="6"/>
  <c r="J194" i="6"/>
  <c r="J164" i="6"/>
  <c r="BK581" i="5"/>
  <c r="BK509" i="5"/>
  <c r="J501" i="5"/>
  <c r="J453" i="5"/>
  <c r="BK437" i="5"/>
  <c r="BK347" i="5"/>
  <c r="J324" i="5"/>
  <c r="BK298" i="5"/>
  <c r="J276" i="5"/>
  <c r="J426" i="4"/>
  <c r="BK421" i="4"/>
  <c r="BK373" i="4"/>
  <c r="BK299" i="4"/>
  <c r="J297" i="4"/>
  <c r="BK287" i="4"/>
  <c r="BK265" i="4"/>
  <c r="BK213" i="4"/>
  <c r="J194" i="4"/>
  <c r="J145" i="4"/>
  <c r="BK595" i="3"/>
  <c r="BK571" i="3"/>
  <c r="J549" i="3"/>
  <c r="BK444" i="3"/>
  <c r="J381" i="3"/>
  <c r="J375" i="3"/>
  <c r="J327" i="3"/>
  <c r="J282" i="3"/>
  <c r="BK239" i="3"/>
  <c r="BK419" i="2"/>
  <c r="J374" i="2"/>
  <c r="J278" i="2"/>
  <c r="BK212" i="2"/>
  <c r="BK150" i="7"/>
  <c r="J140" i="7"/>
  <c r="BK290" i="6"/>
  <c r="J272" i="6"/>
  <c r="J259" i="6"/>
  <c r="J233" i="6"/>
  <c r="J225" i="6"/>
  <c r="BK221" i="6"/>
  <c r="BK217" i="6"/>
  <c r="J129" i="6"/>
  <c r="BK559" i="5"/>
  <c r="BK501" i="5"/>
  <c r="J461" i="5"/>
  <c r="J350" i="5"/>
  <c r="BK324" i="5"/>
  <c r="BK253" i="5"/>
  <c r="BK448" i="4"/>
  <c r="J448" i="4"/>
  <c r="BK445" i="4"/>
  <c r="J445" i="4"/>
  <c r="BK443" i="4"/>
  <c r="BK423" i="4"/>
  <c r="BK349" i="4"/>
  <c r="J317" i="4"/>
  <c r="BK289" i="4"/>
  <c r="BK285" i="4"/>
  <c r="BK245" i="4"/>
  <c r="J213" i="4"/>
  <c r="BK161" i="4"/>
  <c r="J525" i="3"/>
  <c r="BK468" i="3"/>
  <c r="J452" i="3"/>
  <c r="J400" i="3"/>
  <c r="BK371" i="3"/>
  <c r="J306" i="3"/>
  <c r="J239" i="3"/>
  <c r="J154" i="3"/>
  <c r="J419" i="2"/>
  <c r="BK405" i="2"/>
  <c r="BK400" i="2"/>
  <c r="BK325" i="2"/>
  <c r="J311" i="2"/>
  <c r="J293" i="2"/>
  <c r="BK281" i="2"/>
  <c r="J263" i="2"/>
  <c r="BK257" i="2"/>
  <c r="J249" i="2"/>
  <c r="J227" i="2"/>
  <c r="BK130" i="2"/>
  <c r="J156" i="7"/>
  <c r="BK140" i="7"/>
  <c r="BK134" i="7"/>
  <c r="J129" i="7"/>
  <c r="BK127" i="7"/>
  <c r="J221" i="6"/>
  <c r="BK194" i="6"/>
  <c r="BK556" i="5"/>
  <c r="J531" i="5"/>
  <c r="BK485" i="5"/>
  <c r="BK477" i="5"/>
  <c r="BK469" i="5"/>
  <c r="BK445" i="5"/>
  <c r="J437" i="5"/>
  <c r="BK414" i="5"/>
  <c r="BK389" i="5"/>
  <c r="J386" i="5"/>
  <c r="J298" i="5"/>
  <c r="BK226" i="5"/>
  <c r="BK151" i="5"/>
  <c r="BK129" i="5"/>
  <c r="J421" i="4"/>
  <c r="BK404" i="4"/>
  <c r="BK381" i="4"/>
  <c r="BK357" i="4"/>
  <c r="BK293" i="4"/>
  <c r="BK197" i="4"/>
  <c r="BK129" i="4"/>
  <c r="J571" i="3"/>
  <c r="BK549" i="3"/>
  <c r="BK525" i="3"/>
  <c r="BK484" i="3"/>
  <c r="J460" i="3"/>
  <c r="BK379" i="3"/>
  <c r="BK364" i="3"/>
  <c r="J339" i="3"/>
  <c r="BK130" i="3"/>
  <c r="BK387" i="2"/>
  <c r="J333" i="2"/>
  <c r="BK311" i="2"/>
  <c r="J295" i="2"/>
  <c r="BK289" i="2"/>
  <c r="BK283" i="2"/>
  <c r="BK263" i="2"/>
  <c r="BK227" i="2"/>
  <c r="J198" i="2"/>
  <c r="J144" i="2"/>
  <c r="J138" i="7"/>
  <c r="J134" i="7"/>
  <c r="BK129" i="7"/>
  <c r="J285" i="6"/>
  <c r="BK274" i="6"/>
  <c r="J265" i="6"/>
  <c r="BK259" i="6"/>
  <c r="J245" i="6"/>
  <c r="BK227" i="6"/>
  <c r="J217" i="6"/>
  <c r="BK215" i="6"/>
  <c r="BK201" i="6"/>
  <c r="J186" i="6"/>
  <c r="J167" i="6"/>
  <c r="BK155" i="6"/>
  <c r="BK129" i="6"/>
  <c r="BK586" i="5"/>
  <c r="J586" i="5"/>
  <c r="BK583" i="5"/>
  <c r="J583" i="5"/>
  <c r="BK554" i="5"/>
  <c r="J485" i="5"/>
  <c r="BK461" i="5"/>
  <c r="J445" i="5"/>
  <c r="J389" i="5"/>
  <c r="J358" i="5"/>
  <c r="BK276" i="5"/>
  <c r="J253" i="5"/>
  <c r="J229" i="5"/>
  <c r="BK201" i="5"/>
  <c r="J443" i="4"/>
  <c r="J373" i="4"/>
  <c r="J334" i="4"/>
  <c r="J285" i="4"/>
  <c r="BK252" i="4"/>
  <c r="J245" i="4"/>
  <c r="J197" i="4"/>
  <c r="BK194" i="4"/>
  <c r="J556" i="3"/>
  <c r="J492" i="3"/>
  <c r="J468" i="3"/>
  <c r="BK460" i="3"/>
  <c r="BK427" i="3"/>
  <c r="BK381" i="3"/>
  <c r="J369" i="3"/>
  <c r="BK327" i="3"/>
  <c r="J321" i="3"/>
  <c r="J236" i="3"/>
  <c r="BK181" i="3"/>
  <c r="J130" i="3"/>
  <c r="J411" i="2"/>
  <c r="J289" i="2"/>
  <c r="BK249" i="2"/>
  <c r="BK178" i="2"/>
  <c r="BK161" i="2"/>
  <c r="J290" i="6"/>
  <c r="J287" i="6"/>
  <c r="BK285" i="6"/>
  <c r="J252" i="6"/>
  <c r="J227" i="6"/>
  <c r="BK210" i="6"/>
  <c r="J201" i="6"/>
  <c r="J155" i="6"/>
  <c r="BK146" i="6"/>
  <c r="J581" i="5"/>
  <c r="BK531" i="5"/>
  <c r="J509" i="5"/>
  <c r="J493" i="5"/>
  <c r="BK362" i="5"/>
  <c r="J354" i="5"/>
  <c r="J226" i="5"/>
  <c r="J176" i="5"/>
  <c r="BK426" i="4"/>
  <c r="J423" i="4"/>
  <c r="J404" i="4"/>
  <c r="J381" i="4"/>
  <c r="BK334" i="4"/>
  <c r="BK317" i="4"/>
  <c r="J282" i="4"/>
  <c r="BK145" i="4"/>
  <c r="BK563" i="3"/>
  <c r="BK556" i="3"/>
  <c r="J542" i="3"/>
  <c r="BK530" i="3"/>
  <c r="J476" i="3"/>
  <c r="J427" i="3"/>
  <c r="J364" i="3"/>
  <c r="BK282" i="3"/>
  <c r="J257" i="3"/>
  <c r="BK154" i="3"/>
  <c r="J433" i="2"/>
  <c r="J405" i="2"/>
  <c r="BK341" i="2"/>
  <c r="BK278" i="2"/>
  <c r="J178" i="2"/>
  <c r="BK144" i="2"/>
  <c r="J274" i="6"/>
  <c r="BK252" i="6"/>
  <c r="BK245" i="6"/>
  <c r="BK213" i="6"/>
  <c r="J177" i="6"/>
  <c r="J137" i="6"/>
  <c r="J559" i="5"/>
  <c r="J554" i="5"/>
  <c r="BK493" i="5"/>
  <c r="J469" i="5"/>
  <c r="J364" i="5"/>
  <c r="BK358" i="5"/>
  <c r="BK354" i="5"/>
  <c r="BK352" i="5"/>
  <c r="BK308" i="5"/>
  <c r="BK229" i="5"/>
  <c r="J151" i="5"/>
  <c r="J129" i="5"/>
  <c r="BK365" i="4"/>
  <c r="J349" i="4"/>
  <c r="J293" i="4"/>
  <c r="J287" i="4"/>
  <c r="BK229" i="4"/>
  <c r="BK177" i="4"/>
  <c r="J129" i="4"/>
  <c r="BK600" i="3"/>
  <c r="J600" i="3"/>
  <c r="BK597" i="3"/>
  <c r="J597" i="3"/>
  <c r="J530" i="3"/>
  <c r="J484" i="3"/>
  <c r="BK339" i="3"/>
  <c r="BK306" i="3"/>
  <c r="BK236" i="3"/>
  <c r="J181" i="3"/>
  <c r="BK411" i="2"/>
  <c r="BK374" i="2"/>
  <c r="BK357" i="2"/>
  <c r="J349" i="2"/>
  <c r="BK333" i="2"/>
  <c r="BK295" i="2"/>
  <c r="BK285" i="2"/>
  <c r="J257" i="2"/>
  <c r="J241" i="2"/>
  <c r="J212" i="2"/>
  <c r="BK287" i="6"/>
  <c r="BK277" i="6"/>
  <c r="BK265" i="6"/>
  <c r="J236" i="6"/>
  <c r="J215" i="6"/>
  <c r="BK186" i="6"/>
  <c r="BK167" i="6"/>
  <c r="J146" i="6"/>
  <c r="J556" i="5"/>
  <c r="J477" i="5"/>
  <c r="BK453" i="5"/>
  <c r="J414" i="5"/>
  <c r="BK386" i="5"/>
  <c r="BK364" i="5"/>
  <c r="J352" i="5"/>
  <c r="BK350" i="5"/>
  <c r="BK176" i="5"/>
  <c r="BK389" i="4"/>
  <c r="J314" i="4"/>
  <c r="J299" i="4"/>
  <c r="J289" i="4"/>
  <c r="BK282" i="4"/>
  <c r="J265" i="4"/>
  <c r="J595" i="3"/>
  <c r="BK542" i="3"/>
  <c r="J444" i="3"/>
  <c r="J379" i="3"/>
  <c r="BK375" i="3"/>
  <c r="BK367" i="3"/>
  <c r="BK257" i="3"/>
  <c r="BK209" i="3"/>
  <c r="BK438" i="2"/>
  <c r="J438" i="2"/>
  <c r="BK435" i="2"/>
  <c r="J435" i="2"/>
  <c r="BK433" i="2"/>
  <c r="J387" i="2"/>
  <c r="J357" i="2"/>
  <c r="J341" i="2"/>
  <c r="BK293" i="2"/>
  <c r="J283" i="2"/>
  <c r="J281" i="2"/>
  <c r="J161" i="2"/>
  <c r="J130" i="2"/>
  <c r="BK233" i="6"/>
  <c r="BK225" i="6"/>
  <c r="J213" i="6"/>
  <c r="BK177" i="6"/>
  <c r="BK164" i="6"/>
  <c r="BK137" i="6"/>
  <c r="J362" i="5"/>
  <c r="J347" i="5"/>
  <c r="J308" i="5"/>
  <c r="J201" i="5"/>
  <c r="J389" i="4"/>
  <c r="J365" i="4"/>
  <c r="J357" i="4"/>
  <c r="BK314" i="4"/>
  <c r="BK297" i="4"/>
  <c r="J252" i="4"/>
  <c r="J229" i="4"/>
  <c r="J177" i="4"/>
  <c r="J161" i="4"/>
  <c r="J563" i="3"/>
  <c r="BK492" i="3"/>
  <c r="BK476" i="3"/>
  <c r="BK452" i="3"/>
  <c r="BK400" i="3"/>
  <c r="J371" i="3"/>
  <c r="BK369" i="3"/>
  <c r="J367" i="3"/>
  <c r="BK321" i="3"/>
  <c r="J209" i="3"/>
  <c r="J400" i="2"/>
  <c r="BK349" i="2"/>
  <c r="J325" i="2"/>
  <c r="J285" i="2"/>
  <c r="BK241" i="2"/>
  <c r="BK198" i="2"/>
  <c r="AS94" i="1"/>
  <c r="BK397" i="3" l="1"/>
  <c r="BE241" i="8"/>
  <c r="XFD438" i="8"/>
  <c r="R146" i="7"/>
  <c r="P146" i="7"/>
  <c r="T146" i="7"/>
  <c r="XFD411" i="8"/>
  <c r="J508" i="3"/>
  <c r="BE236" i="12"/>
  <c r="BK314" i="10"/>
  <c r="BK296" i="10" s="1"/>
  <c r="J296" i="10" s="1"/>
  <c r="J103" i="10" s="1"/>
  <c r="J106" i="9"/>
  <c r="J105" i="11"/>
  <c r="J105" i="12"/>
  <c r="J105" i="10"/>
  <c r="J195" i="2"/>
  <c r="BE195" i="2" s="1"/>
  <c r="BE195" i="8"/>
  <c r="XFD195" i="8" s="1"/>
  <c r="BE130" i="8"/>
  <c r="BE129" i="10"/>
  <c r="J101" i="12"/>
  <c r="J101" i="9"/>
  <c r="J101" i="11"/>
  <c r="J101" i="10"/>
  <c r="BE414" i="11"/>
  <c r="BE311" i="8"/>
  <c r="T404" i="2"/>
  <c r="BE404" i="10"/>
  <c r="BE295" i="8"/>
  <c r="XFD295" i="8" s="1"/>
  <c r="I308" i="2"/>
  <c r="J126" i="13"/>
  <c r="J98" i="13" s="1"/>
  <c r="BL136" i="13"/>
  <c r="J136" i="13" s="1"/>
  <c r="J100" i="13" s="1"/>
  <c r="R124" i="13"/>
  <c r="BK233" i="12"/>
  <c r="BK224" i="12" s="1"/>
  <c r="J233" i="12"/>
  <c r="BE233" i="12" s="1"/>
  <c r="BK274" i="12"/>
  <c r="BK235" i="12" s="1"/>
  <c r="J235" i="12" s="1"/>
  <c r="J104" i="12" s="1"/>
  <c r="J274" i="12"/>
  <c r="BE274" i="12" s="1"/>
  <c r="T127" i="12"/>
  <c r="P223" i="12"/>
  <c r="T223" i="12"/>
  <c r="R223" i="12"/>
  <c r="P127" i="12"/>
  <c r="BK127" i="12"/>
  <c r="J127" i="12" s="1"/>
  <c r="J97" i="12" s="1"/>
  <c r="R127" i="12"/>
  <c r="T360" i="11"/>
  <c r="BK386" i="11"/>
  <c r="BK361" i="11" s="1"/>
  <c r="J361" i="11" s="1"/>
  <c r="J103" i="11" s="1"/>
  <c r="J386" i="11"/>
  <c r="BE386" i="11" s="1"/>
  <c r="R360" i="11"/>
  <c r="P127" i="11"/>
  <c r="P360" i="11"/>
  <c r="T127" i="11"/>
  <c r="T126" i="11" s="1"/>
  <c r="BK127" i="11"/>
  <c r="J127" i="11" s="1"/>
  <c r="J97" i="11" s="1"/>
  <c r="R127" i="11"/>
  <c r="J99" i="11"/>
  <c r="R295" i="10"/>
  <c r="T295" i="10"/>
  <c r="T127" i="10"/>
  <c r="R127" i="10"/>
  <c r="P127" i="10"/>
  <c r="P295" i="10"/>
  <c r="BK127" i="10"/>
  <c r="BK397" i="9"/>
  <c r="BK378" i="9" s="1"/>
  <c r="J378" i="9" s="1"/>
  <c r="J103" i="9" s="1"/>
  <c r="J397" i="9"/>
  <c r="BE397" i="9" s="1"/>
  <c r="BE357" i="8"/>
  <c r="XFD357" i="8" s="1"/>
  <c r="I402" i="2"/>
  <c r="P377" i="9"/>
  <c r="BK128" i="9"/>
  <c r="J128" i="9" s="1"/>
  <c r="J97" i="9" s="1"/>
  <c r="R377" i="9"/>
  <c r="T377" i="9"/>
  <c r="R128" i="9"/>
  <c r="T128" i="9"/>
  <c r="P128" i="9"/>
  <c r="J99" i="9"/>
  <c r="BE405" i="8"/>
  <c r="XFD405" i="8" s="1"/>
  <c r="XFD263" i="8"/>
  <c r="XFD341" i="8"/>
  <c r="XFD349" i="8"/>
  <c r="P291" i="8"/>
  <c r="XFD283" i="8"/>
  <c r="XFD144" i="8"/>
  <c r="XFD277" i="8"/>
  <c r="XFD387" i="8"/>
  <c r="XFD227" i="8"/>
  <c r="XFD333" i="8"/>
  <c r="XFD198" i="8"/>
  <c r="XFD325" i="8"/>
  <c r="XFD435" i="8"/>
  <c r="XFD289" i="8"/>
  <c r="XFD374" i="8"/>
  <c r="BK211" i="8"/>
  <c r="J211" i="8" s="1"/>
  <c r="XFD211" i="8" s="1"/>
  <c r="XFD212" i="8"/>
  <c r="R128" i="8"/>
  <c r="XFD278" i="8"/>
  <c r="BK280" i="8"/>
  <c r="J280" i="8" s="1"/>
  <c r="XFD437" i="8"/>
  <c r="XFD285" i="8"/>
  <c r="T291" i="8"/>
  <c r="T127" i="8" s="1"/>
  <c r="R291" i="8"/>
  <c r="R127" i="8" s="1"/>
  <c r="BK129" i="8"/>
  <c r="J129" i="8" s="1"/>
  <c r="J98" i="8" s="1"/>
  <c r="BE281" i="8"/>
  <c r="J105" i="8"/>
  <c r="XFD404" i="8"/>
  <c r="J106" i="8"/>
  <c r="XFD418" i="8"/>
  <c r="P127" i="8"/>
  <c r="J125" i="13"/>
  <c r="J97" i="13" s="1"/>
  <c r="BK129" i="2"/>
  <c r="BK256" i="3"/>
  <c r="J256" i="3" s="1"/>
  <c r="J99" i="3" s="1"/>
  <c r="BK570" i="3"/>
  <c r="J570" i="3" s="1"/>
  <c r="J106" i="3" s="1"/>
  <c r="BK212" i="4"/>
  <c r="J212" i="4" s="1"/>
  <c r="J99" i="4" s="1"/>
  <c r="BK284" i="4"/>
  <c r="J284" i="4" s="1"/>
  <c r="J101" i="4" s="1"/>
  <c r="T296" i="4"/>
  <c r="T425" i="4"/>
  <c r="T128" i="5"/>
  <c r="BK388" i="5"/>
  <c r="J388" i="5"/>
  <c r="J104" i="5" s="1"/>
  <c r="R211" i="2"/>
  <c r="R280" i="2"/>
  <c r="P292" i="2"/>
  <c r="BK418" i="2"/>
  <c r="J418" i="2" s="1"/>
  <c r="J106" i="2" s="1"/>
  <c r="T256" i="3"/>
  <c r="R366" i="3"/>
  <c r="R378" i="3"/>
  <c r="R529" i="3"/>
  <c r="R128" i="4"/>
  <c r="P316" i="4"/>
  <c r="T252" i="5"/>
  <c r="P349" i="5"/>
  <c r="T361" i="5"/>
  <c r="T558" i="5"/>
  <c r="P129" i="2"/>
  <c r="P280" i="2"/>
  <c r="T129" i="3"/>
  <c r="P366" i="3"/>
  <c r="T378" i="3"/>
  <c r="P529" i="3"/>
  <c r="R212" i="4"/>
  <c r="P284" i="4"/>
  <c r="R296" i="4"/>
  <c r="P425" i="4"/>
  <c r="BK252" i="5"/>
  <c r="J252" i="5" s="1"/>
  <c r="J99" i="5" s="1"/>
  <c r="R349" i="5"/>
  <c r="BK361" i="5"/>
  <c r="J361" i="5" s="1"/>
  <c r="J103" i="5" s="1"/>
  <c r="BK558" i="5"/>
  <c r="J558" i="5" s="1"/>
  <c r="J105" i="5" s="1"/>
  <c r="T128" i="6"/>
  <c r="P212" i="6"/>
  <c r="P211" i="2"/>
  <c r="T280" i="2"/>
  <c r="R292" i="2"/>
  <c r="P256" i="3"/>
  <c r="BK366" i="3"/>
  <c r="J366" i="3" s="1"/>
  <c r="J101" i="3" s="1"/>
  <c r="BK378" i="3"/>
  <c r="J378" i="3" s="1"/>
  <c r="J103" i="3" s="1"/>
  <c r="BK529" i="3"/>
  <c r="J529" i="3" s="1"/>
  <c r="J105" i="3" s="1"/>
  <c r="P212" i="4"/>
  <c r="R284" i="4"/>
  <c r="BK296" i="4"/>
  <c r="J296" i="4"/>
  <c r="J103" i="4" s="1"/>
  <c r="BK425" i="4"/>
  <c r="J425" i="4" s="1"/>
  <c r="J105" i="4" s="1"/>
  <c r="R128" i="5"/>
  <c r="T388" i="5"/>
  <c r="P128" i="6"/>
  <c r="P176" i="6"/>
  <c r="BK224" i="6"/>
  <c r="J224" i="6" s="1"/>
  <c r="J103" i="6" s="1"/>
  <c r="R235" i="6"/>
  <c r="T276" i="6"/>
  <c r="T211" i="2"/>
  <c r="BK280" i="2"/>
  <c r="J280" i="2" s="1"/>
  <c r="J101" i="2" s="1"/>
  <c r="T292" i="2"/>
  <c r="BK129" i="3"/>
  <c r="J129" i="3" s="1"/>
  <c r="J98" i="3" s="1"/>
  <c r="P399" i="3"/>
  <c r="P570" i="3"/>
  <c r="T128" i="4"/>
  <c r="T316" i="4"/>
  <c r="BK128" i="5"/>
  <c r="J128" i="5" s="1"/>
  <c r="J98" i="5" s="1"/>
  <c r="R388" i="5"/>
  <c r="BK128" i="6"/>
  <c r="J128" i="6" s="1"/>
  <c r="J98" i="6" s="1"/>
  <c r="R176" i="6"/>
  <c r="T212" i="6"/>
  <c r="R224" i="6"/>
  <c r="T235" i="6"/>
  <c r="BK211" i="2"/>
  <c r="J211" i="2" s="1"/>
  <c r="J99" i="2" s="1"/>
  <c r="T310" i="2"/>
  <c r="T418" i="2"/>
  <c r="R256" i="3"/>
  <c r="T366" i="3"/>
  <c r="P378" i="3"/>
  <c r="T529" i="3"/>
  <c r="BK128" i="4"/>
  <c r="J128" i="4" s="1"/>
  <c r="J98" i="4" s="1"/>
  <c r="BK316" i="4"/>
  <c r="J316" i="4" s="1"/>
  <c r="J104" i="4" s="1"/>
  <c r="P128" i="5"/>
  <c r="P388" i="5"/>
  <c r="T176" i="6"/>
  <c r="R212" i="6"/>
  <c r="BK235" i="6"/>
  <c r="J235" i="6" s="1"/>
  <c r="J104" i="6" s="1"/>
  <c r="P276" i="6"/>
  <c r="T129" i="2"/>
  <c r="P310" i="2"/>
  <c r="P418" i="2"/>
  <c r="P129" i="3"/>
  <c r="P128" i="3" s="1"/>
  <c r="R399" i="3"/>
  <c r="T570" i="3"/>
  <c r="P128" i="4"/>
  <c r="T284" i="4"/>
  <c r="P296" i="4"/>
  <c r="P295" i="4" s="1"/>
  <c r="R425" i="4"/>
  <c r="P252" i="5"/>
  <c r="T349" i="5"/>
  <c r="P361" i="5"/>
  <c r="P558" i="5"/>
  <c r="BK176" i="6"/>
  <c r="J176" i="6" s="1"/>
  <c r="J99" i="6" s="1"/>
  <c r="BK212" i="6"/>
  <c r="J212" i="6" s="1"/>
  <c r="J101" i="6" s="1"/>
  <c r="P235" i="6"/>
  <c r="R276" i="6"/>
  <c r="R129" i="2"/>
  <c r="R310" i="2"/>
  <c r="R418" i="2"/>
  <c r="R129" i="3"/>
  <c r="T399" i="3"/>
  <c r="R570" i="3"/>
  <c r="T212" i="4"/>
  <c r="R316" i="4"/>
  <c r="R252" i="5"/>
  <c r="BK349" i="5"/>
  <c r="J349" i="5" s="1"/>
  <c r="J101" i="5" s="1"/>
  <c r="R361" i="5"/>
  <c r="R558" i="5"/>
  <c r="R128" i="6"/>
  <c r="P224" i="6"/>
  <c r="T224" i="6"/>
  <c r="BK276" i="6"/>
  <c r="J276" i="6" s="1"/>
  <c r="J105" i="6" s="1"/>
  <c r="BK126" i="7"/>
  <c r="J126" i="7" s="1"/>
  <c r="J98" i="7" s="1"/>
  <c r="P126" i="7"/>
  <c r="P125" i="7" s="1"/>
  <c r="R126" i="7"/>
  <c r="R125" i="7" s="1"/>
  <c r="T126" i="7"/>
  <c r="T125" i="7" s="1"/>
  <c r="BK137" i="7"/>
  <c r="J137" i="7" s="1"/>
  <c r="J101" i="7" s="1"/>
  <c r="P137" i="7"/>
  <c r="P136" i="7" s="1"/>
  <c r="R137" i="7"/>
  <c r="R136" i="7" s="1"/>
  <c r="T137" i="7"/>
  <c r="T136" i="7" s="1"/>
  <c r="P162" i="7"/>
  <c r="R162" i="7"/>
  <c r="T162" i="7"/>
  <c r="F92" i="2"/>
  <c r="J121" i="2"/>
  <c r="BE130" i="2"/>
  <c r="BE281" i="2"/>
  <c r="BE374" i="2"/>
  <c r="BK277" i="2"/>
  <c r="J277" i="2" s="1"/>
  <c r="J100" i="2" s="1"/>
  <c r="BE236" i="3"/>
  <c r="BE239" i="3"/>
  <c r="BE549" i="3"/>
  <c r="BE287" i="4"/>
  <c r="BE289" i="4"/>
  <c r="BE423" i="4"/>
  <c r="BE426" i="4"/>
  <c r="BE443" i="4"/>
  <c r="E116" i="5"/>
  <c r="F123" i="5"/>
  <c r="BE151" i="5"/>
  <c r="BE226" i="5"/>
  <c r="BE276" i="5"/>
  <c r="BE352" i="5"/>
  <c r="BE354" i="5"/>
  <c r="BE389" i="5"/>
  <c r="BE445" i="5"/>
  <c r="BE485" i="5"/>
  <c r="BE493" i="5"/>
  <c r="BE554" i="5"/>
  <c r="BE559" i="5"/>
  <c r="BK585" i="5"/>
  <c r="J585" i="5" s="1"/>
  <c r="J106" i="5" s="1"/>
  <c r="E116" i="6"/>
  <c r="BE245" i="6"/>
  <c r="F92" i="7"/>
  <c r="BE212" i="2"/>
  <c r="BE333" i="2"/>
  <c r="BE405" i="2"/>
  <c r="BE411" i="2"/>
  <c r="BE435" i="2"/>
  <c r="BE438" i="2"/>
  <c r="BE321" i="3"/>
  <c r="BE327" i="3"/>
  <c r="BE400" i="3"/>
  <c r="BE476" i="3"/>
  <c r="BE484" i="3"/>
  <c r="BE556" i="3"/>
  <c r="E85" i="4"/>
  <c r="BE194" i="4"/>
  <c r="BE285" i="4"/>
  <c r="BE334" i="4"/>
  <c r="BE349" i="4"/>
  <c r="BE129" i="5"/>
  <c r="BE358" i="5"/>
  <c r="BE509" i="5"/>
  <c r="BE531" i="5"/>
  <c r="F92" i="6"/>
  <c r="J120" i="6"/>
  <c r="BE217" i="6"/>
  <c r="BE221" i="6"/>
  <c r="BE225" i="6"/>
  <c r="BE252" i="6"/>
  <c r="E117" i="2"/>
  <c r="BE144" i="2"/>
  <c r="BE161" i="2"/>
  <c r="BE263" i="2"/>
  <c r="BE278" i="2"/>
  <c r="BK404" i="2"/>
  <c r="J404" i="2" s="1"/>
  <c r="J105" i="2" s="1"/>
  <c r="BE371" i="3"/>
  <c r="BE379" i="3"/>
  <c r="BE460" i="3"/>
  <c r="BE468" i="3"/>
  <c r="BE525" i="3"/>
  <c r="BE563" i="3"/>
  <c r="BE595" i="3"/>
  <c r="BE597" i="3"/>
  <c r="BE600" i="3"/>
  <c r="BK363" i="3"/>
  <c r="J363" i="3" s="1"/>
  <c r="J100" i="3" s="1"/>
  <c r="BK599" i="3"/>
  <c r="J599" i="3" s="1"/>
  <c r="J107" i="3" s="1"/>
  <c r="F92" i="4"/>
  <c r="BE381" i="4"/>
  <c r="BE404" i="4"/>
  <c r="BE421" i="4"/>
  <c r="BE201" i="5"/>
  <c r="BE386" i="5"/>
  <c r="BK346" i="5"/>
  <c r="J346" i="5" s="1"/>
  <c r="J100" i="5" s="1"/>
  <c r="BE194" i="6"/>
  <c r="BE227" i="6"/>
  <c r="BE259" i="6"/>
  <c r="BE265" i="6"/>
  <c r="BE227" i="2"/>
  <c r="BE241" i="2"/>
  <c r="BE249" i="2"/>
  <c r="BE289" i="2"/>
  <c r="BE311" i="2"/>
  <c r="BE400" i="2"/>
  <c r="E85" i="3"/>
  <c r="F92" i="3"/>
  <c r="BE381" i="3"/>
  <c r="BE161" i="4"/>
  <c r="BE177" i="4"/>
  <c r="BE197" i="4"/>
  <c r="BE252" i="4"/>
  <c r="BE293" i="4"/>
  <c r="BE297" i="4"/>
  <c r="BE357" i="4"/>
  <c r="BE365" i="4"/>
  <c r="BE324" i="5"/>
  <c r="BE347" i="5"/>
  <c r="BE453" i="5"/>
  <c r="BE477" i="5"/>
  <c r="BE556" i="5"/>
  <c r="BE137" i="6"/>
  <c r="BE177" i="6"/>
  <c r="BE277" i="6"/>
  <c r="J89" i="7"/>
  <c r="BE198" i="2"/>
  <c r="BE257" i="2"/>
  <c r="BE283" i="2"/>
  <c r="BE293" i="2"/>
  <c r="BE325" i="2"/>
  <c r="BE349" i="2"/>
  <c r="BK437" i="2"/>
  <c r="J437" i="2" s="1"/>
  <c r="J107" i="2" s="1"/>
  <c r="BE282" i="3"/>
  <c r="BE375" i="3"/>
  <c r="BE542" i="3"/>
  <c r="J120" i="4"/>
  <c r="BE213" i="4"/>
  <c r="J120" i="5"/>
  <c r="BE308" i="5"/>
  <c r="BE501" i="5"/>
  <c r="BE583" i="5"/>
  <c r="BE586" i="5"/>
  <c r="BK289" i="6"/>
  <c r="J289" i="6" s="1"/>
  <c r="J106" i="6" s="1"/>
  <c r="E85" i="7"/>
  <c r="BE357" i="2"/>
  <c r="BE419" i="2"/>
  <c r="BE433" i="2"/>
  <c r="BE209" i="3"/>
  <c r="BE397" i="3"/>
  <c r="BE427" i="3"/>
  <c r="BE444" i="3"/>
  <c r="BE145" i="4"/>
  <c r="BE265" i="4"/>
  <c r="BE282" i="4"/>
  <c r="BE299" i="4"/>
  <c r="BK447" i="4"/>
  <c r="J447" i="4" s="1"/>
  <c r="J106" i="4" s="1"/>
  <c r="BE176" i="5"/>
  <c r="BE253" i="5"/>
  <c r="BE350" i="5"/>
  <c r="BE581" i="5"/>
  <c r="BE129" i="6"/>
  <c r="BE201" i="6"/>
  <c r="BE210" i="6"/>
  <c r="BE233" i="6"/>
  <c r="BE236" i="6"/>
  <c r="BE272" i="6"/>
  <c r="BE285" i="6"/>
  <c r="BE290" i="6"/>
  <c r="BE138" i="7"/>
  <c r="BE140" i="7"/>
  <c r="BE150" i="7"/>
  <c r="BE178" i="2"/>
  <c r="BE341" i="2"/>
  <c r="BE257" i="3"/>
  <c r="BE364" i="3"/>
  <c r="BE367" i="3"/>
  <c r="BE492" i="3"/>
  <c r="BE571" i="3"/>
  <c r="BE129" i="4"/>
  <c r="BE373" i="4"/>
  <c r="BE389" i="4"/>
  <c r="BE445" i="4"/>
  <c r="BE448" i="4"/>
  <c r="BK281" i="4"/>
  <c r="J281" i="4" s="1"/>
  <c r="J100" i="4" s="1"/>
  <c r="BE298" i="5"/>
  <c r="BE362" i="5"/>
  <c r="BE414" i="5"/>
  <c r="BE437" i="5"/>
  <c r="BE469" i="5"/>
  <c r="BE146" i="6"/>
  <c r="BE155" i="6"/>
  <c r="BE164" i="6"/>
  <c r="BE167" i="6"/>
  <c r="BE186" i="6"/>
  <c r="BE213" i="6"/>
  <c r="BE127" i="7"/>
  <c r="BE134" i="7"/>
  <c r="BE285" i="2"/>
  <c r="BE295" i="2"/>
  <c r="BE387" i="2"/>
  <c r="J89" i="3"/>
  <c r="BE130" i="3"/>
  <c r="BE154" i="3"/>
  <c r="BE181" i="3"/>
  <c r="BE306" i="3"/>
  <c r="BE339" i="3"/>
  <c r="BE369" i="3"/>
  <c r="BE452" i="3"/>
  <c r="BE508" i="3"/>
  <c r="BE530" i="3"/>
  <c r="BE229" i="4"/>
  <c r="BE245" i="4"/>
  <c r="BE314" i="4"/>
  <c r="BE317" i="4"/>
  <c r="BE229" i="5"/>
  <c r="BE364" i="5"/>
  <c r="BE461" i="5"/>
  <c r="BE215" i="6"/>
  <c r="BE274" i="6"/>
  <c r="BE287" i="6"/>
  <c r="BK209" i="6"/>
  <c r="J209" i="6" s="1"/>
  <c r="J100" i="6" s="1"/>
  <c r="BE129" i="7"/>
  <c r="BE156" i="7"/>
  <c r="BK133" i="7"/>
  <c r="J133" i="7" s="1"/>
  <c r="J99" i="7" s="1"/>
  <c r="F34" i="2"/>
  <c r="BA95" i="1" s="1"/>
  <c r="F36" i="5"/>
  <c r="BC98" i="1" s="1"/>
  <c r="F37" i="5"/>
  <c r="BD98" i="1" s="1"/>
  <c r="J34" i="4"/>
  <c r="AW97" i="1" s="1"/>
  <c r="F35" i="7"/>
  <c r="BB100" i="1" s="1"/>
  <c r="J34" i="3"/>
  <c r="AW96" i="1" s="1"/>
  <c r="F37" i="6"/>
  <c r="BD99" i="1" s="1"/>
  <c r="F36" i="6"/>
  <c r="BC99" i="1" s="1"/>
  <c r="F36" i="4"/>
  <c r="BC97" i="1" s="1"/>
  <c r="F37" i="4"/>
  <c r="BD97" i="1" s="1"/>
  <c r="F36" i="7"/>
  <c r="BC100" i="1" s="1"/>
  <c r="F34" i="4"/>
  <c r="BA97" i="1" s="1"/>
  <c r="F35" i="4"/>
  <c r="BB97" i="1" s="1"/>
  <c r="J34" i="2"/>
  <c r="AW95" i="1" s="1"/>
  <c r="F35" i="2"/>
  <c r="BB95" i="1" s="1"/>
  <c r="F37" i="3"/>
  <c r="BD96" i="1" s="1"/>
  <c r="F35" i="3"/>
  <c r="BB96" i="1" s="1"/>
  <c r="J34" i="5"/>
  <c r="AW98" i="1" s="1"/>
  <c r="F37" i="7"/>
  <c r="BD100" i="1" s="1"/>
  <c r="F35" i="5"/>
  <c r="BB98" i="1" s="1"/>
  <c r="F34" i="7"/>
  <c r="BA100" i="1" s="1"/>
  <c r="F34" i="3"/>
  <c r="BA96" i="1" s="1"/>
  <c r="F34" i="6"/>
  <c r="BA99" i="1" s="1"/>
  <c r="F36" i="2"/>
  <c r="BC95" i="1" s="1"/>
  <c r="J34" i="6"/>
  <c r="AW99" i="1" s="1"/>
  <c r="F36" i="3"/>
  <c r="BC96" i="1" s="1"/>
  <c r="F34" i="5"/>
  <c r="BA98" i="1" s="1"/>
  <c r="J34" i="7"/>
  <c r="AW100" i="1" s="1"/>
  <c r="F37" i="2"/>
  <c r="BD95" i="1" s="1"/>
  <c r="F35" i="6"/>
  <c r="BB99" i="1" s="1"/>
  <c r="XFD241" i="8" l="1"/>
  <c r="P223" i="6"/>
  <c r="R127" i="6"/>
  <c r="T223" i="6"/>
  <c r="R360" i="5"/>
  <c r="P360" i="5"/>
  <c r="P127" i="4"/>
  <c r="P126" i="4" s="1"/>
  <c r="AU97" i="1" s="1"/>
  <c r="XFD419" i="8"/>
  <c r="J314" i="10"/>
  <c r="BE314" i="10" s="1"/>
  <c r="BK308" i="2"/>
  <c r="BK292" i="2" s="1"/>
  <c r="J292" i="2" s="1"/>
  <c r="J103" i="2" s="1"/>
  <c r="J308" i="2"/>
  <c r="BE308" i="2" s="1"/>
  <c r="XFD311" i="8"/>
  <c r="XFD178" i="8"/>
  <c r="XFD281" i="8"/>
  <c r="BK402" i="2"/>
  <c r="BK310" i="2" s="1"/>
  <c r="J310" i="2" s="1"/>
  <c r="J104" i="2" s="1"/>
  <c r="J402" i="2"/>
  <c r="BE402" i="2" s="1"/>
  <c r="J33" i="2" s="1"/>
  <c r="AV95" i="1" s="1"/>
  <c r="AT95" i="1" s="1"/>
  <c r="R128" i="3"/>
  <c r="P377" i="3"/>
  <c r="P127" i="3" s="1"/>
  <c r="AU96" i="1" s="1"/>
  <c r="R128" i="2"/>
  <c r="T128" i="2"/>
  <c r="J308" i="8"/>
  <c r="BK308" i="8"/>
  <c r="BK292" i="8" s="1"/>
  <c r="J292" i="8" s="1"/>
  <c r="XFD292" i="8" s="1"/>
  <c r="J33" i="12"/>
  <c r="F33" i="12"/>
  <c r="BK223" i="12"/>
  <c r="J223" i="12" s="1"/>
  <c r="J102" i="12" s="1"/>
  <c r="J224" i="12"/>
  <c r="J103" i="12" s="1"/>
  <c r="P126" i="12"/>
  <c r="R126" i="12"/>
  <c r="T126" i="12"/>
  <c r="R126" i="11"/>
  <c r="P126" i="11"/>
  <c r="T126" i="10"/>
  <c r="R126" i="10"/>
  <c r="J127" i="10"/>
  <c r="J97" i="10" s="1"/>
  <c r="P126" i="10"/>
  <c r="BK402" i="8"/>
  <c r="BK310" i="8" s="1"/>
  <c r="J310" i="8" s="1"/>
  <c r="J104" i="8" s="1"/>
  <c r="J402" i="8"/>
  <c r="P127" i="9"/>
  <c r="R127" i="9"/>
  <c r="T127" i="9"/>
  <c r="J101" i="8"/>
  <c r="XFD280" i="8"/>
  <c r="J99" i="8"/>
  <c r="XFD129" i="8"/>
  <c r="BK128" i="8"/>
  <c r="J128" i="8" s="1"/>
  <c r="XFD128" i="8" s="1"/>
  <c r="P124" i="7"/>
  <c r="AU100" i="1" s="1"/>
  <c r="R127" i="5"/>
  <c r="T360" i="5"/>
  <c r="P291" i="2"/>
  <c r="R223" i="6"/>
  <c r="R126" i="6" s="1"/>
  <c r="R127" i="4"/>
  <c r="T127" i="5"/>
  <c r="T124" i="7"/>
  <c r="T127" i="4"/>
  <c r="T291" i="2"/>
  <c r="T127" i="2" s="1"/>
  <c r="T127" i="6"/>
  <c r="T126" i="6" s="1"/>
  <c r="T377" i="3"/>
  <c r="T128" i="3"/>
  <c r="T127" i="3" s="1"/>
  <c r="P127" i="5"/>
  <c r="P126" i="5" s="1"/>
  <c r="AU98" i="1" s="1"/>
  <c r="P127" i="6"/>
  <c r="R291" i="2"/>
  <c r="R127" i="2" s="1"/>
  <c r="P128" i="2"/>
  <c r="P127" i="2" s="1"/>
  <c r="AU95" i="1" s="1"/>
  <c r="T295" i="4"/>
  <c r="R124" i="7"/>
  <c r="R295" i="4"/>
  <c r="BK128" i="2"/>
  <c r="J128" i="2" s="1"/>
  <c r="J97" i="2" s="1"/>
  <c r="R377" i="3"/>
  <c r="R127" i="3" s="1"/>
  <c r="J129" i="2"/>
  <c r="J98" i="2" s="1"/>
  <c r="BK128" i="3"/>
  <c r="J128" i="3" s="1"/>
  <c r="J97" i="3" s="1"/>
  <c r="BK295" i="4"/>
  <c r="J295" i="4"/>
  <c r="J102" i="4" s="1"/>
  <c r="BK127" i="5"/>
  <c r="J127" i="5" s="1"/>
  <c r="J97" i="5" s="1"/>
  <c r="BK360" i="5"/>
  <c r="J360" i="5" s="1"/>
  <c r="J102" i="5" s="1"/>
  <c r="BK127" i="6"/>
  <c r="J127" i="6" s="1"/>
  <c r="J97" i="6" s="1"/>
  <c r="BK127" i="4"/>
  <c r="J127" i="4" s="1"/>
  <c r="J97" i="4" s="1"/>
  <c r="BK223" i="6"/>
  <c r="J223" i="6" s="1"/>
  <c r="J102" i="6" s="1"/>
  <c r="BK125" i="7"/>
  <c r="J125" i="7" s="1"/>
  <c r="J97" i="7" s="1"/>
  <c r="BK136" i="7"/>
  <c r="J136" i="7" s="1"/>
  <c r="J100" i="7" s="1"/>
  <c r="BC94" i="1"/>
  <c r="W32" i="1" s="1"/>
  <c r="F33" i="4"/>
  <c r="AZ97" i="1" s="1"/>
  <c r="F33" i="6"/>
  <c r="AZ99" i="1" s="1"/>
  <c r="F33" i="5"/>
  <c r="AZ98" i="1" s="1"/>
  <c r="BB94" i="1"/>
  <c r="AX94" i="1" s="1"/>
  <c r="BA94" i="1"/>
  <c r="W30" i="1" s="1"/>
  <c r="J33" i="5"/>
  <c r="AV98" i="1" s="1"/>
  <c r="AT98" i="1" s="1"/>
  <c r="J33" i="6"/>
  <c r="AV99" i="1" s="1"/>
  <c r="AT99" i="1" s="1"/>
  <c r="BD94" i="1"/>
  <c r="W33" i="1" s="1"/>
  <c r="J33" i="4"/>
  <c r="AV97" i="1" s="1"/>
  <c r="AT97" i="1" s="1"/>
  <c r="P126" i="6" l="1"/>
  <c r="AU99" i="1" s="1"/>
  <c r="AU94" i="1" s="1"/>
  <c r="R126" i="5"/>
  <c r="T126" i="5"/>
  <c r="J103" i="8"/>
  <c r="F33" i="2"/>
  <c r="AZ95" i="1" s="1"/>
  <c r="BK291" i="2"/>
  <c r="J291" i="2" s="1"/>
  <c r="J102" i="2" s="1"/>
  <c r="BK126" i="12"/>
  <c r="J126" i="12" s="1"/>
  <c r="J96" i="12" s="1"/>
  <c r="BE308" i="8"/>
  <c r="XFD308" i="8" s="1"/>
  <c r="BK291" i="8"/>
  <c r="J291" i="8" s="1"/>
  <c r="XFD291" i="8" s="1"/>
  <c r="XFD310" i="8"/>
  <c r="BE402" i="8"/>
  <c r="XFD402" i="8" s="1"/>
  <c r="J97" i="8"/>
  <c r="R126" i="4"/>
  <c r="T126" i="4"/>
  <c r="BK126" i="5"/>
  <c r="J126" i="5" s="1"/>
  <c r="J96" i="5" s="1"/>
  <c r="BK126" i="4"/>
  <c r="J126" i="4" s="1"/>
  <c r="J30" i="4" s="1"/>
  <c r="AG97" i="1" s="1"/>
  <c r="AN97" i="1" s="1"/>
  <c r="BK126" i="6"/>
  <c r="J126" i="6" s="1"/>
  <c r="J96" i="6" s="1"/>
  <c r="AW94" i="1"/>
  <c r="AK30" i="1" s="1"/>
  <c r="AY94" i="1"/>
  <c r="W31" i="1"/>
  <c r="BK127" i="2" l="1"/>
  <c r="J127" i="2" s="1"/>
  <c r="J96" i="2" s="1"/>
  <c r="J30" i="12"/>
  <c r="J39" i="12" s="1"/>
  <c r="BK127" i="8"/>
  <c r="J127" i="8" s="1"/>
  <c r="XFD127" i="8" s="1"/>
  <c r="J102" i="8"/>
  <c r="F33" i="8"/>
  <c r="J33" i="8"/>
  <c r="J39" i="4"/>
  <c r="J96" i="4"/>
  <c r="J30" i="5"/>
  <c r="AG98" i="1" s="1"/>
  <c r="AN98" i="1" s="1"/>
  <c r="J30" i="6"/>
  <c r="AG99" i="1" s="1"/>
  <c r="AN99" i="1" s="1"/>
  <c r="J30" i="2" l="1"/>
  <c r="AG95" i="1" s="1"/>
  <c r="AN95" i="1" s="1"/>
  <c r="J30" i="8"/>
  <c r="J39" i="8" s="1"/>
  <c r="J96" i="8"/>
  <c r="J39" i="5"/>
  <c r="J39" i="6"/>
  <c r="J39" i="2" l="1"/>
  <c r="I527" i="3"/>
  <c r="BK527" i="3" l="1"/>
  <c r="BK399" i="3" s="1"/>
  <c r="J527" i="3"/>
  <c r="BE527" i="3" s="1"/>
  <c r="J527" i="9"/>
  <c r="BE527" i="9" s="1"/>
  <c r="BK527" i="9"/>
  <c r="BK399" i="9" s="1"/>
  <c r="F33" i="3" l="1"/>
  <c r="AZ96" i="1" s="1"/>
  <c r="J33" i="3"/>
  <c r="AV96" i="1" s="1"/>
  <c r="AT96" i="1" s="1"/>
  <c r="J399" i="3"/>
  <c r="J104" i="3" s="1"/>
  <c r="BK377" i="3"/>
  <c r="BK377" i="9"/>
  <c r="J399" i="9"/>
  <c r="J104" i="9" s="1"/>
  <c r="J33" i="9"/>
  <c r="F33" i="9"/>
  <c r="J377" i="3" l="1"/>
  <c r="J102" i="3" s="1"/>
  <c r="BK127" i="3"/>
  <c r="J127" i="3" s="1"/>
  <c r="BK127" i="9"/>
  <c r="J127" i="9" s="1"/>
  <c r="J377" i="9"/>
  <c r="J102" i="9" s="1"/>
  <c r="J96" i="3" l="1"/>
  <c r="J30" i="3"/>
  <c r="J96" i="9"/>
  <c r="J30" i="9"/>
  <c r="J39" i="9" s="1"/>
  <c r="AG96" i="1" l="1"/>
  <c r="J39" i="3"/>
  <c r="BK423" i="10"/>
  <c r="BK316" i="10" s="1"/>
  <c r="J423" i="10"/>
  <c r="BE423" i="10" s="1"/>
  <c r="AN96" i="1" l="1"/>
  <c r="F33" i="10"/>
  <c r="J33" i="10"/>
  <c r="BK295" i="10"/>
  <c r="J316" i="10"/>
  <c r="J104" i="10" s="1"/>
  <c r="I168" i="7" l="1"/>
  <c r="I163" i="7"/>
  <c r="I147" i="7"/>
  <c r="I143" i="7"/>
  <c r="I166" i="7"/>
  <c r="BK126" i="10"/>
  <c r="J126" i="10" s="1"/>
  <c r="J295" i="10"/>
  <c r="J102" i="10" s="1"/>
  <c r="BK143" i="7" l="1"/>
  <c r="BK142" i="7" s="1"/>
  <c r="J142" i="7" s="1"/>
  <c r="J102" i="7" s="1"/>
  <c r="J143" i="7"/>
  <c r="BE143" i="7" s="1"/>
  <c r="J147" i="7"/>
  <c r="BE147" i="7" s="1"/>
  <c r="BK147" i="7"/>
  <c r="BK146" i="7" s="1"/>
  <c r="J146" i="7" s="1"/>
  <c r="J103" i="7" s="1"/>
  <c r="BK168" i="7"/>
  <c r="J168" i="7"/>
  <c r="BE168" i="7" s="1"/>
  <c r="BK166" i="7"/>
  <c r="J166" i="7"/>
  <c r="BE166" i="7" s="1"/>
  <c r="BK163" i="7"/>
  <c r="J163" i="7"/>
  <c r="BE163" i="7" s="1"/>
  <c r="BL168" i="13"/>
  <c r="J168" i="13"/>
  <c r="BF168" i="13" s="1"/>
  <c r="BL143" i="13"/>
  <c r="BL142" i="13" s="1"/>
  <c r="J143" i="13"/>
  <c r="BF143" i="13" s="1"/>
  <c r="BL147" i="13"/>
  <c r="BL146" i="13" s="1"/>
  <c r="J146" i="13" s="1"/>
  <c r="J103" i="13" s="1"/>
  <c r="J147" i="13"/>
  <c r="BF147" i="13" s="1"/>
  <c r="BL166" i="13"/>
  <c r="J166" i="13"/>
  <c r="BF166" i="13" s="1"/>
  <c r="BL163" i="13"/>
  <c r="J163" i="13"/>
  <c r="BF163" i="13" s="1"/>
  <c r="J30" i="10"/>
  <c r="J39" i="10" s="1"/>
  <c r="J96" i="10"/>
  <c r="BK162" i="7" l="1"/>
  <c r="J162" i="7" s="1"/>
  <c r="J104" i="7" s="1"/>
  <c r="J33" i="7"/>
  <c r="AV100" i="1" s="1"/>
  <c r="AT100" i="1" s="1"/>
  <c r="F33" i="7"/>
  <c r="AZ100" i="1" s="1"/>
  <c r="AZ94" i="1" s="1"/>
  <c r="F33" i="13"/>
  <c r="J33" i="13"/>
  <c r="J142" i="13"/>
  <c r="J102" i="13" s="1"/>
  <c r="BL162" i="13"/>
  <c r="J162" i="13" s="1"/>
  <c r="J104" i="13" s="1"/>
  <c r="BK556" i="11"/>
  <c r="BK388" i="11" s="1"/>
  <c r="J556" i="11"/>
  <c r="BE556" i="11" s="1"/>
  <c r="BK124" i="7" l="1"/>
  <c r="J124" i="7" s="1"/>
  <c r="J30" i="7" s="1"/>
  <c r="W29" i="1"/>
  <c r="AV94" i="1"/>
  <c r="BL124" i="13"/>
  <c r="J124" i="13" s="1"/>
  <c r="F33" i="11"/>
  <c r="J33" i="11"/>
  <c r="BK360" i="11"/>
  <c r="J388" i="11"/>
  <c r="J104" i="11" s="1"/>
  <c r="J96" i="7" l="1"/>
  <c r="AG100" i="1"/>
  <c r="J39" i="7"/>
  <c r="AK29" i="1"/>
  <c r="AT94" i="1"/>
  <c r="J30" i="13"/>
  <c r="J39" i="13" s="1"/>
  <c r="J96" i="13"/>
  <c r="J360" i="11"/>
  <c r="J102" i="11" s="1"/>
  <c r="BK126" i="11"/>
  <c r="J126" i="11" s="1"/>
  <c r="AN100" i="1" l="1"/>
  <c r="AG94" i="1"/>
  <c r="J30" i="11"/>
  <c r="J39" i="11" s="1"/>
  <c r="J96" i="11"/>
  <c r="AN94" i="1" l="1"/>
  <c r="AK26" i="1"/>
  <c r="AK35" i="1" s="1"/>
</calcChain>
</file>

<file path=xl/sharedStrings.xml><?xml version="1.0" encoding="utf-8"?>
<sst xmlns="http://schemas.openxmlformats.org/spreadsheetml/2006/main" count="35110" uniqueCount="885">
  <si>
    <t>Export Komplet</t>
  </si>
  <si>
    <t/>
  </si>
  <si>
    <t>2.0</t>
  </si>
  <si>
    <t>ZAMOK</t>
  </si>
  <si>
    <t>False</t>
  </si>
  <si>
    <t>{80e032f3-baec-4847-b8f3-29f1ceb0af58}</t>
  </si>
  <si>
    <t>0,01</t>
  </si>
  <si>
    <t>21</t>
  </si>
  <si>
    <t>15</t>
  </si>
  <si>
    <t>REKAPITULACE STAVBY</t>
  </si>
  <si>
    <t>v ---  níže se nacházejí doplnkové a pomocné údaje k sestavám  --- v</t>
  </si>
  <si>
    <t>Návod na vyplnění</t>
  </si>
  <si>
    <t>0,001</t>
  </si>
  <si>
    <t>Kód:</t>
  </si>
  <si>
    <t>MT-20-010</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</si>
  <si>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</si>
  <si>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</si>
  <si>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Objekt EO - Výměna výplní otvorů</t>
  </si>
  <si>
    <t>KSO:</t>
  </si>
  <si>
    <t>CC-CZ:</t>
  </si>
  <si>
    <t>Místo:</t>
  </si>
  <si>
    <t xml:space="preserve">Olomouc </t>
  </si>
  <si>
    <t>Datum:</t>
  </si>
  <si>
    <t>Zadavatel:</t>
  </si>
  <si>
    <t>IČ:</t>
  </si>
  <si>
    <t>00098892</t>
  </si>
  <si>
    <t>Fakultní nemocnice Olomouc</t>
  </si>
  <si>
    <t>DIČ:</t>
  </si>
  <si>
    <t>Uchazeč:</t>
  </si>
  <si>
    <t>Projektant:</t>
  </si>
  <si>
    <t>68924879</t>
  </si>
  <si>
    <t>Ing. Martin Trokan</t>
  </si>
  <si>
    <t>True</t>
  </si>
  <si>
    <t>Zpracovatel:</t>
  </si>
  <si>
    <t>CZ6804080415</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</si>
  <si>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</si>
  <si>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</si>
  <si>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</si>
  <si>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</si>
  <si>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</si>
  <si>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</si>
  <si>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</si>
  <si>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</si>
  <si>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</si>
  <si>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</si>
  <si>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</si>
  <si>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</si>
  <si>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</si>
  <si>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</si>
  <si>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</si>
  <si>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</si>
  <si>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</si>
  <si>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</si>
  <si>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</si>
  <si>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</si>
  <si>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</si>
  <si>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</si>
  <si>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</si>
  <si>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</si>
  <si>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</si>
  <si>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</si>
  <si>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</si>
  <si>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</si>
  <si>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</si>
  <si>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</si>
  <si>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</si>
  <si>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</si>
  <si>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</si>
  <si>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</si>
  <si>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</si>
  <si>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</si>
  <si>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</si>
  <si>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</si>
  <si>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</si>
  <si>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</si>
  <si>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</si>
  <si>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</si>
  <si>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</si>
  <si>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</si>
  <si>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</si>
  <si>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</si>
  <si>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001</t>
  </si>
  <si>
    <t>Výměna výplní vnějších otvorů - 1PP</t>
  </si>
  <si>
    <t>STA</t>
  </si>
  <si>
    <t>1</t>
  </si>
  <si>
    <t>{e6e35bda-7a75-484a-9213-47206e064a08}</t>
  </si>
  <si>
    <t>2</t>
  </si>
  <si>
    <t>002</t>
  </si>
  <si>
    <t>Výměna výplní vnějších otvorů - 1NP</t>
  </si>
  <si>
    <t>{ab5f2fae-f441-4cd7-b99b-77ad76dfa914}</t>
  </si>
  <si>
    <t>003</t>
  </si>
  <si>
    <t>Výměna výplní vnějších otvorů - 2NP</t>
  </si>
  <si>
    <t>{7f11bfb4-30a9-45fb-8565-d6730159cbb9}</t>
  </si>
  <si>
    <t>004</t>
  </si>
  <si>
    <t>Výměna výplní vnějších otvorů - 3NP</t>
  </si>
  <si>
    <t>{7748270f-116d-44ea-aa4a-0e37f4788804}</t>
  </si>
  <si>
    <t>005</t>
  </si>
  <si>
    <t>Výměna výplní vnějších otvorů - 4NP</t>
  </si>
  <si>
    <t>{56f1e1f5-7030-4f2d-9e7f-502281adacf9}</t>
  </si>
  <si>
    <t>006</t>
  </si>
  <si>
    <t>Vedlejší rozpočtové náklady</t>
  </si>
  <si>
    <t>{cece1887-9031-4a69-bf52-74f72624e856}</t>
  </si>
  <si>
    <t>KRYCÍ LIST SOUPISU PRACÍ</t>
  </si>
  <si>
    <t>Objekt:</t>
  </si>
  <si>
    <t>001 - Výměna výplní vnějších otvorů - 1PP</t>
  </si>
  <si>
    <t>REKAPITULACE ČLENĚNÍ SOUPISU PRACÍ</t>
  </si>
  <si>
    <t>Kód dílu - Popis</t>
  </si>
  <si>
    <t>Cena celkem [CZK]</t>
  </si>
  <si>
    <t>Náklady ze soupisu prací</t>
  </si>
  <si>
    <t>-1</t>
  </si>
  <si>
    <t>HSV - Práce a dodávky HSV</t>
  </si>
  <si>
    <t xml:space="preserve">    6 - Úpravy povrchů, podlahy a osazování výplní</t>
  </si>
  <si>
    <t xml:space="preserve">    9 - Ostatní konstrukce a práce-bourání</t>
  </si>
  <si>
    <t xml:space="preserve">    99 - Přesun hmot</t>
  </si>
  <si>
    <t xml:space="preserve">    997 - Přesun sutě</t>
  </si>
  <si>
    <t>PSV - Práce a dodávky PSV</t>
  </si>
  <si>
    <t xml:space="preserve">    764 - Konstrukce klempířské</t>
  </si>
  <si>
    <t xml:space="preserve">    766 - Konstrukce truhlářské</t>
  </si>
  <si>
    <t xml:space="preserve">    767 - Konstrukce zámečnické</t>
  </si>
  <si>
    <t xml:space="preserve">    784 - Dokončovací práce - malby a tapety</t>
  </si>
  <si>
    <t>OST - Ostatní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</si>
  <si>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</si>
  <si>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</si>
  <si>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</si>
  <si>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</si>
  <si>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</si>
  <si>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</si>
  <si>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</si>
  <si>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</si>
  <si>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</si>
  <si>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</si>
  <si>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</si>
  <si>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</si>
  <si>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</si>
  <si>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</si>
  <si>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</si>
  <si>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</si>
  <si>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</si>
  <si>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</si>
  <si>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K</t>
  </si>
  <si>
    <t>612321121</t>
  </si>
  <si>
    <t>Vápenocementová omítka hladká jednovrstvá vnitřních stěn nanášená ručně</t>
  </si>
  <si>
    <t>m2</t>
  </si>
  <si>
    <t>4</t>
  </si>
  <si>
    <t>-2119935370</t>
  </si>
  <si>
    <t>PP</t>
  </si>
  <si>
    <t>Omítka vápenocementová vnitřních ploch nanášená ručně jednovrstvá, tloušťky do 10 mm hladká svislých konstrukcí stěn</t>
  </si>
  <si>
    <t>VV</t>
  </si>
  <si>
    <t>Půdorys 1 PP - v.č. 2</t>
  </si>
  <si>
    <t>A05 -   1 ks</t>
  </si>
  <si>
    <t>(1,1+2,58+2,58)*0,3</t>
  </si>
  <si>
    <t>P12 - 10 ks</t>
  </si>
  <si>
    <t>(1,4+1,4+1,7+1,7)*0,3*10</t>
  </si>
  <si>
    <t>P13 - 12 ks</t>
  </si>
  <si>
    <t>(1+1+1,7+1,7)*0,3*12</t>
  </si>
  <si>
    <t>P14 -   3 ks</t>
  </si>
  <si>
    <t>(1+1+1,4+1,4)*0,3*3</t>
  </si>
  <si>
    <t>P15 -   1 ks</t>
  </si>
  <si>
    <t>(1,4+1,4+1,8+1,8)*0,3</t>
  </si>
  <si>
    <t>Součet</t>
  </si>
  <si>
    <t>612325302</t>
  </si>
  <si>
    <t>Vápenocementová štuková omítka ostění nebo nadpraží</t>
  </si>
  <si>
    <t>-725321083</t>
  </si>
  <si>
    <t>Zapravení špalet po vybourání a osazení nových oken .</t>
  </si>
  <si>
    <t>Viz výkresy :</t>
  </si>
  <si>
    <t>Výpis plochy okenních prvků</t>
  </si>
  <si>
    <t>3</t>
  </si>
  <si>
    <t>612325422</t>
  </si>
  <si>
    <t>Oprava vnitřní vápenocementové štukové omítky stěn v rozsahu plochy do 30%</t>
  </si>
  <si>
    <t>-901276203</t>
  </si>
  <si>
    <t>Oprava vápenocementové nebo vápenné omítky vnitřních ploch štukové dvouvrstvé, tloušťky do 20 mm stěn, v rozsahu opravované plochy přes 10 do 30%</t>
  </si>
  <si>
    <t>(1,1+2,58+2,58)*0,15</t>
  </si>
  <si>
    <t>(1,4+1,4+1,7+1,7)*0,15*10</t>
  </si>
  <si>
    <t>(1+1+1,7+1,7)*0,15*12</t>
  </si>
  <si>
    <t>(1+1+1,4+1,4)*0,15*3</t>
  </si>
  <si>
    <t>(1,4+1,4+1,8+1,8)*0,15</t>
  </si>
  <si>
    <t>622252002</t>
  </si>
  <si>
    <t>Montáž profilů kontaktního zateplení lepených</t>
  </si>
  <si>
    <t>m</t>
  </si>
  <si>
    <t>-1841414319</t>
  </si>
  <si>
    <t>Montáž profilů kontaktního zateplení ostatních stěnových, dilatačních apod. lepených do tmelu</t>
  </si>
  <si>
    <t>(1,1+2,58+2,58)</t>
  </si>
  <si>
    <t>(1,4+1,7+1,7)*10</t>
  </si>
  <si>
    <t>(1+1,7+1,7)*12</t>
  </si>
  <si>
    <t>(1+1,4+1,4)*3</t>
  </si>
  <si>
    <t>(1,4+1,8+1,8)</t>
  </si>
  <si>
    <t>5</t>
  </si>
  <si>
    <t>M</t>
  </si>
  <si>
    <t>28342205</t>
  </si>
  <si>
    <t>profil začišťovací PVC 6mm s výztužnou tkaninou pro ostění ETICS</t>
  </si>
  <si>
    <t>8</t>
  </si>
  <si>
    <t>1768705088</t>
  </si>
  <si>
    <t>123,46*1,05 'Přepočtené koeficientem množství</t>
  </si>
  <si>
    <t>632450123</t>
  </si>
  <si>
    <t>Vyrovnávací cementový potěr tl do 40 mm ze suchých směsí provedený v pásu</t>
  </si>
  <si>
    <t>-473876870</t>
  </si>
  <si>
    <t>Výpis parapetních desek</t>
  </si>
  <si>
    <t>1,4*0,5*10</t>
  </si>
  <si>
    <t>1*0,5*12</t>
  </si>
  <si>
    <t>1*0,5*3</t>
  </si>
  <si>
    <t>1,4*0,5*1</t>
  </si>
  <si>
    <t>9</t>
  </si>
  <si>
    <t>Ostatní konstrukce a práce-bourání</t>
  </si>
  <si>
    <t>7</t>
  </si>
  <si>
    <t>949101112</t>
  </si>
  <si>
    <t>Lešení pomocné pro objekty pozemních staveb s lešeňovou podlahou v do 3,5 m zatížení do 150 kg/m2</t>
  </si>
  <si>
    <t>813553355</t>
  </si>
  <si>
    <t>Pomocné lešení pro demontáž , montáž a zapravení okenních a dveřních prvků</t>
  </si>
  <si>
    <t>2*1,5</t>
  </si>
  <si>
    <t>2*1,5*10</t>
  </si>
  <si>
    <t>2*1,5*12</t>
  </si>
  <si>
    <t>2*1,5*3</t>
  </si>
  <si>
    <t>967031132</t>
  </si>
  <si>
    <t>Přisekání rovných ostění v cihelném zdivu na MV nebo MVC</t>
  </si>
  <si>
    <t>2137736387</t>
  </si>
  <si>
    <t>968062375</t>
  </si>
  <si>
    <t>Vybourání dřevěných rámů oken zdvojených včetně křídel pl do 2 m2</t>
  </si>
  <si>
    <t>-1358910325</t>
  </si>
  <si>
    <t>Vybourání dřevěných rámů oken s křídly, dveřních zárubní, vrat, stěn, ostění nebo obkladů  rámů oken s křídly zdvojených, plochy do 2 m2</t>
  </si>
  <si>
    <t>1*1,7*12</t>
  </si>
  <si>
    <t>1*1,4*3</t>
  </si>
  <si>
    <t>10</t>
  </si>
  <si>
    <t>968062376</t>
  </si>
  <si>
    <t>Vybourání dřevěných rámů oken zdvojených včetně křídel pl do 4 m2</t>
  </si>
  <si>
    <t>-458526606</t>
  </si>
  <si>
    <t>1,4*1,7*10</t>
  </si>
  <si>
    <t>1,4*1,8</t>
  </si>
  <si>
    <t>11</t>
  </si>
  <si>
    <t>968062456</t>
  </si>
  <si>
    <t>Vybourání dřevěných dveřních zárubní pl přes 2 m2</t>
  </si>
  <si>
    <t>784436591</t>
  </si>
  <si>
    <t>Vybourání dřevěných rámů oken s křídly, dveřních zárubní, vrat, stěn, ostění nebo obkladů  dveřních zárubní, plochy přes 2 m2</t>
  </si>
  <si>
    <t>1,1*2,58</t>
  </si>
  <si>
    <t>12</t>
  </si>
  <si>
    <t>978013191</t>
  </si>
  <si>
    <t>Otlučení vnitřní vápenné nebo vápenocementové omítky stěn stěn v rozsahu do 100 %</t>
  </si>
  <si>
    <t>1432797376</t>
  </si>
  <si>
    <t>Otlučení vápenných nebo vápenocementových omítek vnitřních ploch stěn s vyškrabáním spar, s očištěním zdiva, v rozsahu přes 50 do 100 %</t>
  </si>
  <si>
    <t>99</t>
  </si>
  <si>
    <t>Přesun hmot</t>
  </si>
  <si>
    <t>13</t>
  </si>
  <si>
    <t>998011002</t>
  </si>
  <si>
    <t>Přesun hmot pro budovy zděné v do 12 m</t>
  </si>
  <si>
    <t>t</t>
  </si>
  <si>
    <t>-2048842069</t>
  </si>
  <si>
    <t>997</t>
  </si>
  <si>
    <t>Přesun sutě</t>
  </si>
  <si>
    <t>14</t>
  </si>
  <si>
    <t>997013214</t>
  </si>
  <si>
    <t>Vnitrostaveništní doprava suti a vybouraných hmot pro budovy v do 15 m ručně</t>
  </si>
  <si>
    <t>1007949992</t>
  </si>
  <si>
    <t>Vnitrostaveništní doprava suti a vybouraných hmot vodorovně do 50 m svisle ručně (nošením po schodech) pro budovy a haly výšky přes 12 do 15 m</t>
  </si>
  <si>
    <t>997013501</t>
  </si>
  <si>
    <t>Odvoz suti na skládku a vybouraných hmot nebo meziskládku do 1 km se složením</t>
  </si>
  <si>
    <t>-1222869422</t>
  </si>
  <si>
    <t>16</t>
  </si>
  <si>
    <t>997013509</t>
  </si>
  <si>
    <t>Příplatek k odvozu suti a vybouraných hmot na skládku ZKD 1 km přes 1 km</t>
  </si>
  <si>
    <t>-624421636</t>
  </si>
  <si>
    <t>P</t>
  </si>
  <si>
    <t xml:space="preserve">Poznámka k položce:_x000D_
Trasa Olomouc IPPavlova - Recyklační středisko RESTA - 7,1 km_x000D_
Koeficient příplatku = 6,1 </t>
  </si>
  <si>
    <t>6,756*6,1 'Přepočtené koeficientem množství</t>
  </si>
  <si>
    <t>17</t>
  </si>
  <si>
    <t>997013831</t>
  </si>
  <si>
    <t>Poplatek za uložení stavebního směsného odpadu na skládce (skládkovné)</t>
  </si>
  <si>
    <t>-1115406795</t>
  </si>
  <si>
    <t>PSV</t>
  </si>
  <si>
    <t>Práce a dodávky PSV</t>
  </si>
  <si>
    <t>764</t>
  </si>
  <si>
    <t>Konstrukce klempířské</t>
  </si>
  <si>
    <t>18</t>
  </si>
  <si>
    <t>764002851</t>
  </si>
  <si>
    <t>Demontáž oplechování parapetů do suti</t>
  </si>
  <si>
    <t>-43934842</t>
  </si>
  <si>
    <t>Demontáž klempířských konstrukcí oplechování parapetů do suti</t>
  </si>
  <si>
    <t>19</t>
  </si>
  <si>
    <t>764216445</t>
  </si>
  <si>
    <t>Oplechování rovných parapetů celoplošně lepené z Pz plechu rš 400 mm</t>
  </si>
  <si>
    <t>150090212</t>
  </si>
  <si>
    <t>Oplechování parapetů z pozinkovaného plechu rovných celoplošně lepené, bez rohů rš 400 mm</t>
  </si>
  <si>
    <t>1,4*10</t>
  </si>
  <si>
    <t>1*12</t>
  </si>
  <si>
    <t>1*3</t>
  </si>
  <si>
    <t>1,4*1</t>
  </si>
  <si>
    <t>20</t>
  </si>
  <si>
    <t>998764102</t>
  </si>
  <si>
    <t>Přesun hmot tonážní pro konstrukce klempířské v objektech v do 12 m</t>
  </si>
  <si>
    <t>-1535199871</t>
  </si>
  <si>
    <t>Přesun hmot pro konstrukce klempířské stanovený z hmotnosti přesunovaného materiálu vodorovná dopravní vzdálenost do 50 m v objektech výšky přes 6 do 12 m</t>
  </si>
  <si>
    <t>766</t>
  </si>
  <si>
    <t>Konstrukce truhlářské</t>
  </si>
  <si>
    <t>766622132</t>
  </si>
  <si>
    <t>Montáž plastových oken plochy přes 1 m2 otevíravých výšky do 2,5 m s rámem do zdiva</t>
  </si>
  <si>
    <t>-453124741</t>
  </si>
  <si>
    <t>Montáž oken plastových včetně montáže rámu na polyuretanovou pěnu plochy přes 1 m2 otevíravých nebo sklápěcích do zdiva, výšky přes 1,5 do 2,5 m</t>
  </si>
  <si>
    <t>22</t>
  </si>
  <si>
    <t>766- P 12</t>
  </si>
  <si>
    <t xml:space="preserve">P 12 - Okno plastové - 1400/1700 mm - součinitel prostupu tepla celého prvku  Uw ≤ 0,78 W/(m2K) </t>
  </si>
  <si>
    <t>kus</t>
  </si>
  <si>
    <t>32</t>
  </si>
  <si>
    <t>-1937863772</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</si>
  <si>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standard_x000D_
Rozšíření: podkl.prof.30 mm_x000D_
Výplň: 	4 Float /16/ 4 Low E 1.0, Arg., Ug 1.00, Rw=30 dB_x000D_
Výplň tl.:	24.0 mm_x000D_
Kování: 	Pole + název otvírky:	_x000D_
	1 otevíravé sklopné levé_x000D_
Kotvení:	na vruty - H+D+L+P_x000D_
Odvodnění: dopředu_x000D_
Hmotnost kg: 76_x000D_
</t>
  </si>
  <si>
    <t xml:space="preserve">Výpis jednotlivých oken </t>
  </si>
  <si>
    <t>23</t>
  </si>
  <si>
    <t>766- P 13</t>
  </si>
  <si>
    <t xml:space="preserve">P 13 - Okno plastové - 1000/1700 mm - součinitel prostupu tepla celého prvku  Uw ≤ 0,78 W/(m2K) </t>
  </si>
  <si>
    <t>-1302261148</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</si>
  <si>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standard_x000D_
Rozšíření: podkl.prof.30 mm_x000D_
Výplň: 	4 Float /16/ 4 Low E 1.0, Arg., Ug 1.00, Rw=30 dB_x000D_
Výplň tl.:	24.0 mm_x000D_
Kování: 	Pole + název otvírky:	_x000D_
	1 otevíravé sklopné levé_x000D_
Kotvení:	na vruty - H+D+L+P_x000D_
Odvodnění: dopředu_x000D_
Hmotnost kg: 59_x000D_
</t>
  </si>
  <si>
    <t>24</t>
  </si>
  <si>
    <t>766- P 14</t>
  </si>
  <si>
    <t xml:space="preserve">P 14 - Okno plastové - 1000/1400 mm - součinitel prostupu tepla celého prvku  Uw ≤ 0,78 W/(m2K) </t>
  </si>
  <si>
    <t>768239444</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</si>
  <si>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standard_x000D_
Rozšíření: podkl.prof.30 mm_x000D_
Výplň: 	4 Float /16/ 4 Low E 1.0, Arg., Ug 1.00, Rw=30 dB_x000D_
Výplň tl.:	24.0 mm_x000D_
Kování: 	Pole + název otvírky:	_x000D_
	1 otevíravé sklopné levé_x000D_
Kotvení:	na vruty - H+D+L+P_x000D_
Odvodnění: dopředu_x000D_
Hmotnost kg: 50_x000D_
</t>
  </si>
  <si>
    <t>P14 - 3 ks</t>
  </si>
  <si>
    <t>25</t>
  </si>
  <si>
    <t>766- P 15</t>
  </si>
  <si>
    <t xml:space="preserve">P 15 - Okno plastové - 1400/1800 mm - součinitel prostupu tepla celého prvku  Uw ≤ 0,78 W/(m2K) </t>
  </si>
  <si>
    <t>957567371</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</si>
  <si>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2 * křídlo standard_x000D_
Rozšíření:	2 * rozš.prof.bE82 50mm bílý vyzt., _x000D_
	podkl.prof.30 mm_x000D_
Příčka:	4 * nalep.příčka 45x9mm + duplex_x000D_
Výplň: 	2 * 4 Float /16/ 4 Low E 1.0, Arg., Ug 1.00, Rw=30 dB_x000D_
Výplň tl.:  2 * 24.0 mm_x000D_
Kování:	Pole + název otvírky:	_x000D_
	1	otevíravé levé štulp_x000D_
	2	otevíravé sklopné pravé hlavní_x000D_
Kotvení: 	na vruty - H+D+L+P_x000D_
Odvodnění:	dopředu_x000D_
Hmotnost kg:	93_x000D_
_x000D_
</t>
  </si>
  <si>
    <t>P15 - 1 ks</t>
  </si>
  <si>
    <t>26</t>
  </si>
  <si>
    <t>766/OST</t>
  </si>
  <si>
    <t>D+M vnitřní a vnější konstrukční pásky dle ČSN 746077</t>
  </si>
  <si>
    <t>mb</t>
  </si>
  <si>
    <t>1938096649</t>
  </si>
  <si>
    <t>Poznámka k položce:_x000D_
Montáž dle ČSN 746077 _x000D_
- Vnitřní vzduchotěsná parotěsná páska napojená na vnitřní vzduchotěsnou obálku domu, výplň tep. izolací_x000D_
- Venkovní paropropustná páska, nebo komprimační páska s těsnící funkcí (illmod Trio+) s odvodem par do venkovního prostředí._x000D_
_x000D_
 Těsnící materiál bude součástí dodávky a montáže, nutno zahrnout do nacenění. Zateplení pod prahy vstupních bude provedeno z PURENITu nebo obdobného materiálu. Podkladní profil pod okny musí mít součinitel prostupu tepla Upp ≤ 1,0 W/(m2K).</t>
  </si>
  <si>
    <t>(1,4+1,4+1,7+1,7)*10</t>
  </si>
  <si>
    <t>(1+1+1,7+1,7)*12</t>
  </si>
  <si>
    <t>(1+1+1,4+1,4)*3</t>
  </si>
  <si>
    <t>(1,4+1,4+1,8+1,8)</t>
  </si>
  <si>
    <t>27</t>
  </si>
  <si>
    <t>766694122</t>
  </si>
  <si>
    <t>Montáž parapetních dřevěných nebo plastových šířky přes 30 cm délky do 1,6 m</t>
  </si>
  <si>
    <t>357981371</t>
  </si>
  <si>
    <t>Montáž ostatních truhlářských konstrukcí parapetních desek dřevěných nebo plastových šířky přes 300 mm, délky přes 1000 do 1600 mm</t>
  </si>
  <si>
    <t>28</t>
  </si>
  <si>
    <t>61140082</t>
  </si>
  <si>
    <t>parapet plastový vnitřní – š 400mm, barva bílá</t>
  </si>
  <si>
    <t>-276210361</t>
  </si>
  <si>
    <t>29</t>
  </si>
  <si>
    <t>61140076</t>
  </si>
  <si>
    <t>koncovka k parapetu oboustranná š 600mm, barva bílá</t>
  </si>
  <si>
    <t>904986597</t>
  </si>
  <si>
    <t>30</t>
  </si>
  <si>
    <t>998766102</t>
  </si>
  <si>
    <t>Přesun hmot tonážní pro konstrukce truhlářské v objektech v do 12 m</t>
  </si>
  <si>
    <t>543763058</t>
  </si>
  <si>
    <t>767</t>
  </si>
  <si>
    <t>Konstrukce zámečnické</t>
  </si>
  <si>
    <t>31</t>
  </si>
  <si>
    <t>767640112</t>
  </si>
  <si>
    <t>Montáž dveří ocelových/ AL  vchodových jednokřídlových s nadsvětlíkem</t>
  </si>
  <si>
    <t>1467761642</t>
  </si>
  <si>
    <t>Montáž dveří ocelových  vchodových jednokřídlových s nadsvětlíkem</t>
  </si>
  <si>
    <t>767- A/05</t>
  </si>
  <si>
    <t>A/05 - AL jednokřídlové vchodové dveře s nadsvětlíkem 1100/2580 mm</t>
  </si>
  <si>
    <t>soubor</t>
  </si>
  <si>
    <t>1196027698</t>
  </si>
  <si>
    <t xml:space="preserve">Poznámka k položce:_x000D_
Členění dle legendy truhlářských výrobků._x000D_
_x000D_
Specifikace:_x000D_
Tech. parametry ven otvíravých dveří:_x000D_
Součinitel prostupu tepla dveří 	UD ≤ 1,2 W/(m2K) _x000D_
Dveřní kování a zámek, min. tříbodové	BT2 _x000D_
Vodotěsnost dle ČSN EN 12208	třída 5A_x000D_
Průvzdušnost dle ČSN EN 12207	třída 3_x000D_
Odolnost proti zatížení větrem dle ČSN EN 12210 	třída C3_x000D_
_x000D_
Hliníkové rámy:_x000D_
Systémový hliníkový profil min. 3 komorový s přerušeným tepelným mostem pro rám i křídlo z hliníkového systému o materiálové charakteristice slitiny AlMgSi 0,5F22 dle – ČSN EN 12020, EN AW-6060 T66_x000D_
Stavební hloubka rámu min. 77 mm, křídla 85 mm Uf ≤ 1,5/2,2 W/(m2K)_x000D_
Nástřik práškovou barvou (komaxit) v RAL 9016 dle specifikace (po odsouhlasení arch.)_x000D_
_x000D_
Spoje rámových konstrukcí musí být skolíkované nebo srohované s prolepovanými rohy a styčnými plochami profilů. Středové těsnění je umístěno na horní a bočních stranách. Ve spodní části je sestava dvou těsnění s dorazovým těsněním k nízkému prahu. Materiálová charakteristika středového těsnění a vnějšího těsnění zasklení je EPDM s EPDM napěněným jádrem. Vnější těsnění je v tloušťce 4mm. Systémová vnitřní těsnění zasklívacích lišt budou provedena ve standardu EPDM. Mezi zasklením a okenním křídlem vožen elastomerový HI dílec.  _x000D_
_x000D_
Rámy_x000D_
Dveřní profily (rám, křídlo) budou hloubky 75 mm s vloženými elastomerovými prvky mezi křídlem a zasklením. _x000D_
Práh bude proveden jako nízký, dorazový s přerušeným tepelným mostem._x000D_
_x000D_
Kování_x000D_
Kování dveří (viz samostatná specifikace) v provedení nerez, panty válcové 3 dílné. Zámek jednobodový nebo vícebodový (BT2). Integrace zámku do křídlového profilu přes adaptérový prvek pro hladké designové provedení. Ve vnitřním falci je profilace kryta černou lištou pro jednolitou pohledovou konturu bez výstupků a hran_x000D_
_x000D_
TYP: JEDNOKŘÍDLOVÉ VCH. DVEŘE S NADSVĚTLÍKEM_x000D_
Profil: ALUSTD_x000D_
Barva: RAL9016 bílá_x000D_
Rám: rám okenní standard 69mm_x000D_
Křídlo: pevně zasklený rám - fest, _x000D_
           křídlo vchodové sokl 150mm_x000D_
Poutec: T-profil 84mm AA720HI_x000D_
Rozšíření: Zazdívací lišta 30mm - VD_x000D_
Příčka: T-profil 84 mm AA720HI do křídla VD_x000D_
Výplň: 4 Planibel Top N+ /18/ 4 Float /18/ 4 Planibel Top N+, Arg., Ug 0.50, Rw=33 dB, _x000D_
           7 Stratobel 33.2  (PTN+, Float) /16/ 4 Float /14/ 6 Stratobel 33.1  (PTN+, Float),             Arg., Ug 0.60_x000D_
Sendvič.výplň: 	Perizol 40mm+2xAl.plech RAL_x000D_
Výplň tl.:	48.0 mm, _x000D_
	47.0 mm, _x000D_
	44 mm_x000D_
Kování:	Pole + název otvírky:	_x000D_
	1	pevně v rámu_x000D_
	2	vch. dveře dovnitř otv. levé_x000D_
Kotvení:	na vruty - H+D+L+P_x000D_
Hmotnost Kg: 	97_x000D_
_x000D_
Nástřik oboustran.plech na Perizol_x000D_
Pracnost Perizol_x000D_
Madlo A jednostranné, nerez matná_x000D_
Zavírač stříbrný s ramínkem a aretací_x000D_
Nouzové kování samozamykací pro jednokřídlové dveře dle EN179 koule/klika - funkce "E"_x000D_
Nouze EN179 ko/kl/kr "E" 1kř, nerez_x000D_
Motor k samozamyk.zámkům GU_x000D_
</t>
  </si>
  <si>
    <t>784</t>
  </si>
  <si>
    <t>Dokončovací práce - malby a tapety</t>
  </si>
  <si>
    <t>33</t>
  </si>
  <si>
    <t>784121001</t>
  </si>
  <si>
    <t>Oškrabání malby v mísnostech výšky do 3,80 m</t>
  </si>
  <si>
    <t>909094152</t>
  </si>
  <si>
    <t>Oškrabání malby v místnostech výšky do 3,80 m</t>
  </si>
  <si>
    <t>(1,1+2,58+2,58)*0,5</t>
  </si>
  <si>
    <t>(1,4+1,4+1,7+1,7)*0,5*10</t>
  </si>
  <si>
    <t>(1+1+1,7+1,7)*0,5*12</t>
  </si>
  <si>
    <t>(1+1+1,4+1,4)*0,5*3</t>
  </si>
  <si>
    <t>(1,4+1,4+1,8+1,8)*0,5</t>
  </si>
  <si>
    <t>34</t>
  </si>
  <si>
    <t>784121011</t>
  </si>
  <si>
    <t>Rozmývání podkladu po oškrabání malby v místnostech výšky do 3,80 m</t>
  </si>
  <si>
    <t>1722034855</t>
  </si>
  <si>
    <t>35</t>
  </si>
  <si>
    <t>784221101</t>
  </si>
  <si>
    <t>Dvojnásobné bílé malby  ze směsí za sucha dobře otěruvzdorných v místnostech do 3,80 m</t>
  </si>
  <si>
    <t>-1335833110</t>
  </si>
  <si>
    <t>Malby z malířských směsí otěruvzdorných za sucha dvojnásobné, bílé za sucha otěruvzdorné dobře v místnostech výšky do 3,80 m</t>
  </si>
  <si>
    <t>OST</t>
  </si>
  <si>
    <t>Ostatní</t>
  </si>
  <si>
    <t>36</t>
  </si>
  <si>
    <t>1PP - Souhrn prvků</t>
  </si>
  <si>
    <t>seznam</t>
  </si>
  <si>
    <t>512</t>
  </si>
  <si>
    <t>-326828560</t>
  </si>
  <si>
    <t>002 - Výměna výplní vnějších otvorů - 1NP</t>
  </si>
  <si>
    <t>-1007857528</t>
  </si>
  <si>
    <t>Půdorys 1 NP - v.č. 3</t>
  </si>
  <si>
    <t>A00 -   1 ks</t>
  </si>
  <si>
    <t>(1,8+4,6+4,6)*0,3</t>
  </si>
  <si>
    <t>A02 -   1 ks</t>
  </si>
  <si>
    <t>(1,8+2,6+2,6)*0,3</t>
  </si>
  <si>
    <t>A03 -   1 ks</t>
  </si>
  <si>
    <t>(1,38+3,6+3,6)*0,3</t>
  </si>
  <si>
    <t>A04 -   1 ks</t>
  </si>
  <si>
    <t>(1,38+2,8+2,8)*0,3</t>
  </si>
  <si>
    <t>P01 - 35 ks</t>
  </si>
  <si>
    <t>(1,18+1,18+2,63+2,63)*0,3*35</t>
  </si>
  <si>
    <t>P02 - 11 ks</t>
  </si>
  <si>
    <t>(1,18+1,18+1,8+1,8)*0,3*11</t>
  </si>
  <si>
    <t>P03 -   1 ks</t>
  </si>
  <si>
    <t>(1+1+2,1+2,1)*0,3</t>
  </si>
  <si>
    <t>P04 -   1 ks</t>
  </si>
  <si>
    <t>(1,25+1,25+1,8+1,8)*0,3</t>
  </si>
  <si>
    <t>P05 -   1 ks</t>
  </si>
  <si>
    <t>(0,85+0,85+1+1)*0,3</t>
  </si>
  <si>
    <t>P06 -   3 ks</t>
  </si>
  <si>
    <t>(0,5+0,5+2,2+2,2)*0,3*3</t>
  </si>
  <si>
    <t>118124116</t>
  </si>
  <si>
    <t>-1113897717</t>
  </si>
  <si>
    <t>(1,8+4,6+4,6)*0,15</t>
  </si>
  <si>
    <t>(1,8+2,6+2,6)*0,15</t>
  </si>
  <si>
    <t>(1,38+3,6+3,6)*0,15</t>
  </si>
  <si>
    <t>(1,38+2,8+2,8)*0,15</t>
  </si>
  <si>
    <t>(1,18+1,18+2,63+2,63)*0,15*35</t>
  </si>
  <si>
    <t>(1,18+1,18+1,8+1,8)*0,15*11</t>
  </si>
  <si>
    <t>(1+1+2,1+2,1)*0,15</t>
  </si>
  <si>
    <t>(1,25+1,25+1,8+1,8)*0,15</t>
  </si>
  <si>
    <t>(0,85+0,85+1+1)*0,15</t>
  </si>
  <si>
    <t>(0,5+0,5+2,2+2,2)*0,15*3</t>
  </si>
  <si>
    <t>-476789030</t>
  </si>
  <si>
    <t>(1,8+4,6+4,6)</t>
  </si>
  <si>
    <t>(1,8+2,6+2,6)</t>
  </si>
  <si>
    <t>(1,38+3,6+3,6)</t>
  </si>
  <si>
    <t>(1,38+2,8+2,8)</t>
  </si>
  <si>
    <t>(1,18+2,63+2,63)*35</t>
  </si>
  <si>
    <t>(1,18+1,8+1,8)*11</t>
  </si>
  <si>
    <t>(1+2,1+2,1)</t>
  </si>
  <si>
    <t>(1,25+1,8+1,8)</t>
  </si>
  <si>
    <t>(0,85+1+1)</t>
  </si>
  <si>
    <t>(0,5+2,2+2,2)*3</t>
  </si>
  <si>
    <t>-425887579</t>
  </si>
  <si>
    <t>339,14*1,05 'Přepočtené koeficientem množství</t>
  </si>
  <si>
    <t>1755914111</t>
  </si>
  <si>
    <t>1,18*0,5*35</t>
  </si>
  <si>
    <t>1,18*0,5*11</t>
  </si>
  <si>
    <t>1*0,5</t>
  </si>
  <si>
    <t>1,25*0,5</t>
  </si>
  <si>
    <t>0,85*0,5</t>
  </si>
  <si>
    <t>0,5*3</t>
  </si>
  <si>
    <t>-1788936140</t>
  </si>
  <si>
    <t>2*1,5*35</t>
  </si>
  <si>
    <t>2*1,5*11</t>
  </si>
  <si>
    <t>1076210885</t>
  </si>
  <si>
    <t>-808211865</t>
  </si>
  <si>
    <t>1,18*1,8*11</t>
  </si>
  <si>
    <t>1*2,1</t>
  </si>
  <si>
    <t>1,25*1,8</t>
  </si>
  <si>
    <t>0,85*1</t>
  </si>
  <si>
    <t>0,5*2,2*3</t>
  </si>
  <si>
    <t>-1179357162</t>
  </si>
  <si>
    <t>1,18*2,63*35</t>
  </si>
  <si>
    <t>968072456</t>
  </si>
  <si>
    <t>Vybourání kovových dveřních zárubní pl přes 2 m2</t>
  </si>
  <si>
    <t>-1642977106</t>
  </si>
  <si>
    <t>Vybourání kovových rámů oken s křídly, dveřních zárubní, vrat, stěn, ostění nebo obkladů  dveřních zárubní, plochy přes 2 m2</t>
  </si>
  <si>
    <t>A01 -   1 ks</t>
  </si>
  <si>
    <t>1,8*4,6</t>
  </si>
  <si>
    <t>1,8*2,6</t>
  </si>
  <si>
    <t>1,38*3,6</t>
  </si>
  <si>
    <t>1,38*2,8</t>
  </si>
  <si>
    <t>-1574556546</t>
  </si>
  <si>
    <t>2040350771</t>
  </si>
  <si>
    <t>1179676381</t>
  </si>
  <si>
    <t>-1882929775</t>
  </si>
  <si>
    <t>1377937966</t>
  </si>
  <si>
    <t>18,495*6,1 'Přepočtené koeficientem množství</t>
  </si>
  <si>
    <t>-1812631688</t>
  </si>
  <si>
    <t>1209949105</t>
  </si>
  <si>
    <t>-1012063494</t>
  </si>
  <si>
    <t>1,18*35</t>
  </si>
  <si>
    <t>1,18*11</t>
  </si>
  <si>
    <t>1,25</t>
  </si>
  <si>
    <t>0,85</t>
  </si>
  <si>
    <t>0,5</t>
  </si>
  <si>
    <t>1063676979</t>
  </si>
  <si>
    <t>-750901393</t>
  </si>
  <si>
    <t>(1,18+1,18+2,63+2,63)*35</t>
  </si>
  <si>
    <t>(1,18+1,18+1,8+1,8)*11</t>
  </si>
  <si>
    <t>(1+1+2,1+2,1)</t>
  </si>
  <si>
    <t>(1,25+1,25+1,8+1,8)</t>
  </si>
  <si>
    <t>(0,85+0,85+1+1)</t>
  </si>
  <si>
    <t>(0,5+0,5+2,2+2,2)*3</t>
  </si>
  <si>
    <t>-362927238</t>
  </si>
  <si>
    <t>766- P 01</t>
  </si>
  <si>
    <t xml:space="preserve">P 01 - Okno plastové - 1180/2630 mm - součinitel prostupu tepla celého prvku  Uw ≤ 0,78 W/(m2K) </t>
  </si>
  <si>
    <t>125312263</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</si>
  <si>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bez křídla, 	křídlo standard, _x000D_
	křídlo standard, sklopné_x000D_
Poutec:	2 * sloupek/příčka bE82 MD 96mm_x000D_
Rozšíření: 	podkl.prof.30 mm_x000D_
Výplň: 	3 * 4 Float /16/ 4 Low E 1.0, Arg., Ug 1.00, Rw=30 dB_x000D_
Výplň tl.:	3 * 24.0 mm_x000D_
Kování: 	Pole + název otvírky:	_x000D_
	1	pevně v rámu_x000D_
	2	otevíravé sklopné levé_x000D_
	3	sklopné klika nahoře_x000D_
Kotvení:	na vruty - H+D+L+P_x000D_
Odvodnění:	dopředu_x000D_
Hmotnost kg:	105_x000D_
 _x000D_
Poznámka k pozici: 1.NP/01_x000D_
_x000D_
Klička TYP 01 uzamykatelná, bílá RAL9016_x000D_
Snížení kliky na výšku 520mm 1-kř._x000D_
_x000D_
</t>
  </si>
  <si>
    <t>766- P 02</t>
  </si>
  <si>
    <t xml:space="preserve">P 02 - Okno plastové - 1180/1800 mm - součinitel prostupu tepla celého prvku  Uw ≤ 0,78 W/(m2K) </t>
  </si>
  <si>
    <t>-1955420140</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</si>
  <si>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Výplň: 	2 * 4 Float /16/ 4 Low E 1.0, Arg., Ug 1.00, Rw=30 dB_x000D_
Výplň tl.:	2 * 24.0 mm_x000D_
Kování: 	Pole + název otvírky:	_x000D_
	1	otevíravé sklopné levé_x000D_
	2	sklopné klika nahoře_x000D_
Kotvení:	na vruty - H+D+L+P_x000D_
Odvodnění:	dopředu_x000D_
Hmotnost kg:	76_x000D_
 _x000D_
Poznámka k pozici: 1.NP/02_x000D_
_x000D_
Klička TYP 01 uzamykatelná, bílá RAL9016_x000D_
_x000D_
_x000D_
</t>
  </si>
  <si>
    <t>766- P 03</t>
  </si>
  <si>
    <t xml:space="preserve">P 03 - Okno plastové - 1000/2100 mm - součinitel prostupu tepla celého prvku  Uw ≤ 0,78 W/(m2K) </t>
  </si>
  <si>
    <t>-643168703</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</si>
  <si>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Výplň: 	2 * 4 Float /16/ 4 Low E 1.0, Arg., Ug 1.00, Rw=30 dB_x000D_
Výplň tl.:	2 * 24.0 mm_x000D_
Kování: 	Pole + název otvírky:	_x000D_
	1	otevíravé sklopné levé_x000D_
	2	sklopné klika nahoře_x000D_
Kotvení:	na vruty - H+D+L+P_x000D_
Odvodnění:	dopředu_x000D_
Hmotnost kg:	76_x000D_
 _x000D_
Poznámka k pozici: 1.NP/03_x000D_
Klička TYP 01 uzamykatelná, bílá RAL9016_x000D_
_x000D_
_x000D_
</t>
  </si>
  <si>
    <t>P03 - 1 ks</t>
  </si>
  <si>
    <t>766- P 04</t>
  </si>
  <si>
    <t xml:space="preserve">P 04 - Okno plastové - 1250/1800 mm - součinitel prostupu tepla celého prvku  Uw ≤ 0,78 W/(m2K) </t>
  </si>
  <si>
    <t>262258592</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</si>
  <si>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Výplň: 	2 * 4 Float /16/ 4 Low E 1.0, Arg., Ug 1.00, Rw=30 dB_x000D_
Výplň tl.:	2 * 24.0 mm_x000D_
Kování: 	Pole + název otvírky:	_x000D_
	1	otevíravé sklopné levé_x000D_
	2	sklopné klika nahoře_x000D_
Kotvení:	na vruty - H+D+L+P_x000D_
Odvodnění:	dopředu_x000D_
Hmotnost kg:	80_x000D_
 _x000D_
Poznámka k pozici: 1.NP/04_x000D_
Klička TYP 01 uzamykatelná, bílá RAL9016_x000D_
_x000D_
_x000D_
</t>
  </si>
  <si>
    <t>P04 - 1 ks</t>
  </si>
  <si>
    <t>766- P 05</t>
  </si>
  <si>
    <t xml:space="preserve">P 05 - Okno plastové - 850/1000 mm - součinitel prostupu tepla celého prvku  Uw ≤ 0,78 W/(m2K) </t>
  </si>
  <si>
    <t>75516771</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</si>
  <si>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Rozšíření: podkl.prof.30 mm_x000D_
Výplň: 	4 Float /16/ 4 Low E 1.0, Arg., Ug 1.00, Rw=30 dB_x000D_
Výplň tl.:	24.0 mm_x000D_
Kování: 	Pole + název otvírky:	_x000D_
	1	otevíravé sklopné levé_x000D_
Kotvení:	na vruty - H+D+L+P_x000D_
Odvodnění:	dopředu_x000D_
Hmotnost kg:	33_x000D_
 _x000D_
Poznámka k pozici: 1.NP/05_x000D_
Klička TYP 01 uzamykatelná, bílá RAL9016_x000D_
_x000D_
_x000D_
</t>
  </si>
  <si>
    <t>P05 - 1 ks</t>
  </si>
  <si>
    <t>766- P 06</t>
  </si>
  <si>
    <t xml:space="preserve">P 06 - Okno plastové - 500/2200 mm - součinitel prostupu tepla celého prvku  Uw ≤ 0,78 W/(m2K) </t>
  </si>
  <si>
    <t>-1002544394</t>
  </si>
  <si>
    <t xml:space="preserve">P 06 - Okno plastové - 500/2200 mm - součinitel prostupu tepla celého prvku  Uw ≤ 0,78 W/(m2K) K) </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</si>
  <si>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Příčka:	2 * nalep.příčka 45x9mm + duplex_x000D_
Výplň: 	2 * 4 Float /16/ 4 Low E 1.0, Arg., Ug 1.00, Rw=30 dB_x000D_
Výplň tl.:	2 * 24.0 mm_x000D_
Kování: 	Pole + název otvírky:	_x000D_
	1	sklopné klika nahoře_x000D_
	2	otevíravé sklopné levé_x000D_
Kotvení:	na vruty - H+D+L+P_x000D_
Odvodnění:	dopředu_x000D_
Hmotnost kg:	45_x000D_
 _x000D_
Poznámka k pozici: 1.NP/06_x000D_
Klička TYP 01 uzamykatelná, bílá RAL9016_x000D_
_x000D_
_x000D_
</t>
  </si>
  <si>
    <t>P06 - 3 ks</t>
  </si>
  <si>
    <t>1143641146</t>
  </si>
  <si>
    <t>-1115321304</t>
  </si>
  <si>
    <t>-1792511063</t>
  </si>
  <si>
    <t>-1476442049</t>
  </si>
  <si>
    <t>767640222</t>
  </si>
  <si>
    <t>Montáž dveří ocelových / AL vchodových dvoukřídlových s nadsvětlíkem</t>
  </si>
  <si>
    <t>-1573630533</t>
  </si>
  <si>
    <t>Montáž dveří ocelových  vchodových dvoukřídlové s nadsvětlíkem</t>
  </si>
  <si>
    <t>767- A/01</t>
  </si>
  <si>
    <t>A/01 - AL dvoukřídlové vchodové dveře s nadsvětlíkem  do oblouku 1800/4600 mm</t>
  </si>
  <si>
    <t>-361608189</t>
  </si>
  <si>
    <t xml:space="preserve">Poznámka k položce:_x000D_
Členění dle legendy truhlářských výrobků._x000D_
_x000D_
Specifikace:_x000D_
Tech. parametry ven otvíravých dveří:_x000D_
Součinitel prostupu tepla dveří 	UD ≤ 1,2 W/(m2K) _x000D_
Dveřní kování a zámek, min. tříbodové	BT2 _x000D_
Vodotěsnost dle ČSN EN 12208	třída 5A_x000D_
Průvzdušnost dle ČSN EN 12207	třída 3_x000D_
Odolnost proti zatížení větrem dle ČSN EN 12210 	třída C3_x000D_
_x000D_
Hliníkové rámy:_x000D_
Systémový hliníkový profil min. 3 komorový s přerušeným tepelným mostem pro rám i křídlo z hliníkového systému o materiálové charakteristice slitiny AlMgSi 0,5F22 dle – ČSN EN 12020, EN AW-6060 T66_x000D_
Stavební hloubka rámu min. 77 mm, křídla 85 mm Uf ≤ 1,5/2,2 W/(m2K)_x000D_
Nástřik práškovou barvou (komaxit) v RAL 9016 dle specifikace (po odsouhlasení arch.)_x000D_
_x000D_
Spoje rámových konstrukcí musí být skolíkované nebo srohované s prolepovanými rohy a styčnými plochami profilů. Středové těsnění je umístěno na horní a bočních stranách. Ve spodní části je sestava dvou těsnění s dorazovým těsněním k nízkému prahu. Materiálová charakteristika středového těsnění a vnějšího těsnění zasklení je EPDM s EPDM napěněným jádrem. Vnější těsnění je v tloušťce 4mm. Systémová vnitřní těsnění zasklívacích lišt budou provedena ve standardu EPDM. Mezi zasklením a okenním křídlem vožen elastomerový HI dílec.  _x000D_
_x000D_
Rámy_x000D_
Dveřní profily (rám, křídlo) budou hloubky 75 mm s vloženými elastomerovými prvky mezi křídlem a zasklením. _x000D_
Práh bude proveden jako nízký, dorazový s přerušeným tepelným mostem._x000D_
_x000D_
Kování_x000D_
Kování dveří (viz samostatná specifikace) v provedení nerez, panty válcové 3 dílné. Zámek jednobodový nebo vícebodový (BT2). Integrace zámku do křídlového profilu přes adaptérový prvek pro hladké designové provedení. Ve vnitřním falci je profilace kryta černou lištou pro jednolitou pohledovou konturu bez výstupků a hran_x000D_
_x000D_
TYP:          DVOUKŘÍDLOVÉ VCHODOVÉ DVEŘE S NADSVĚTLÍKEM DO OBLOUKU LEVÉ_x000D_
Profil:       PONZIO PE 78NHI_x000D_
Barva: 	RAL7016 MAT šedá_x000D_
Členění a rozpis viz. výkresová část_x000D_
_x000D_
_x000D_
Madlo A jednostranné, nerez matná_x000D_
*Pouze pro hlavní křídlo *_x000D_
Zavírač stříbrný s ramínkem a aretací DC 300 s aretací_x000D_
*Pouze pro hlavní křídlo *_x000D_
Nouzové kování samozamykací pro dvoukřídlové dveře dle EN179 koule/klika - funkce "E" pouze na hlavním křídle_x000D_
Nouze EN179 ko/kl/kr "E" 1kř, nerez_x000D_
Motor k samozamyk.zámkům GU_x000D_
_x000D_
</t>
  </si>
  <si>
    <t>767- A/02</t>
  </si>
  <si>
    <t>A/02 - AL dvoukřídlové vchodové dveře s nadsvětlíkem 1800/2600 mm</t>
  </si>
  <si>
    <t>-1129110505</t>
  </si>
  <si>
    <t xml:space="preserve">Poznámka k položce:_x000D_
Členění dle legendy truhlářských výrobků._x000D_
_x000D_
Specifikace:_x000D_
Tech. parametry ven otvíravých dveří:_x000D_
Součinitel prostupu tepla dveří 	UD ≤ 1,2 W/(m2K) _x000D_
Dveřní kování a zámek, min. tříbodové	BT2 _x000D_
Vodotěsnost dle ČSN EN 12208	třída 5A_x000D_
Průvzdušnost dle ČSN EN 12207	třída 3_x000D_
Odolnost proti zatížení větrem dle ČSN EN 12210 	třída C3_x000D_
_x000D_
Hliníkové rámy:_x000D_
Systémový hliníkový profil min. 3 komorový s přerušeným tepelným mostem pro rám i křídlo z hliníkového systému o materiálové charakteristice slitiny AlMgSi 0,5F22 dle – ČSN EN 12020, EN AW-6060 T66_x000D_
Stavební hloubka rámu min. 77 mm, křídla 85 mm Uf ≤ 1,5/2,2 W/(m2K)_x000D_
Nástřik práškovou barvou (komaxit) v RAL 9016 dle specifikace (po odsouhlasení arch.)_x000D_
_x000D_
Spoje rámových konstrukcí musí být skolíkované nebo srohované s prolepovanými rohy a styčnými plochami profilů. Středové těsnění je umístěno na horní a bočních stranách. Ve spodní části je sestava dvou těsnění s dorazovým těsněním k nízkému prahu. Materiálová charakteristika středového těsnění a vnějšího těsnění zasklení je EPDM s EPDM napěněným jádrem. Vnější těsnění je v tloušťce 4mm. Systémová vnitřní těsnění zasklívacích lišt budou provedena ve standardu EPDM. Mezi zasklením a okenním křídlem vožen elastomerový HI dílec.  _x000D_
_x000D_
Rámy_x000D_
Dveřní profily (rám, křídlo) budou hloubky 75 mm s vloženými elastomerovými prvky mezi křídlem a zasklením. _x000D_
Práh bude proveden jako nízký, dorazový s přerušeným tepelným mostem._x000D_
_x000D_
Kování_x000D_
Kování dveří (viz samostatná specifikace) v provedení nerez, panty válcové 3 dílné. Zámek jednobodový nebo vícebodový (BT2). Integrace zámku do křídlového profilu přes adaptérový prvek pro hladké designové provedení. Ve vnitřním falci je profilace kryta černou lištou pro jednolitou pohledovou konturu bez výstupků a hran_x000D_
_x000D_
TYP:          DVOUKŘÍDLOVÉ VCHODOVÉ DVEŘE S NADSVĚTLÍKEM LEVÉ_x000D_
Profil:       ALUSTD_x000D_
Barva: 	RAL9016 bílá_x000D_
Rám: 	rám okenní standard 69mm_x000D_
Křídlo: 	pevně zasklený rám - fest, _x000D_
	2 * křídlo vchodové sokl 150mm_x000D_
Poutec:	T-profil 84mm AA720HI_x000D_
Rozšíření:	Zazdívací lišta 30mm - VD_x000D_
Příčka: 	2 ks : T-profil 84 mm AA720HI do křídla VD_x000D_
Výplň: 	4 Planibel Top N+ /18/ 4 Float /18/ 4 Planibel Top N+, Arg., Ug 0.50, Rw=33 dB, _x000D_
	2 * 7 Stratobel 33.2  (PTN+, Float) /16/ 4 Float /14/ 6 Stratobel 33.1  (PTN+, Float), Arg., Ug 0.60_x000D_
Sendvič.výplň: 	2 * Perizol 40mm+2xAl.plech RAL_x000D_
Výplň tl.:	48.0 mm, _x000D_
	2 * 47.0 mm, _x000D_
	2 * 44 mm_x000D_
Kování: 	Pole + název otvírky:	_x000D_
	1	pevně v rámu_x000D_
	2	vch. dveře dovnitř otv. levé hlavní - jen panty_x000D_
	3	vch. dveře dovnitř otv. pravé štulp_x000D_
Kotvení: 	na vruty - H+D+L+P_x000D_
_x000D_
Nástřik oboustran.plech na Perizol_x000D_
Pracnost Perizol_x000D_
Madlo A jednostranné, nerez matná_x000D_
*Pouze pro hlavní křídlo *_x000D_
Zavírač stříbrný s ramínkem a aretací_x000D_
*Pouze pro hlavní křídlo *_x000D_
Nouzové kování samozamykací pro dvoukřídlové dveře dle EN179 koule/klika - funkce "E" pouze na hlavním křídle_x000D_
Nouze EN179 ko/kl/kr "E" 1kř, nerez_x000D_
Motor k samozamyk.zámkům GU_x000D_
_x000D_
</t>
  </si>
  <si>
    <t>767- A/03</t>
  </si>
  <si>
    <t>A/03 - AL dvoukřídlové vchodové dveře s nadsvětlíkem 1380/3600 mm</t>
  </si>
  <si>
    <t>180656420</t>
  </si>
  <si>
    <t xml:space="preserve">Poznámka k položce:_x000D_
Členění dle legendy truhlářských výrobků._x000D_
_x000D_
Specifikace:_x000D_
Tech. parametry ven otvíravých dveří:_x000D_
Součinitel prostupu tepla dveří 	UD ≤ 1,2 W/(m2K) _x000D_
Dveřní kování a zámek, min. tříbodové	BT2 _x000D_
Vodotěsnost dle ČSN EN 12208	třída 5A_x000D_
Průvzdušnost dle ČSN EN 12207	třída 3_x000D_
Odolnost proti zatížení větrem dle ČSN EN 12210 	třída C3_x000D_
_x000D_
Hliníkové rámy:_x000D_
Systémový hliníkový profil min. 3 komorový s přerušeným tepelným mostem pro rám i křídlo z hliníkového systému o materiálové charakteristice slitiny AlMgSi 0,5F22 dle – ČSN EN 12020, EN AW-6060 T66_x000D_
Stavební hloubka rámu min. 77 mm, křídla 85 mm Uf ≤ 1,5/2,2 W/(m2K)_x000D_
Nástřik práškovou barvou (komaxit) v RAL 9016 dle specifikace (po odsouhlasení arch.)_x000D_
_x000D_
Spoje rámových konstrukcí musí být skolíkované nebo srohované s prolepovanými rohy a styčnými plochami profilů. Středové těsnění je umístěno na horní a bočních stranách. Ve spodní části je sestava dvou těsnění s dorazovým těsněním k nízkému prahu. Materiálová charakteristika středového těsnění a vnějšího těsnění zasklení je EPDM s EPDM napěněným jádrem. Vnější těsnění je v tloušťce 4mm. Systémová vnitřní těsnění zasklívacích lišt budou provedena ve standardu EPDM. Mezi zasklením a okenním křídlem vožen elastomerový HI dílec.  _x000D_
_x000D_
Rámy_x000D_
Dveřní profily (rám, křídlo) budou hloubky 75 mm s vloženými elastomerovými prvky mezi křídlem a zasklením. _x000D_
Práh bude proveden jako nízký, dorazový s přerušeným tepelným mostem._x000D_
_x000D_
Kování_x000D_
Kování dveří (viz samostatná specifikace) v provedení nerez, panty válcové 3 dílné. Zámek jednobodový nebo vícebodový (BT2). Integrace zámku do křídlového profilu přes adaptérový prvek pro hladké designové provedení. Ve vnitřním falci je profilace kryta černou lištou pro jednolitou pohledovou konturu bez výstupků a hran_x000D_
_x000D_
TYP:          DVOUKŘÍDLOVÉ VCHODOVÉ DVEŘE S NADSVĚTLÍKEM LEVÉ_x000D_
Profil:       ALUSTD_x000D_
Barva: 	RAL9016 bílá_x000D_
Rám: 	rám okenní standard 69mm_x000D_
Křídlo: 	pevně zasklený rám - fest, _x000D_
	2 * křídlo vchodové sokl 150mm_x000D_
Poutec:	T-profil 84mm AA720HI_x000D_
Rozšíření:	Zazdívací lišta 30mm - VD_x000D_
Příčka: 	2 ks : T-profil 84 mm AA720HI do křídla VD, _x000D_
	T-profil 84 mm AA720HI do rámu_x000D_
Výplň:	2 * 4 Planibel Top N+ /18/ 4 Float /18/ 4 Planibel Top N+, Arg., Ug 0.50, Rw=33 dB, _x000D_
	2 * 7 Stratobel 33.2  (PTN+, Float) /16/ 4 Float /14/ 6 Stratobel 33.1  (PTN+, Float), Arg., Ug 0.60_x000D_
Sendvič.výplň: 	2 * Perizol 40mm+2xAl.plech RAL_x000D_
Výplň tl.: 	2 * 48.0 mm, _x000D_
	2 * 47.0 mm, _x000D_
	2 * 44 mm_x000D_
Kování: 	Pole + název otvírky:	_x000D_
	1	pevně v rámu_x000D_
	2	vch. dveře dovnitř otv. levé hlavní - jen panty_x000D_
	3	vch. dveře dovnitř otv. pravé štulp_x000D_
Kotvení:	na vruty - H+D+L+P_x000D_
Hmotnost Kg:	165_x000D_
_x000D_
_x000D_
Nástřik oboustran.plech na Perizol_x000D_
Pracnost Perizol_x000D_
Madlo A jednostranné, nerez matná_x000D_
*Pouze pro hlavní křídlo *_x000D_
Zavírač stříbrný s ramínkem a aretací_x000D_
*Pouze pro hlavní křídlo *_x000D_
Nouzové kování samozamykací pro dvoukřídlové dveře dle EN179 koule/klika - funkce "E" pouze na hlavním křídle_x000D_
Nouze EN179 ko/kl/kr "E" 1kř, nerez_x000D_
Motor k samozamyk.zámkům GU_x000D_
_x000D_
</t>
  </si>
  <si>
    <t>37</t>
  </si>
  <si>
    <t>767- A/04</t>
  </si>
  <si>
    <t>A/04 - AL dvoukřídlové vchodové dveře s nadsvětlíkem 1380/2800 mm</t>
  </si>
  <si>
    <t>1621173059</t>
  </si>
  <si>
    <t xml:space="preserve">Poznámka k položce:_x000D_
Členění dle legendy truhlářských výrobků._x000D_
_x000D_
Specifikace:_x000D_
Tech. parametry ven otvíravých dveří:_x000D_
Součinitel prostupu tepla dveří 	UD ≤ 1,2 W/(m2K) _x000D_
Dveřní kování a zámek, min. tříbodové	BT2 _x000D_
Vodotěsnost dle ČSN EN 12208	třída 5A_x000D_
Průvzdušnost dle ČSN EN 12207	třída 3_x000D_
Odolnost proti zatížení větrem dle ČSN EN 12210 	třída C3_x000D_
_x000D_
Hliníkové rámy:_x000D_
Systémový hliníkový profil min. 3 komorový s přerušeným tepelným mostem pro rám i křídlo z hliníkového systému o materiálové charakteristice slitiny AlMgSi 0,5F22 dle – ČSN EN 12020, EN AW-6060 T66_x000D_
Stavební hloubka rámu min. 77 mm, křídla 85 mm Uf ≤ 1,5/2,2 W/(m2K)_x000D_
Nástřik práškovou barvou (komaxit) v RAL 9016 dle specifikace (po odsouhlasení arch.)_x000D_
_x000D_
Spoje rámových konstrukcí musí být skolíkované nebo srohované s prolepovanými rohy a styčnými plochami profilů. Středové těsnění je umístěno na horní a bočních stranách. Ve spodní části je sestava dvou těsnění s dorazovým těsněním k nízkému prahu. Materiálová charakteristika středového těsnění a vnějšího těsnění zasklení je EPDM s EPDM napěněným jádrem. Vnější těsnění je v tloušťce 4mm. Systémová vnitřní těsnění zasklívacích lišt budou provedena ve standardu EPDM. Mezi zasklením a okenním křídlem vožen elastomerový HI dílec.  _x000D_
_x000D_
Rámy_x000D_
Dveřní profily (rám, křídlo) budou hloubky 75 mm s vloženými elastomerovými prvky mezi křídlem a zasklením. _x000D_
Práh bude proveden jako nízký, dorazový s přerušeným tepelným mostem._x000D_
_x000D_
Kování_x000D_
Kování dveří (viz samostatná specifikace) v provedení nerez, panty válcové 3 dílné. Zámek jednobodový nebo vícebodový (BT2). Integrace zámku do křídlového profilu přes adaptérový prvek pro hladké designové provedení. Ve vnitřním falci je profilace kryta černou lištou pro jednolitou pohledovou konturu bez výstupků a hran_x000D_
_x000D_
TYP:          DVOUKŘÍDLOVÉ VCHODOVÉ DVEŘE S NADSVĚTLÍKEM LEVÉ_x000D_
Profil:       ALUSTD_x000D_
Barva: 	RAL9016 bílá_x000D_
Rám: 	rám okenní standard 69mm_x000D_
Křídlo: 	pevně zasklený rám - fest, _x000D_
	2 * křídlo vchodové sokl 150mm_x000D_
Poutec:	T-profil 84mm AA720HI_x000D_
Rozšíření:	Zazdívací lišta 30mm - VD_x000D_
Příčka: 	2 ks : T-profil 84 mm AA720HI do křídla VD_x000D_
Výplň: 	4 Planibel Top N+ /18/ 4 Float /18/ 4 Planibel Top N+, Arg., Ug 0.50, Rw=33 dB, _x000D_
	2 * 7 Stratobel 33.2  (PTN+, Float) /16/ 4 Float /14/ 6 Stratobel 33.1  (PTN+, Float), Arg., Ug 0.60_x000D_
Sendvič.výplň:2 * Perizol 40mm+2xAl.plech RAL_x000D_
Výplň tl.:48.0 mm, _x000D_
	2 * 47.0 mm, _x000D_
	2 * 44 mm_x000D_
Kování: 	Pole + název otvírky:	_x000D_
	1	pevně v rámu_x000D_
	2	vch. dveře dovnitř otv. levé hlavní - jen panty_x000D_
	3	vch. dveře dovnitř otv. pravé štulp_x000D_
Kotvení: 	na vruty - H+D+L+P_x000D_
Hmotnost Kg:131_x000D_
_x000D_
Nástřik oboustran.plech na Perizol_x000D_
Pracnost Perizol_x000D_
Madlo A jednostranné, nerez matná_x000D_
*Pouze pro hlavní křídlo *_x000D_
Zavírač stříbrný s ramínkem a aretací_x000D_
*Pouze pro hlavní křídlo *_x000D_
Nouzové kování samozamykací pro dvoukřídlové dveře dle EN179 koule/klika - funkce "E" pouze na hlavním křídle_x000D_
Nouze EN179 ko/kl/kr "E" 1kř, nerez_x000D_
Motor k samozamyk.zámkům GU_x000D_
</t>
  </si>
  <si>
    <t>38</t>
  </si>
  <si>
    <t>-787796265</t>
  </si>
  <si>
    <t>(1,8+4,6+4,6)*0,5</t>
  </si>
  <si>
    <t>(1,8+2,6+2,6)*0,5</t>
  </si>
  <si>
    <t>(1,38+3,6+3,6)*0,5</t>
  </si>
  <si>
    <t>(1,38+2,8+2,8)*0,5</t>
  </si>
  <si>
    <t>(1,18+1,18+2,63+2,63)*0,5*35</t>
  </si>
  <si>
    <t>(1,18+1,18+1,8+1,8)*0,5*11</t>
  </si>
  <si>
    <t>(1+1+2,1+2,1)*0,5</t>
  </si>
  <si>
    <t>(1,25+1,25+1,8+1,8)*0,5</t>
  </si>
  <si>
    <t>(0,85+0,85+1+1)*0,5</t>
  </si>
  <si>
    <t>(0,5+0,5+2,2+2,2)*0,5*3</t>
  </si>
  <si>
    <t>39</t>
  </si>
  <si>
    <t>-248311198</t>
  </si>
  <si>
    <t>40</t>
  </si>
  <si>
    <t>-1028022216</t>
  </si>
  <si>
    <t>41</t>
  </si>
  <si>
    <t>OST-1NP</t>
  </si>
  <si>
    <t>1NP - Souhrn prvků</t>
  </si>
  <si>
    <t>-1148713540</t>
  </si>
  <si>
    <t>003 - Výměna výplní vnějších otvorů - 2NP</t>
  </si>
  <si>
    <t>1572301078</t>
  </si>
  <si>
    <t>Půdorys 2 NP - v.č. 4</t>
  </si>
  <si>
    <t>P01 - 28 ks</t>
  </si>
  <si>
    <t>(1,18+1,18+2,63+2,63)*0,3*28</t>
  </si>
  <si>
    <t>P06 -   1 ks</t>
  </si>
  <si>
    <t>(0,5+0,5+2,2+2,2)*0,3</t>
  </si>
  <si>
    <t>P07 -   2 ks</t>
  </si>
  <si>
    <t>(1,28+3,65+3,65)*0,3*2</t>
  </si>
  <si>
    <t>P08 -   1 ks</t>
  </si>
  <si>
    <t>(1,9+1,9+3,03+3,03)*0,3</t>
  </si>
  <si>
    <t>-1120251356</t>
  </si>
  <si>
    <t>-302468286</t>
  </si>
  <si>
    <t>(1,18+1,18+2,63+2,63)*0,15*28</t>
  </si>
  <si>
    <t>(0,5+0,5+2,2+2,2)*0,15</t>
  </si>
  <si>
    <t>(1,28+3,65+3,65)*0,15*2</t>
  </si>
  <si>
    <t>(1,9+1,9+3,03+3,03)*0,15</t>
  </si>
  <si>
    <t>991070846</t>
  </si>
  <si>
    <t>(1,18+1,18+2,63+2,63)*28</t>
  </si>
  <si>
    <t>(0,5+0,5+2,2+2,2)</t>
  </si>
  <si>
    <t>(1,28+3,65+3,65)*2</t>
  </si>
  <si>
    <t>(1,9+1,9+3,03+3,03)</t>
  </si>
  <si>
    <t>-1776721036</t>
  </si>
  <si>
    <t>311,34*1,05 'Přepočtené koeficientem množství</t>
  </si>
  <si>
    <t>1063543501</t>
  </si>
  <si>
    <t>1,18*0,5*28</t>
  </si>
  <si>
    <t>0,5*0,5</t>
  </si>
  <si>
    <t>1,28*0,5*2</t>
  </si>
  <si>
    <t>1,9*0,5</t>
  </si>
  <si>
    <t>-712030887</t>
  </si>
  <si>
    <t>2*1,5*28</t>
  </si>
  <si>
    <t>2*1,5*2</t>
  </si>
  <si>
    <t>346477410</t>
  </si>
  <si>
    <t>629789836</t>
  </si>
  <si>
    <t>0,5*2,2</t>
  </si>
  <si>
    <t>-1965967899</t>
  </si>
  <si>
    <t>1,18*2,63*28</t>
  </si>
  <si>
    <t>1,28*3,65</t>
  </si>
  <si>
    <t>1,9*3,03</t>
  </si>
  <si>
    <t>-2080175131</t>
  </si>
  <si>
    <t>1602277575</t>
  </si>
  <si>
    <t>1388079119</t>
  </si>
  <si>
    <t>7141779</t>
  </si>
  <si>
    <t>2033317486</t>
  </si>
  <si>
    <t>13,712*6,1 'Přepočtené koeficientem množství</t>
  </si>
  <si>
    <t>1876284763</t>
  </si>
  <si>
    <t>-298619677</t>
  </si>
  <si>
    <t>1823711853</t>
  </si>
  <si>
    <t>1,18*28</t>
  </si>
  <si>
    <t>1,28*2</t>
  </si>
  <si>
    <t>1,9</t>
  </si>
  <si>
    <t>1581191349</t>
  </si>
  <si>
    <t>-1629907005</t>
  </si>
  <si>
    <t>1170731395</t>
  </si>
  <si>
    <t>376475929</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</si>
  <si>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bez křídla, 	křídlo standard, _x000D_
	křídlo standard, sklopné_x000D_
Poutec:	2 * sloupek/příčka bE82 MD 96mm_x000D_
Rozšíření: 	podkl.prof.30 mm_x000D_
Výplň: 	3 * 4 Float /16/ 4 Low E 1.0, Arg., Ug 1.00, Rw=30 dB_x000D_
Výplň tl.:	3 * 24.0 mm_x000D_
Kování: 	Pole + název otvírky:	_x000D_
	1	pevně v rámu_x000D_
	2	otevíravé sklopné levé_x000D_
	3	sklopné klika nahoře_x000D_
Kotvení:	na vruty - H+D+L+P_x000D_
Odvodnění:	dopředu_x000D_
Hmotnost kg:	105_x000D_
 _x000D_
Poznámka k pozici: 2.NP/01_x000D_
_x000D_
Klička TYP 01 uzamykatelná, bílá RAL9016_x000D_
_x000D_
_x000D_
</t>
  </si>
  <si>
    <t>457253787</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</si>
  <si>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Výplň: 	2 * 4 Float /16/ 4 Low E 1.0, Arg., Ug 1.00, Rw=30 dB_x000D_
Výplň tl.:	2 * 24.0 mm_x000D_
Kování: 	Pole + název otvírky:	_x000D_
	1	otevíravé sklopné levé_x000D_
	2	sklopné klika nahoře_x000D_
Kotvení:	na vruty - H+D+L+P_x000D_
Odvodnění:	dopředu_x000D_
Hmotnost kg:	76_x000D_
 _x000D_
Poznámka k pozici: 2.NP/02_x000D_
Klička TYP 01 uzamykatelná, bílá RAL9016_x000D_
_x000D_
_x000D_
</t>
  </si>
  <si>
    <t>459678935</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</si>
  <si>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Výplň: 	2 * 4 Float /16/ 4 Low E 1.0, Arg., Ug 1.00, Rw=30 dB_x000D_
Výplň tl.:	2 * 24.0 mm_x000D_
Kování: 	Pole + název otvírky:	_x000D_
	1	sklopné klika nahoře_x000D_
	2	otevíravé sklopné levé_x000D_
Kotvení:	na vruty - H+D+L+P_x000D_
Odvodnění:	dopředu_x000D_
Hmotnost kg:	45_x000D_
 _x000D_
Poznámka k pozici: 2.NP/06_x000D_
Klička TYP 01 uzamykatelná, bílá RAL9016_x000D_
_x000D_
_x000D_
</t>
  </si>
  <si>
    <t>P06 - 1 ks</t>
  </si>
  <si>
    <t>766- P 07</t>
  </si>
  <si>
    <t xml:space="preserve">P 07 - Vchodová sestava - 1280/3650 mm - součinitel prostupu tepla celého prvku  Uw ≤ 0,78 W/(m2K) </t>
  </si>
  <si>
    <t>1073515709</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</si>
  <si>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vchodový standard_x000D_
Křídlo:	bez křídla, _x000D_
	2 * křídlo vedlejší vch.dveře_x000D_
Spojka: 	spoj 6mm s výzt., nos uvnitř_x000D_
Rozšíření:	podklad pod práh 30x73mm bílý_x000D_
Příčka:	2 * příčka 96mm do křídla_x000D_
Výplň:	3 * 4 Float /16/ 4 Low E 1.0, Arg., Ug 1.00, Rw=30 dB, _x000D_
	2 * Perizol bílý (Bruegmann)_x000D_
Výplň tl.:	5 * 24.0 mm_x000D_
Kování 	Pole + název otvírky:	_x000D_
	1	pevně v rámu_x000D_
	2	vedl.dveře levé hla. dov.otv._x000D_
	3	vedl.dveře pravé štulp dov.ot._x000D_
Kotvení:	na vruty - H+D+L+P_x000D_
Odvodnění:	dopředu_x000D_
Hmotnost kg:	154_x000D_
_x000D_
 _x000D_
Poznámka k pozici: 2.NP/07_x000D_
Klika / klika pro vedlejší VD TYP 03, bílá 79-85_x000D_
FAB vložka VD 45/60 5 kl._x000D_
Zavírač bílý s ramínkem a aretací_x000D_
_x000D_
_x000D_
_x000D_
</t>
  </si>
  <si>
    <t>P07 - 2 ks</t>
  </si>
  <si>
    <t>766- P 08</t>
  </si>
  <si>
    <t xml:space="preserve">P 08 - Okno plastové/sestava - 1900/3030 mm - součinitel prostupu tepla celého prvku  Uw ≤ 0,78 W/(m2K) </t>
  </si>
  <si>
    <t>-1239597729</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</si>
  <si>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4*křídlo standard, _x000D_
Spojka: 	spoj 6mm s výzt., nos uvnitř_x000D_
Rozšíření: podkl.prof.30 mm_x000D_
Výplň: 	4 * 4 Float /16/ 4 Low E 1.0, Arg., Ug 1.00, Rw=30 dB_x000D_
Výplň tl.:	4 * 24.0 mm_x000D_
Kování: 	Pole + název otvírky:	_x000D_
	1	otevíravé levé štulp_x000D_
	2	otevíravé sklopné pravé hlavní_x000D_
	3	otevíravé levé štulp_x000D_
	4	otevíravé sklopné pravé hlavní_x000D_
Kotvení:	na vruty - H+D+L+P_x000D_
Odvodnění:	dopředu_x000D_
Hmotnost kg:	199_x000D_
 _x000D_
Poznámka k pozici: 2.NP/08_x000D_
Klička TYP 01 uzamykatelná, bílá RAL9016_x000D_
_x000D_
_x000D_
</t>
  </si>
  <si>
    <t>P08 - 1 ks</t>
  </si>
  <si>
    <t>1408887609</t>
  </si>
  <si>
    <t>1770643916</t>
  </si>
  <si>
    <t>-1841741820</t>
  </si>
  <si>
    <t>-242836062</t>
  </si>
  <si>
    <t>1912769726</t>
  </si>
  <si>
    <t>(1,18+1,18+2,63+2,63)*0,5*28</t>
  </si>
  <si>
    <t>(0,5+0,5+2,2+2,2)*0,5</t>
  </si>
  <si>
    <t>(1,28+3,65+3,65)*0,5*2</t>
  </si>
  <si>
    <t>(1,9+1,9+3,03+3,03)*0,5</t>
  </si>
  <si>
    <t>1812739983</t>
  </si>
  <si>
    <t>502704892</t>
  </si>
  <si>
    <t>OST-2NP</t>
  </si>
  <si>
    <t>2NP - Souhrn prvků</t>
  </si>
  <si>
    <t>-311634427</t>
  </si>
  <si>
    <t>2NP - Souhrn prvkůů</t>
  </si>
  <si>
    <t>004 - Výměna výplní vnějších otvorů - 3NP</t>
  </si>
  <si>
    <t>-1127544431</t>
  </si>
  <si>
    <t>Půdorys 3 NP - v.č. 4</t>
  </si>
  <si>
    <t>P01 - 33 ks</t>
  </si>
  <si>
    <t>(1,18+1,18+2,63+2,63)*0,3*33</t>
  </si>
  <si>
    <t>P02 - 10 ks</t>
  </si>
  <si>
    <t>(1,18+1,18+1,8+1,8)*0,3*10</t>
  </si>
  <si>
    <t>(0,85+0,85+1+1)*0,3*1</t>
  </si>
  <si>
    <t>(1,28+1,28+3,65+3,65)*0,3*2</t>
  </si>
  <si>
    <t>(1,9+1,9+3,03+3,03)*0,3*1</t>
  </si>
  <si>
    <t>P09 -   1 ks</t>
  </si>
  <si>
    <t>(0,7+0,7+1,95+1,95)*0,3*1</t>
  </si>
  <si>
    <t>P16 -   1 ks</t>
  </si>
  <si>
    <t>(2,7+2,7+2,63+2,63)*0,3*1</t>
  </si>
  <si>
    <t>P17 -   1 ks</t>
  </si>
  <si>
    <t>(2,3+2,3+2,63+2,63)*0,3*1</t>
  </si>
  <si>
    <t>-108940683</t>
  </si>
  <si>
    <t>261657151</t>
  </si>
  <si>
    <t>(1,18+1,18+2,63+2,63)*0,15*33</t>
  </si>
  <si>
    <t>(1,18+1,18+1,8+1,8)*0,15*10</t>
  </si>
  <si>
    <t>(0,85+0,85+1+1)*0,15*1</t>
  </si>
  <si>
    <t>(1,28+1,28+3,65+3,65)*0,15*2</t>
  </si>
  <si>
    <t>(1,9+1,9+3,03+3,03)*0,15*1</t>
  </si>
  <si>
    <t>(0,7+0,7+1,95+1,95)*0,15*1</t>
  </si>
  <si>
    <t>(2,7+2,7+2,63+2,63)*0,15*1</t>
  </si>
  <si>
    <t>(2,3+2,3+2,63+2,63)*0,15*1</t>
  </si>
  <si>
    <t>-525879280</t>
  </si>
  <si>
    <t>(1,18+2,63+2,63)*33</t>
  </si>
  <si>
    <t>(1,18+1,8+1,8)*10</t>
  </si>
  <si>
    <t>(0,85+1+1)*1</t>
  </si>
  <si>
    <t>(1,9+3,03+3,03)*1</t>
  </si>
  <si>
    <t>(0,7+1,95+1,95)*1</t>
  </si>
  <si>
    <t>(2,7+2,63+2,63)*1</t>
  </si>
  <si>
    <t>(2,3+2,63+2,63)*1</t>
  </si>
  <si>
    <t>1735493464</t>
  </si>
  <si>
    <t>323,11*1,05 'Přepočtené koeficientem množství</t>
  </si>
  <si>
    <t>-329439616</t>
  </si>
  <si>
    <t>1,18*33*0,5</t>
  </si>
  <si>
    <t>1,18*10*0,5</t>
  </si>
  <si>
    <t>0,85*1*0,5</t>
  </si>
  <si>
    <t>0,5*3*0,5</t>
  </si>
  <si>
    <t>1,28*2*0,5</t>
  </si>
  <si>
    <t>1,9*1*0,5</t>
  </si>
  <si>
    <t>0,7*1*0,5</t>
  </si>
  <si>
    <t>2,7*1*0,5</t>
  </si>
  <si>
    <t>2,3*1*0,5</t>
  </si>
  <si>
    <t>-1083858933</t>
  </si>
  <si>
    <t>2*1,5*33</t>
  </si>
  <si>
    <t>2*1,5*1</t>
  </si>
  <si>
    <t>1036318669</t>
  </si>
  <si>
    <t>-1154735015</t>
  </si>
  <si>
    <t>0,85*1*1</t>
  </si>
  <si>
    <t>2*0,5*3</t>
  </si>
  <si>
    <t>0,7*1,95*1</t>
  </si>
  <si>
    <t>-743155867</t>
  </si>
  <si>
    <t>1,18*2,63*33</t>
  </si>
  <si>
    <t>1,18*1,8*10</t>
  </si>
  <si>
    <t>1,28*3,65*2</t>
  </si>
  <si>
    <t>1,9*3,03*1</t>
  </si>
  <si>
    <t>2,7*2,63*1</t>
  </si>
  <si>
    <t>2,3*2,63*1</t>
  </si>
  <si>
    <t>301228210</t>
  </si>
  <si>
    <t>45793091</t>
  </si>
  <si>
    <t>-1641826112</t>
  </si>
  <si>
    <t>1648570402</t>
  </si>
  <si>
    <t>-2080487619</t>
  </si>
  <si>
    <t>17,235*6,1 'Přepočtené koeficientem množství</t>
  </si>
  <si>
    <t>2011652223</t>
  </si>
  <si>
    <t>943067609</t>
  </si>
  <si>
    <t>-843308313</t>
  </si>
  <si>
    <t>1,18*33</t>
  </si>
  <si>
    <t>1,18*10</t>
  </si>
  <si>
    <t>1,9*1</t>
  </si>
  <si>
    <t>0,7*1</t>
  </si>
  <si>
    <t>2,7*1</t>
  </si>
  <si>
    <t>2,3*1</t>
  </si>
  <si>
    <t>-1008237025</t>
  </si>
  <si>
    <t>-679024335</t>
  </si>
  <si>
    <t>(1,18+1,18+2,63+2,63)*33</t>
  </si>
  <si>
    <t>(1,18+1,18+1,8+1,8)*10</t>
  </si>
  <si>
    <t>(0,85+0,85+1+1)*1</t>
  </si>
  <si>
    <t>(1,28+1,28+3,65+3,65)*2</t>
  </si>
  <si>
    <t>(1,9+1,9+3,03+3,03)*1</t>
  </si>
  <si>
    <t>(0,7+0,7+1,95+1,95)*1</t>
  </si>
  <si>
    <t>(2,7+2,7+2,63+2,63)*1</t>
  </si>
  <si>
    <t>(2,3+2,3+2,63+2,63)*1</t>
  </si>
  <si>
    <t>2057296940</t>
  </si>
  <si>
    <t>1,28*3,65*0,5*2</t>
  </si>
  <si>
    <t>-18994655</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</si>
  <si>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bez křídla, 	křídlo standard, _x000D_
	křídlo standard, sklopné_x000D_
Poutec:	2 * sloupek/příčka bE82 MD 96mm_x000D_
Rozšíření: 	podkl.prof.30 mm_x000D_
Výplň: 	3 * 4 Float /16/ 4 Low E 1.0, Arg., Ug 1.00, Rw=30 dB_x000D_
Výplň tl.:	3 * 24.0 mm_x000D_
Kování: 	Pole + název otvírky:	_x000D_
	1	pevně v rámu_x000D_
	2	otevíravé sklopné levé_x000D_
	3	sklopné klika nahoře_x000D_
Kotvení:	na vruty - H+D+L+P_x000D_
Odvodnění:	dopředu_x000D_
Hmotnost kg:	105_x000D_
 _x000D_
Poznámka k pozici: 3.NP/01_x000D_
_x000D_
Klička TYP 01 uzamykatelná, bílá RAL9016_x000D_
Snížení kliky na výšku 520mm 1-kř._x000D_
_x000D_
</t>
  </si>
  <si>
    <t>266425185</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</si>
  <si>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Výplň: 	2 * 4 Float /16/ 4 Low E 1.0, Arg., Ug 1.00, Rw=30 dB_x000D_
Výplň tl.:	2 * 24.0 mm_x000D_
Kování: 	Pole + název otvírky:	_x000D_
	1	otevíravé sklopné levé_x000D_
	2	sklopné klika nahoře_x000D_
Kotvení:	na vruty - H+D+L+P_x000D_
Odvodnění:	dopředu_x000D_
Hmotnost kg:	76_x000D_
 _x000D_
Poznámka k pozici: 3.NP/02_x000D_
_x000D_
Klička TYP 01 uzamykatelná, bílá RAL9016_x000D_
_x000D_
_x000D_
</t>
  </si>
  <si>
    <t>1898137582</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</si>
  <si>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Rozšíření: podkl.prof.30 mm_x000D_
Výplň: 	4 Float /16/ 4 Low E 1.0, Arg., Ug 1.00, Rw=30 dB_x000D_
Výplň tl.:	24.0 mm_x000D_
Kování: 	Pole + název otvírky:	_x000D_
	1	otevíravé sklopné levé_x000D_
Kotvení:	na vruty - H+D+L+P_x000D_
Odvodnění:	dopředu_x000D_
Hmotnost kg:	33_x000D_
 _x000D_
Poznámka k pozici: 3.NP/05_x000D_
Klička TYP 01 uzamykatelná, bílá RAL9016_x000D_
_x000D_
_x000D_
</t>
  </si>
  <si>
    <t>2059125881</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</si>
  <si>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Příčka:	2 * nalep.příčka 45x9mm + duplex_x000D_
Výplň: 	2 * 4 Float /16/ 4 Low E 1.0, Arg., Ug 1.00, Rw=30 dB_x000D_
Výplň tl.:	2 * 24.0 mm_x000D_
Kování: 	Pole + název otvírky:	_x000D_
	1	sklopné klika nahoře_x000D_
	2	otevíravé sklopné levé_x000D_
Kotvení:	na vruty - H+D+L+P_x000D_
Odvodnění:	dopředu_x000D_
Hmotnost kg:	44_x000D_
 _x000D_
Poznámka k pozici: 3.NP/06_x000D_
Klička TYP 01 uzamykatelná, bílá RAL9016_x000D_
_x000D_
_x000D_
</t>
  </si>
  <si>
    <t>1964469777</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</si>
  <si>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vchodový standard_x000D_
Křídlo:	bez křídla, _x000D_
	2 * křídlo vedlejší vch.dveře_x000D_
Spojka: 	spoj 6mm s výzt., nos uvnitř_x000D_
Rozšíření:	podklad pod práh 30x73mm bílý_x000D_
Příčka:	2 * příčka 96mm do křídla_x000D_
Výplň:	3 * 4 Float /16/ 4 Low E 1.0, Arg., Ug 1.00, Rw=30 dB, _x000D_
	2 * Perizol bílý (Bruegmann)_x000D_
Výplň tl.:	5 * 24.0 mm_x000D_
Kování 	Pole + název otvírky:	_x000D_
	1	pevně v rámu_x000D_
	2	vedl.dveře levé hla. dov.otv._x000D_
	3	vedl.dveře pravé štulp dov.ot._x000D_
Kotvení:	na vruty - H+D+L+P_x000D_
Odvodnění:	dopředu_x000D_
Hmotnost kg:	154_x000D_
_x000D_
 _x000D_
Poznámka k pozici: 3.NP/07_x000D_
Klika / klika pro vedlejší VD TYP 03, bílá 79-85_x000D_
FAB vložka VD 45/60 5 kl._x000D_
Zavírač bílý s ramínkem a aretací_x000D_
_x000D_
_x000D_
_x000D_
</t>
  </si>
  <si>
    <t>-1331064381</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</si>
  <si>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4*křídlo standard, _x000D_
Spojka: 	spoj 6mm s výzt., nos uvnitř_x000D_
Rozšíření: podkl.prof.30 mm_x000D_
Výplň: 	4 * 4 Float /16/ 4 Low E 1.0, Arg., Ug 1.00, Rw=30 dB_x000D_
Výplň tl.:	4 * 24.0 mm_x000D_
Kování: 	Pole + název otvírky:	_x000D_
	1	otevíravé levé štulp_x000D_
	2	otevíravé sklopné pravé hlavní_x000D_
	3	otevíravé levé štulp_x000D_
	4	otevíravé sklopné pravé hlavní_x000D_
Kotvení:	na vruty - H+D+L+P_x000D_
Odvodnění:	dopředu_x000D_
Hmotnost kg:	199_x000D_
 _x000D_
Poznámka k pozici: 3.NP/08_x000D_
Klička TYP 01 uzamykatelná, bílá RAL9016_x000D_
_x000D_
_x000D_
</t>
  </si>
  <si>
    <t>766- P 09</t>
  </si>
  <si>
    <t xml:space="preserve">P 09 - Okno plastové - 700/1950 mm - součinitel prostupu tepla celého prvku  Uw ≤ 0,78 W/(m2K) </t>
  </si>
  <si>
    <t>-1004573213</t>
  </si>
  <si>
    <t>P 09 - Okno plastové - 700/1950 mm - součinitel prostupu tepla celého prvku  Uw ≤ 0,78 W/(m</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</si>
  <si>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křídlo standard, _x000D_
                křídlo standard, sklopné_x000D_
Poutec: 	sloupek/příčka bE82 MD 96mm_x000D_
Rozšíření: podkl.prof.30 mm_x000D_
Výplň: 	2 * 4 Float /16/ 4 Low E 1.0, Arg., Ug 1.00, Rw=30 dB_x000D_
Výplň tl.:	2 * 24.0 mm_x000D_
Kování: 	Pole + název otvírky:	_x000D_
	1	sklopné klika nahoře_x000D_
	2	otevíravé sklopné levé_x000D_
Kotvení:	na vruty - H+D+L+P_x000D_
Odvodnění:	dopředu_x000D_
Hmotnost kg:	52_x000D_
 _x000D_
Poznámka k pozici: 3.NP/09_x000D_
- je překročena minimální délka zasklívací lišty u horního křídla. Budou tak napojeny pod úhlem 90° (na tupo)_x000D_
Klička TYP 01 uzamykatelná, bílá RAL9016_x000D_
_x000D_
_x000D_
</t>
  </si>
  <si>
    <t>766- P 16</t>
  </si>
  <si>
    <t xml:space="preserve">P 16 - Okno plastové/sestava - 2700/2630 mm - součinitel prostupu tepla celého prvku  Uw ≤ 0,78 W/(m2K) </t>
  </si>
  <si>
    <t>-2109811942</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</si>
  <si>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4*křídlo standard, _x000D_
Sloupek: 	2 * sloupek/příčka bE82 MD 96mm_x000D_
Spojka: 	spoj 6mm s výzt., nos uvnitř_x000D_
Rozšíření: podkl.prof.30 mm_x000D_
Výplň: 	4 * 4 Float /16/ 4 Low E 1.0, Arg., Ug 1.00, Rw=30 dB_x000D_
Výplň tl.:	4 * 24.0 mm_x000D_
Kování: 	Pole + název otvírky:	_x000D_
	1	otevíravé levé _x000D_
	2	otevíravé pravé _x000D_
	3	otevíravé levé_x000D_
	4	otevíravé pravé_x000D_
Kotvení:	na vruty - H+D+L+P_x000D_
Odvodnění:	dopředu_x000D_
Hmotnost kg:	241_x000D_
 _x000D_
Poznámka k pozici: 3.NP/16_x000D_
2kř okna se středovým sloupkem_x000D_
Klička TYP 01 uzamykatelná, bílá RAL9016_x000D_
_x000D_
_x000D_
</t>
  </si>
  <si>
    <t>766- P 17</t>
  </si>
  <si>
    <t xml:space="preserve">P 17 - Okno plastové/sestava - 2300/2630 mm - součinitel prostupu tepla celého prvku  Uw ≤ 0,78 W/(m2K) </t>
  </si>
  <si>
    <t>619430212</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</si>
  <si>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4*křídlo standard, _x000D_
Spojka: 	spoj 6mm s výzt., nos uvnitř_x000D_
Rozšíření: podkl.prof.30 mm_x000D_
Výplň: 	4 * 4 Float /16/ 4 Low E 1.0, Arg., Ug 1.00, Rw=30 dB_x000D_
Výplň tl.:	4 * 24.0 mm_x000D_
Kování: 	Pole + název otvírky:	_x000D_
	1	otevíravé levé štulp_x000D_
	2	otevíravé pravé hlavní_x000D_
	3	otevíravé levé štulp_x000D_
	4	otevíravé pravé hlavní_x000D_
Kotvení:	na vruty - H+D+L+P_x000D_
Odvodnění:	dopředu_x000D_
Hmotnost kg:	241_x000D_
 _x000D_
Poznámka k pozici: 3.NP/17_x000D_
Klička TYP 01 uzamykatelná, bílá RAL9016_x000D_
_x000D_
_x000D_
</t>
  </si>
  <si>
    <t>-307744824</t>
  </si>
  <si>
    <t>-228854297</t>
  </si>
  <si>
    <t>456847172</t>
  </si>
  <si>
    <t>2136221183</t>
  </si>
  <si>
    <t>1896742985</t>
  </si>
  <si>
    <t>(1,18+1,18+2,63+2,63)*0,5*33</t>
  </si>
  <si>
    <t>(1,18+1,18+1,8+1,8)*0,5*10</t>
  </si>
  <si>
    <t>(0,85+0,85+1+1)*0,5*1</t>
  </si>
  <si>
    <t>(1,28+1,28+3,65+3,65)*0,5*2</t>
  </si>
  <si>
    <t>(1,9+1,9+3,03+3,03)*0,5*1</t>
  </si>
  <si>
    <t>(0,7+0,7+1,95+1,95)*0,5*1</t>
  </si>
  <si>
    <t>(2,7+2,7+2,63+2,63)*0,5*1</t>
  </si>
  <si>
    <t>(2,3+2,3+2,63+2,63)*0,5*1</t>
  </si>
  <si>
    <t>-794270516</t>
  </si>
  <si>
    <t>310667231</t>
  </si>
  <si>
    <t>OST-3NP</t>
  </si>
  <si>
    <t>3NP - Souhrn prvků</t>
  </si>
  <si>
    <t>1945555500</t>
  </si>
  <si>
    <t>005 - Výměna výplní vnějších otvorů - 4NP</t>
  </si>
  <si>
    <t>-80379161</t>
  </si>
  <si>
    <t>Půdorys 4 NP - v.č. 6</t>
  </si>
  <si>
    <t>P11 -   7 ks</t>
  </si>
  <si>
    <t>(1,9+1,9+1,2+1,2)*0,3*7</t>
  </si>
  <si>
    <t>-875552165</t>
  </si>
  <si>
    <t>-419538197</t>
  </si>
  <si>
    <t>(1,9+1,9+1,2+1,2)*0,15*7</t>
  </si>
  <si>
    <t>929883913</t>
  </si>
  <si>
    <t>(1,9+1,9+1,2+1,2)*7</t>
  </si>
  <si>
    <t>-1687661091</t>
  </si>
  <si>
    <t>43,4*1,05 'Přepočtené koeficientem množství</t>
  </si>
  <si>
    <t>668963223</t>
  </si>
  <si>
    <t>1,9*0,5*7</t>
  </si>
  <si>
    <t>1686406982</t>
  </si>
  <si>
    <t>2*1,5*7</t>
  </si>
  <si>
    <t>1573234357</t>
  </si>
  <si>
    <t>-245689477</t>
  </si>
  <si>
    <t>1,9*1,2*7</t>
  </si>
  <si>
    <t>-150078773</t>
  </si>
  <si>
    <t>1796752432</t>
  </si>
  <si>
    <t>1772512412</t>
  </si>
  <si>
    <t>-2019025524</t>
  </si>
  <si>
    <t>-1840950651</t>
  </si>
  <si>
    <t>1,887*6,1 'Přepočtené koeficientem množství</t>
  </si>
  <si>
    <t>-2134631356</t>
  </si>
  <si>
    <t>-94444935</t>
  </si>
  <si>
    <t>1538906082</t>
  </si>
  <si>
    <t>1,9*7</t>
  </si>
  <si>
    <t>1036187606</t>
  </si>
  <si>
    <t>1773791897</t>
  </si>
  <si>
    <t>-1321268870</t>
  </si>
  <si>
    <t>766- P 11</t>
  </si>
  <si>
    <t xml:space="preserve">P 11 - Okno plastové - 1900/1200 mm - součinitel prostupu tepla celého prvku  Uw ≤ 0,78 W/(m2K) </t>
  </si>
  <si>
    <t>1693109948</t>
  </si>
  <si>
    <t xml:space="preserve">Poznámka k položce:_x000D_
Členění dle legendy truhlářských výrobků._x000D_
_x000D_
Specifikace:_x000D_
Tech. parametry oken:_x000D_
Součinitel prostupu tepla pro celé okno 	 Uw ≤ 0,78 W/(m2K) _x000D_
třída zvukové izolace dle ČSN EN 10140-2	TZI 2 Rw 30-34 dB _x000D_
vodotěsnost dle ČSN EN 12208	třída 9A_x000D_
průvzdušnost dle ČSN EN 12207	třída 4_x000D_
odolnost proti zatížení větrem dle ČSN EN 12210	třída C5_x000D_
_x000D_
Rámy plastové:_x000D_
Min. 5ti komorové rámy s min. stavební hloubkou 80 mm, profil tř. A bílý, ocelová pozinkovaná uzavřená výztuha, dvoustupňové těsnění._x000D_
Uf ≤ 0,90 W/(m2K) 	(součinitel prostupu tepla profilů)_x000D_
Barva  RAL 9016_x000D_
_x000D_
Kování:_x000D_
Systémové – součást dodávky_x000D_
Celoobvodové kování se zvedačem křídla, s poiistkou proti otevření při sklopení, mikroventilace, _x000D_
Kliky a olivy max ve výšce 1800 mm nad podlahou, ovládání výše umístěných křídel z podlahy._x000D_
_x000D_
Barva:	bílá_x000D_
Rám:	rám standard_x000D_
Křídlo:	2*křídlo standard, _x000D_
	Poutec:	sloupek/příčka bE82 MD 96mm_x000D_
Rozšíření: podkl.prof.30 mm_x000D_
Výplň: 	2 * 4 Float /16/ 4 Low E 1.0, Arg., Ug 1.00, Rw=30 dB_x000D_
Výplň tl.:	2 * 24.0 mm_x000D_
Kování: 	Pole + název otvírky:	_x000D_
	1	otevíravé sklopné levé_x000D_
	2	otevíravé sklopné pravé_x000D_
Kotvení:	na vruty - H+D+L+P_x000D_
Odvodnění:	dopředu_x000D_
Hmotnost kg:	82_x000D_
 _x000D_
Poznámka k pozici: 4.NP/11_x000D_
_x000D_
Klička TYP 01 uzamykatelná, bílá RAL9016_x000D_
_x000D_
_x000D_
</t>
  </si>
  <si>
    <t>1591132866</t>
  </si>
  <si>
    <t>966626519</t>
  </si>
  <si>
    <t>2122190481</t>
  </si>
  <si>
    <t>1310500882</t>
  </si>
  <si>
    <t>-1927879324</t>
  </si>
  <si>
    <t>(1,9+1,9+1,2+1,2)*0,5*7</t>
  </si>
  <si>
    <t>-1523726279</t>
  </si>
  <si>
    <t>-414103755</t>
  </si>
  <si>
    <t>OST-4NP</t>
  </si>
  <si>
    <t>4NP - Souhrn prvků</t>
  </si>
  <si>
    <t>-397115840</t>
  </si>
  <si>
    <t>006 - Vedlejší rozpočtové náklady</t>
  </si>
  <si>
    <t xml:space="preserve">    9 - Ostatní konstrukce a práce, bourání</t>
  </si>
  <si>
    <t>960 -  Kompletační činnost</t>
  </si>
  <si>
    <t>OST - Ostatní náklady</t>
  </si>
  <si>
    <t>0 - Vedlejší rozpočtové náklady</t>
  </si>
  <si>
    <t>619991001</t>
  </si>
  <si>
    <t>Zakrytí podlah fólií přilepenou lepící páskou</t>
  </si>
  <si>
    <t>1347235312</t>
  </si>
  <si>
    <t>Zakrytí vnitřních ploch před znečištěním  včetně pozdějšího odkrytí podlah fólií přilepenou lepící páskou</t>
  </si>
  <si>
    <t>619991011</t>
  </si>
  <si>
    <t>Obalení konstrukcí a prvků fólií přilepenou lepící páskou</t>
  </si>
  <si>
    <t>-2008490045</t>
  </si>
  <si>
    <t>Zakrytí vnitřních ploch před znečištěním  včetně pozdějšího odkrytí konstrukcí a prvků obalením fólií a přelepením páskou</t>
  </si>
  <si>
    <t>495+16,5</t>
  </si>
  <si>
    <t>Ostatní konstrukce a práce, bourání</t>
  </si>
  <si>
    <t>952905241</t>
  </si>
  <si>
    <t>Dokončující úklid po zatopení budov bytové nebo občanské výstavby</t>
  </si>
  <si>
    <t>-2092659684</t>
  </si>
  <si>
    <t>Čištění objektů po zatopení nebo záplavách dokončující úklid po zaplavení budov bytové nebo občanské výstavby</t>
  </si>
  <si>
    <t>784191001</t>
  </si>
  <si>
    <t>Čištění vnitřních ploch oken nebo balkonových dveří jednoduchých po provedení malířských prací</t>
  </si>
  <si>
    <t>-2044087371</t>
  </si>
  <si>
    <t>Čištění vnitřních ploch hrubý úklid po provedení malířských prací omytím oken nebo balkonových dveří jednoduchých</t>
  </si>
  <si>
    <t>784191007</t>
  </si>
  <si>
    <t>Čištění vnitřních ploch podlah po provedení malířských prací</t>
  </si>
  <si>
    <t>704748693</t>
  </si>
  <si>
    <t>Čištění vnitřních ploch hrubý úklid po provedení malířských prací omytím podlah</t>
  </si>
  <si>
    <t>960</t>
  </si>
  <si>
    <t xml:space="preserve"> Kompletační činnost</t>
  </si>
  <si>
    <t>045203001</t>
  </si>
  <si>
    <t>Kompletační a koordinační činnost na řízení subdodavatelů</t>
  </si>
  <si>
    <t>1024</t>
  </si>
  <si>
    <t>1432943343</t>
  </si>
  <si>
    <t>Poznámka k položce:_x000D_
Náklad zhotovitele na řízení a koordinaci subdodavatelů</t>
  </si>
  <si>
    <t>Ostatní náklady</t>
  </si>
  <si>
    <t>013254001</t>
  </si>
  <si>
    <t>Dokumentace skutečného provedení stavby</t>
  </si>
  <si>
    <t>1797443534</t>
  </si>
  <si>
    <t>Poznámka k položce:_x000D_
Dokumentace skutečného provedení v rozsahu dle platné vyhlášky na dokumentaci staveb v počtu dle SOD a VOP</t>
  </si>
  <si>
    <t>D+M vnitřní žaluzie celostínící - barva bílá - ovládání řetízkem</t>
  </si>
  <si>
    <t>-1726871143</t>
  </si>
  <si>
    <t>Poznámka k položce:_x000D_
Přesné zadání bude dořešeno v rámci stavby.</t>
  </si>
  <si>
    <t>Celková plocha</t>
  </si>
  <si>
    <t>440</t>
  </si>
  <si>
    <t>OST-1</t>
  </si>
  <si>
    <t>D+M sítě proti hmyzu na otevíravé křídlo okenního prvku.</t>
  </si>
  <si>
    <t>-588062706</t>
  </si>
  <si>
    <t>180</t>
  </si>
  <si>
    <t>030001001</t>
  </si>
  <si>
    <t>Náklady na zřízení zařízení staveniště v souladu s ZOV</t>
  </si>
  <si>
    <t>1543904706</t>
  </si>
  <si>
    <t>Poznámka k položce:_x000D_
Oplocení staveniště v míře nutné pro potřeby stavby a zajišťující BOZP pracovníků stavby tak i třetích osob._x000D_
Zázemí pracovníků - šatna - 1 * stavební buňka_x000D_
Skladové prostory - 1* skladová stavební buňka_x000D_
Mobilní WC - včetně servisního režimu 1* týdně.</t>
  </si>
  <si>
    <t>030001002</t>
  </si>
  <si>
    <t>Náklady na provoz a údržbu zařízení staveniště</t>
  </si>
  <si>
    <t>-1441631504</t>
  </si>
  <si>
    <t>039001003</t>
  </si>
  <si>
    <t>Zrušení zařízení staveniště</t>
  </si>
  <si>
    <t>1883764917</t>
  </si>
  <si>
    <t>RI OKNA a.s., Úkolky 1055, 69681 Bzenec</t>
  </si>
  <si>
    <t>60724862</t>
  </si>
  <si>
    <t>CZ60724862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</si>
</sst>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5" x14ac:knownFonts="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amily val="1"/>
      <charset val="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i/>
      <sz val="7"/>
      <color rgb="FF969696"/>
      <name val="Arial CE"/>
    </font>
    <font>
      <u/>
      <sz val="11"/>
      <color theme="10"/>
      <name val="Calibri"/>
      <family val="2"/>
      <charset val="238"/>
      <scheme val="minor"/>
    </font>
    <font>
      <sz val="8"/>
      <name val="Arial CE"/>
      <family val="2"/>
    </font>
    <font>
      <sz val="8"/>
      <color rgb="FFFF0000"/>
      <name val="Arial CE"/>
      <family val="2"/>
    </font>
    <font>
      <b/>
      <sz val="10"/>
      <color rgb="FFFF0000"/>
      <name val="Arial CE"/>
      <charset val="238"/>
    </font>
    <font>
      <sz val="8"/>
      <name val="Arial CE"/>
    </font>
    <font>
      <b/>
      <sz val="11"/>
      <color rgb="FFFF0000"/>
      <name val="Arial CE"/>
      <charset val="238"/>
    </font>
  </fonts>
  <fills count="8">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3">
    <xf numFmtId="0" fontId="0" fillId="0" borderId="0"/>
    <xf numFmtId="0" fontId="39" fillId="0" borderId="0" applyNumberFormat="0" applyFill="0" applyBorder="0" applyAlignment="0" applyProtection="0"/>
    <xf numFmtId="9" fontId="40" fillId="0" borderId="0" applyFont="0" applyFill="0" applyBorder="0" applyAlignment="0" applyProtection="0"/>
  </cellStyleXfs>
  <cellXfs count="364">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0" fontId="0" fillId="0" borderId="3" xfId="0" applyFont="1" applyBorder="1" applyAlignment="1">
      <alignment vertical="center"/>
    </xf>
    <xf numFmtId="0" fontId="1" fillId="0" borderId="3" xfId="0" applyFont="1" applyBorder="1" applyAlignment="1" applyProtection="1">
      <alignment vertical="center"/>
    </xf>
    <xf numFmtId="0" fontId="1" fillId="0" borderId="0" xfId="0" applyFont="1" applyAlignment="1" applyProtection="1">
      <alignment vertical="center"/>
    </xf>
    <xf numFmtId="0" fontId="1" fillId="0" borderId="3" xfId="0" applyFont="1" applyBorder="1" applyAlignment="1">
      <alignmen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0" fillId="0" borderId="3" xfId="0" applyBorder="1" applyAlignment="1" applyProtection="1">
      <alignment vertical="center"/>
    </xf>
    <xf numFmtId="0" fontId="0" fillId="0" borderId="0" xfId="0" applyAlignment="1" applyProtection="1">
      <alignment vertical="center"/>
    </xf>
    <xf numFmtId="0" fontId="19"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3"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0" fillId="4" borderId="7" xfId="0" applyFont="1" applyFill="1" applyBorder="1" applyAlignment="1" applyProtection="1">
      <alignment vertical="center"/>
    </xf>
    <xf numFmtId="0" fontId="22" fillId="4" borderId="0" xfId="0" applyFont="1" applyFill="1" applyAlignment="1" applyProtection="1">
      <alignment horizontal="center" vertical="center"/>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0" fillId="0" borderId="14"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5"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4" fontId="29" fillId="0" borderId="19" xfId="0" applyNumberFormat="1" applyFont="1" applyBorder="1" applyAlignment="1" applyProtection="1">
      <alignment vertical="center"/>
    </xf>
    <xf numFmtId="4" fontId="29" fillId="0" borderId="20" xfId="0" applyNumberFormat="1" applyFont="1" applyBorder="1" applyAlignment="1" applyProtection="1">
      <alignment vertical="center"/>
    </xf>
    <xf numFmtId="166"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0" fontId="0" fillId="0" borderId="0" xfId="0" applyProtection="1">
      <protection locked="0"/>
    </xf>
    <xf numFmtId="0" fontId="0" fillId="0" borderId="1" xfId="0" applyBorder="1"/>
    <xf numFmtId="0" fontId="0" fillId="0" borderId="2" xfId="0" applyBorder="1"/>
    <xf numFmtId="0" fontId="0" fillId="0" borderId="2" xfId="0" applyBorder="1" applyProtection="1">
      <protection locked="0"/>
    </xf>
    <xf numFmtId="0" fontId="13"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lignment vertical="center"/>
    </xf>
    <xf numFmtId="0" fontId="0" fillId="0" borderId="12" xfId="0" applyFont="1" applyBorder="1" applyAlignment="1" applyProtection="1">
      <alignment vertical="center"/>
      <protection locked="0"/>
    </xf>
    <xf numFmtId="0" fontId="17"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9" fillId="0" borderId="4" xfId="0" applyFont="1" applyBorder="1" applyAlignment="1">
      <alignment horizontal="left" vertical="center"/>
    </xf>
    <xf numFmtId="0" fontId="0" fillId="0" borderId="4" xfId="0"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4" xfId="0" applyFont="1" applyBorder="1" applyAlignment="1" applyProtection="1">
      <alignment vertical="center"/>
      <protection locked="0"/>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2" fillId="4" borderId="16" xfId="0" applyFont="1" applyFill="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7" xfId="0" applyFont="1" applyFill="1" applyBorder="1" applyAlignment="1" applyProtection="1">
      <alignment horizontal="center" vertical="center" wrapText="1"/>
      <protection locked="0"/>
    </xf>
    <xf numFmtId="0" fontId="22" fillId="4" borderId="18" xfId="0" applyFont="1" applyFill="1" applyBorder="1" applyAlignment="1" applyProtection="1">
      <alignment horizontal="center" vertical="center" wrapText="1"/>
    </xf>
    <xf numFmtId="0" fontId="22"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4" fillId="0" borderId="0" xfId="0" applyNumberFormat="1" applyFont="1" applyAlignment="1" applyProtection="1"/>
    <xf numFmtId="0" fontId="0" fillId="0" borderId="12" xfId="0" applyBorder="1" applyAlignment="1" applyProtection="1">
      <alignment vertical="center"/>
    </xf>
    <xf numFmtId="166" fontId="32" fillId="0" borderId="12" xfId="0" applyNumberFormat="1" applyFont="1" applyBorder="1" applyAlignment="1" applyProtection="1"/>
    <xf numFmtId="166" fontId="32" fillId="0" borderId="13" xfId="0" applyNumberFormat="1" applyFont="1" applyBorder="1" applyAlignment="1" applyProtection="1"/>
    <xf numFmtId="4" fontId="33"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2" xfId="0" applyFont="1" applyBorder="1" applyAlignment="1" applyProtection="1">
      <alignment horizontal="center" vertical="center"/>
    </xf>
    <xf numFmtId="49" fontId="22" fillId="0" borderId="22" xfId="0" applyNumberFormat="1" applyFont="1" applyBorder="1" applyAlignment="1" applyProtection="1">
      <alignment horizontal="left" vertical="center" wrapText="1"/>
    </xf>
    <xf numFmtId="0" fontId="22" fillId="0" borderId="22" xfId="0" applyFont="1" applyBorder="1" applyAlignment="1" applyProtection="1">
      <alignment horizontal="left" vertical="center" wrapText="1"/>
    </xf>
    <xf numFmtId="0" fontId="22" fillId="0" borderId="22" xfId="0" applyFont="1" applyBorder="1" applyAlignment="1" applyProtection="1">
      <alignment horizontal="center" vertical="center" wrapText="1"/>
    </xf>
    <xf numFmtId="167" fontId="22" fillId="0" borderId="22" xfId="0" applyNumberFormat="1" applyFont="1" applyBorder="1" applyAlignment="1" applyProtection="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3" fillId="2" borderId="14"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5"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6" fillId="0" borderId="22" xfId="0" applyFont="1" applyBorder="1" applyAlignment="1" applyProtection="1">
      <alignment horizontal="center" vertical="center"/>
    </xf>
    <xf numFmtId="49" fontId="36" fillId="0" borderId="22" xfId="0" applyNumberFormat="1" applyFont="1" applyBorder="1" applyAlignment="1" applyProtection="1">
      <alignment horizontal="left" vertical="center" wrapText="1"/>
    </xf>
    <xf numFmtId="0" fontId="36" fillId="0" borderId="22" xfId="0" applyFont="1" applyBorder="1" applyAlignment="1" applyProtection="1">
      <alignment horizontal="left" vertical="center" wrapText="1"/>
    </xf>
    <xf numFmtId="0" fontId="36" fillId="0" borderId="22" xfId="0" applyFont="1" applyBorder="1" applyAlignment="1" applyProtection="1">
      <alignment horizontal="center" vertical="center" wrapText="1"/>
    </xf>
    <xf numFmtId="167" fontId="36" fillId="0" borderId="22" xfId="0" applyNumberFormat="1" applyFont="1" applyBorder="1" applyAlignment="1" applyProtection="1">
      <alignment vertical="center"/>
    </xf>
    <xf numFmtId="4" fontId="36" fillId="2" borderId="22" xfId="0" applyNumberFormat="1" applyFont="1" applyFill="1" applyBorder="1" applyAlignment="1" applyProtection="1">
      <alignment vertical="center"/>
      <protection locked="0"/>
    </xf>
    <xf numFmtId="4" fontId="36" fillId="0" borderId="22" xfId="0" applyNumberFormat="1" applyFont="1" applyBorder="1" applyAlignment="1" applyProtection="1">
      <alignment vertical="center"/>
    </xf>
    <xf numFmtId="0" fontId="37" fillId="0" borderId="22" xfId="0" applyFont="1" applyBorder="1" applyAlignment="1" applyProtection="1">
      <alignment vertical="center"/>
    </xf>
    <xf numFmtId="0" fontId="37" fillId="0" borderId="3" xfId="0" applyFont="1" applyBorder="1" applyAlignment="1">
      <alignment vertical="center"/>
    </xf>
    <xf numFmtId="0" fontId="36" fillId="2" borderId="14" xfId="0" applyFont="1" applyFill="1" applyBorder="1" applyAlignment="1" applyProtection="1">
      <alignment horizontal="left" vertical="center"/>
      <protection locked="0"/>
    </xf>
    <xf numFmtId="0" fontId="36" fillId="0" borderId="0" xfId="0" applyFont="1" applyBorder="1" applyAlignment="1" applyProtection="1">
      <alignment horizontal="center" vertical="center"/>
    </xf>
    <xf numFmtId="0" fontId="38" fillId="0" borderId="0" xfId="0" applyFont="1" applyAlignment="1" applyProtection="1">
      <alignment vertical="center" wrapText="1"/>
    </xf>
    <xf numFmtId="0" fontId="38" fillId="0" borderId="0" xfId="0" applyFont="1" applyAlignment="1" applyProtection="1">
      <alignment vertical="top" wrapText="1"/>
    </xf>
    <xf numFmtId="0" fontId="11" fillId="0" borderId="19"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14" fontId="2" fillId="2" borderId="0" xfId="0" applyNumberFormat="1" applyFont="1" applyFill="1" applyAlignment="1" applyProtection="1">
      <alignment horizontal="left" vertical="center"/>
      <protection locked="0"/>
    </xf>
    <xf numFmtId="4" fontId="0" fillId="0" borderId="0" xfId="0" applyNumberFormat="1" applyAlignment="1">
      <alignment vertical="center"/>
    </xf>
    <xf numFmtId="167" fontId="10" fillId="0" borderId="0" xfId="0" applyNumberFormat="1" applyFont="1" applyAlignment="1">
      <alignment vertical="center"/>
    </xf>
    <xf numFmtId="167" fontId="11" fillId="0" borderId="0" xfId="0" applyNumberFormat="1" applyFont="1" applyAlignment="1">
      <alignment vertical="center"/>
    </xf>
    <xf numFmtId="167" fontId="0" fillId="0" borderId="0" xfId="0" applyNumberFormat="1" applyAlignment="1">
      <alignment vertical="center"/>
    </xf>
    <xf numFmtId="0" fontId="42" fillId="0" borderId="0" xfId="0" applyFont="1" applyAlignment="1">
      <alignment horizontal="center" vertical="center"/>
    </xf>
    <xf numFmtId="0" fontId="43" fillId="5" borderId="0" xfId="0" applyFont="1" applyFill="1"/>
    <xf numFmtId="0" fontId="43" fillId="5" borderId="0" xfId="0" applyFont="1" applyFill="1" applyAlignment="1">
      <alignment vertical="center"/>
    </xf>
    <xf numFmtId="0" fontId="43" fillId="5" borderId="0" xfId="0" applyFont="1" applyFill="1" applyAlignment="1">
      <alignment vertical="center" wrapText="1"/>
    </xf>
    <xf numFmtId="0" fontId="25" fillId="5" borderId="0" xfId="0" applyFont="1" applyFill="1" applyAlignment="1">
      <alignment vertical="center"/>
    </xf>
    <xf numFmtId="0" fontId="2" fillId="5" borderId="0" xfId="0" applyFont="1" applyFill="1" applyAlignment="1">
      <alignment vertical="center"/>
    </xf>
    <xf numFmtId="0" fontId="43" fillId="5" borderId="0" xfId="0" applyFont="1" applyFill="1" applyAlignment="1">
      <alignment horizontal="center" vertical="center" wrapText="1"/>
    </xf>
    <xf numFmtId="0" fontId="43" fillId="5" borderId="0" xfId="0" applyFont="1" applyFill="1" applyAlignment="1"/>
    <xf numFmtId="0" fontId="0" fillId="6" borderId="0" xfId="0" applyFill="1"/>
    <xf numFmtId="0" fontId="0" fillId="6" borderId="0" xfId="0" applyFill="1" applyAlignment="1">
      <alignment vertical="center"/>
    </xf>
    <xf numFmtId="0" fontId="0" fillId="6" borderId="0" xfId="0" applyFill="1" applyAlignment="1">
      <alignment vertical="center" wrapText="1"/>
    </xf>
    <xf numFmtId="0" fontId="6" fillId="6" borderId="0" xfId="0" applyFont="1" applyFill="1" applyAlignment="1">
      <alignment vertical="center"/>
    </xf>
    <xf numFmtId="0" fontId="7" fillId="6" borderId="0" xfId="0" applyFont="1" applyFill="1" applyAlignment="1">
      <alignment vertical="center"/>
    </xf>
    <xf numFmtId="0" fontId="0" fillId="6" borderId="0" xfId="0" applyFill="1" applyAlignment="1">
      <alignment horizontal="center" vertical="center" wrapText="1"/>
    </xf>
    <xf numFmtId="0" fontId="8" fillId="6" borderId="0" xfId="0" applyFont="1" applyFill="1" applyAlignment="1"/>
    <xf numFmtId="0" fontId="9" fillId="6" borderId="0" xfId="0" applyFont="1" applyFill="1" applyAlignment="1">
      <alignment vertical="center"/>
    </xf>
    <xf numFmtId="0" fontId="10" fillId="6" borderId="0" xfId="0" applyFont="1" applyFill="1" applyAlignment="1">
      <alignment vertical="center"/>
    </xf>
    <xf numFmtId="0" fontId="11" fillId="6" borderId="0" xfId="0" applyFont="1" applyFill="1" applyAlignment="1">
      <alignment vertical="center"/>
    </xf>
    <xf numFmtId="0" fontId="8" fillId="5" borderId="0" xfId="0" applyFont="1" applyFill="1" applyAlignment="1"/>
    <xf numFmtId="0" fontId="0" fillId="5" borderId="0" xfId="0" applyFill="1" applyAlignment="1">
      <alignment vertical="center"/>
    </xf>
    <xf numFmtId="0" fontId="9" fillId="5" borderId="0" xfId="0" applyFont="1" applyFill="1" applyAlignment="1">
      <alignment vertical="center"/>
    </xf>
    <xf numFmtId="0" fontId="0" fillId="7" borderId="0" xfId="0" applyFont="1" applyFill="1" applyAlignment="1">
      <alignment vertical="center"/>
    </xf>
    <xf numFmtId="0" fontId="0" fillId="0" borderId="0" xfId="0" applyFont="1" applyFill="1" applyAlignment="1">
      <alignment vertical="center"/>
    </xf>
    <xf numFmtId="0" fontId="41" fillId="0" borderId="0" xfId="0" applyFont="1" applyAlignment="1">
      <alignment vertical="center"/>
    </xf>
    <xf numFmtId="4" fontId="8" fillId="0" borderId="0" xfId="0" applyNumberFormat="1" applyFont="1" applyAlignment="1"/>
    <xf numFmtId="10" fontId="0" fillId="0" borderId="0" xfId="2" applyNumberFormat="1" applyFont="1" applyAlignment="1">
      <alignment vertical="center"/>
    </xf>
    <xf numFmtId="0" fontId="0" fillId="0" borderId="0" xfId="0" applyFill="1" applyAlignment="1">
      <alignment vertical="center"/>
    </xf>
    <xf numFmtId="0" fontId="0" fillId="5" borderId="0" xfId="0" applyFont="1" applyFill="1" applyAlignment="1">
      <alignment vertical="center"/>
    </xf>
    <xf numFmtId="0" fontId="44" fillId="0" borderId="0" xfId="0" applyFont="1" applyAlignment="1">
      <alignment vertical="center"/>
    </xf>
    <xf numFmtId="4" fontId="0" fillId="0" borderId="0" xfId="0" applyNumberFormat="1" applyFont="1" applyFill="1" applyAlignment="1">
      <alignment vertical="center"/>
    </xf>
    <xf numFmtId="0" fontId="0" fillId="0" borderId="0" xfId="0" applyFont="1" applyAlignment="1">
      <alignmen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21" fillId="0" borderId="14" xfId="0" applyFont="1" applyBorder="1" applyAlignment="1">
      <alignment horizontal="left" vertical="center"/>
    </xf>
    <xf numFmtId="0" fontId="21" fillId="0" borderId="0" xfId="0" applyFont="1" applyBorder="1" applyAlignment="1">
      <alignment horizontal="left" vertical="center"/>
    </xf>
    <xf numFmtId="0" fontId="21" fillId="0" borderId="14" xfId="0" applyFont="1" applyBorder="1" applyAlignment="1" applyProtection="1">
      <alignment horizontal="left" vertical="center"/>
    </xf>
    <xf numFmtId="0" fontId="21" fillId="0" borderId="0" xfId="0" applyFont="1" applyBorder="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7" fillId="0" borderId="0" xfId="0" applyFont="1" applyAlignment="1" applyProtection="1">
      <alignment horizontal="left" vertical="center" wrapText="1"/>
    </xf>
    <xf numFmtId="4" fontId="28" fillId="0" borderId="0" xfId="0" applyNumberFormat="1" applyFont="1" applyAlignment="1" applyProtection="1">
      <alignment vertical="center"/>
    </xf>
    <xf numFmtId="0" fontId="28" fillId="0" borderId="0" xfId="0" applyFont="1" applyAlignment="1" applyProtection="1">
      <alignment vertical="center"/>
    </xf>
    <xf numFmtId="0" fontId="22" fillId="4" borderId="6" xfId="0" applyFont="1" applyFill="1" applyBorder="1" applyAlignment="1" applyProtection="1">
      <alignment horizontal="center" vertical="center"/>
    </xf>
    <xf numFmtId="0" fontId="22" fillId="4" borderId="7" xfId="0" applyFont="1" applyFill="1" applyBorder="1" applyAlignment="1" applyProtection="1">
      <alignment horizontal="left" vertical="center"/>
    </xf>
    <xf numFmtId="0" fontId="22" fillId="4" borderId="7" xfId="0" applyFont="1" applyFill="1" applyBorder="1" applyAlignment="1" applyProtection="1">
      <alignment horizontal="right" vertical="center"/>
    </xf>
    <xf numFmtId="0" fontId="22" fillId="4" borderId="7" xfId="0" applyFont="1" applyFill="1" applyBorder="1" applyAlignment="1" applyProtection="1">
      <alignment horizontal="center"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4" fontId="18"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0" fontId="22" fillId="4" borderId="8" xfId="0" applyFont="1" applyFill="1" applyBorder="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4" fontId="17" fillId="0" borderId="5" xfId="0" applyNumberFormat="1" applyFont="1" applyBorder="1" applyAlignment="1" applyProtection="1">
      <alignment vertical="center"/>
    </xf>
    <xf numFmtId="0" fontId="0" fillId="0" borderId="5" xfId="0" applyFont="1" applyBorder="1" applyAlignment="1" applyProtection="1">
      <alignment vertical="center"/>
    </xf>
    <xf numFmtId="0" fontId="1" fillId="0" borderId="0" xfId="0" applyFont="1" applyAlignment="1" applyProtection="1">
      <alignment horizontal="right" vertical="center"/>
    </xf>
    <xf numFmtId="0" fontId="0" fillId="0" borderId="0" xfId="0"/>
    <xf numFmtId="4" fontId="4" fillId="3" borderId="7" xfId="0" applyNumberFormat="1" applyFont="1" applyFill="1" applyBorder="1" applyAlignment="1" applyProtection="1">
      <alignment vertical="center"/>
    </xf>
    <xf numFmtId="0" fontId="0" fillId="3" borderId="7" xfId="0" applyFont="1" applyFill="1" applyBorder="1" applyAlignment="1" applyProtection="1">
      <alignment vertical="center"/>
    </xf>
    <xf numFmtId="0" fontId="0" fillId="3" borderId="8" xfId="0" applyFont="1" applyFill="1" applyBorder="1" applyAlignment="1" applyProtection="1">
      <alignment vertical="center"/>
    </xf>
    <xf numFmtId="0" fontId="4" fillId="3" borderId="7" xfId="0" applyFont="1" applyFill="1" applyBorder="1" applyAlignment="1" applyProtection="1">
      <alignment horizontal="lef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43" fillId="0" borderId="0" xfId="0" applyFont="1" applyAlignment="1">
      <alignment vertical="center"/>
    </xf>
    <xf numFmtId="4" fontId="8" fillId="6" borderId="0" xfId="0" applyNumberFormat="1" applyFont="1" applyFill="1" applyAlignment="1"/>
    <xf numFmtId="4" fontId="0" fillId="6" borderId="0" xfId="0" applyNumberFormat="1" applyFill="1" applyAlignment="1">
      <alignment vertical="center"/>
    </xf>
  </cellXfs>
  <cellStyles count="3">
    <cellStyle name="Hypertextový odkaz" xfId="1" builtinId="8"/>
    <cellStyle name="Normální" xfId="0" builtinId="0" customBuiltin="1"/>
    <cellStyle name="Procenta" xfId="2" builtinId="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2"/>
  <sheetViews>
    <sheetView showGridLines="0" tabSelected="1" topLeftCell="A10" workbookViewId="0">
      <selection activeCell="AR65" sqref="AR65"/>
    </sheetView>
  </sheetViews>
  <sheetFormatPr defaultRowHeight="11.25" x14ac:dyDescent="0.2"/>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x14ac:dyDescent="0.2">
      <c r="A1" s="16" t="s">
        <v>0</v>
      </c>
      <c r="AZ1" s="16" t="s">
        <v>1</v>
      </c>
      <c r="BA1" s="16" t="s">
        <v>2</v>
      </c>
      <c r="BB1" s="16" t="s">
        <v>3</v>
      </c>
      <c r="BT1" s="16" t="s">
        <v>4</v>
      </c>
      <c r="BU1" s="16" t="s">
        <v>4</v>
      </c>
      <c r="BV1" s="16" t="s">
        <v>5</v>
      </c>
    </row>
    <row r="2" spans="1:74" s="1" customFormat="1" ht="36.950000000000003" customHeight="1" x14ac:dyDescent="0.2">
      <c r="AR2" s="337"/>
      <c r="AS2" s="337"/>
      <c r="AT2" s="337"/>
      <c r="AU2" s="337"/>
      <c r="AV2" s="337"/>
      <c r="AW2" s="337"/>
      <c r="AX2" s="337"/>
      <c r="AY2" s="337"/>
      <c r="AZ2" s="337"/>
      <c r="BA2" s="337"/>
      <c r="BB2" s="337"/>
      <c r="BC2" s="337"/>
      <c r="BD2" s="337"/>
      <c r="BE2" s="337"/>
      <c r="BS2" s="17" t="s">
        <v>6</v>
      </c>
      <c r="BT2" s="17" t="s">
        <v>7</v>
      </c>
    </row>
    <row r="3" spans="1:74" s="1" customFormat="1" ht="6.95" customHeight="1" x14ac:dyDescent="0.2">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s="1" customFormat="1" ht="24.95" customHeight="1" x14ac:dyDescent="0.2">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pans="1:74" s="1" customFormat="1" ht="12" customHeight="1" x14ac:dyDescent="0.2">
      <c r="B5" s="21"/>
      <c r="C5" s="22"/>
      <c r="D5" s="26" t="s">
        <v>13</v>
      </c>
      <c r="E5" s="22"/>
      <c r="F5" s="22"/>
      <c r="G5" s="22"/>
      <c r="H5" s="22"/>
      <c r="I5" s="22"/>
      <c r="J5" s="22"/>
      <c r="K5" s="345" t="s">
        <v>14</v>
      </c>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22"/>
      <c r="AQ5" s="22"/>
      <c r="AR5" s="20"/>
      <c r="BE5" s="342" t="s">
        <v>15</v>
      </c>
      <c r="BS5" s="17" t="s">
        <v>6</v>
      </c>
    </row>
    <row r="6" spans="1:74" s="1" customFormat="1" ht="36.950000000000003" customHeight="1" x14ac:dyDescent="0.2">
      <c r="B6" s="21"/>
      <c r="C6" s="22"/>
      <c r="D6" s="28" t="s">
        <v>16</v>
      </c>
      <c r="E6" s="22"/>
      <c r="F6" s="22"/>
      <c r="G6" s="22"/>
      <c r="H6" s="22"/>
      <c r="I6" s="22"/>
      <c r="J6" s="22"/>
      <c r="K6" s="347" t="s">
        <v>17</v>
      </c>
      <c r="L6" s="34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22"/>
      <c r="AQ6" s="22"/>
      <c r="AR6" s="20"/>
      <c r="BE6" s="343"/>
      <c r="BS6" s="17" t="s">
        <v>6</v>
      </c>
    </row>
    <row r="7" spans="1:74" s="1" customFormat="1" ht="12" customHeight="1" x14ac:dyDescent="0.2">
      <c r="B7" s="21"/>
      <c r="C7" s="22"/>
      <c r="D7" s="29" t="s">
        <v>18</v>
      </c>
      <c r="E7" s="22"/>
      <c r="F7" s="22"/>
      <c r="G7" s="22"/>
      <c r="H7" s="22"/>
      <c r="I7" s="22"/>
      <c r="J7" s="22"/>
      <c r="K7" s="27" t="s">
        <v>1</v>
      </c>
      <c r="L7" s="22"/>
      <c r="M7" s="22"/>
      <c r="N7" s="22"/>
      <c r="O7" s="22"/>
      <c r="P7" s="22"/>
      <c r="Q7" s="22"/>
      <c r="R7" s="22"/>
      <c r="S7" s="22"/>
      <c r="T7" s="22"/>
      <c r="U7" s="22"/>
      <c r="V7" s="22"/>
      <c r="W7" s="22"/>
      <c r="X7" s="22"/>
      <c r="Y7" s="22"/>
      <c r="Z7" s="22"/>
      <c r="AA7" s="22"/>
      <c r="AB7" s="22"/>
      <c r="AC7" s="22"/>
      <c r="AD7" s="22"/>
      <c r="AE7" s="22"/>
      <c r="AF7" s="22"/>
      <c r="AG7" s="22"/>
      <c r="AH7" s="22"/>
      <c r="AI7" s="22"/>
      <c r="AJ7" s="22"/>
      <c r="AK7" s="29" t="s">
        <v>19</v>
      </c>
      <c r="AL7" s="22"/>
      <c r="AM7" s="22"/>
      <c r="AN7" s="27" t="s">
        <v>1</v>
      </c>
      <c r="AO7" s="22"/>
      <c r="AP7" s="22"/>
      <c r="AQ7" s="22"/>
      <c r="AR7" s="20"/>
      <c r="BE7" s="343"/>
      <c r="BS7" s="17" t="s">
        <v>6</v>
      </c>
    </row>
    <row r="8" spans="1:74" s="1" customFormat="1" ht="12" customHeight="1" x14ac:dyDescent="0.2">
      <c r="B8" s="21"/>
      <c r="C8" s="22"/>
      <c r="D8" s="29" t="s">
        <v>20</v>
      </c>
      <c r="E8" s="22"/>
      <c r="F8" s="22"/>
      <c r="G8" s="22"/>
      <c r="H8" s="22"/>
      <c r="I8" s="22"/>
      <c r="J8" s="22"/>
      <c r="K8" s="27" t="s">
        <v>21</v>
      </c>
      <c r="L8" s="22"/>
      <c r="M8" s="22"/>
      <c r="N8" s="22"/>
      <c r="O8" s="22"/>
      <c r="P8" s="22"/>
      <c r="Q8" s="22"/>
      <c r="R8" s="22"/>
      <c r="S8" s="22"/>
      <c r="T8" s="22"/>
      <c r="U8" s="22"/>
      <c r="V8" s="22"/>
      <c r="W8" s="22"/>
      <c r="X8" s="22"/>
      <c r="Y8" s="22"/>
      <c r="Z8" s="22"/>
      <c r="AA8" s="22"/>
      <c r="AB8" s="22"/>
      <c r="AC8" s="22"/>
      <c r="AD8" s="22"/>
      <c r="AE8" s="22"/>
      <c r="AF8" s="22"/>
      <c r="AG8" s="22"/>
      <c r="AH8" s="22"/>
      <c r="AI8" s="22"/>
      <c r="AJ8" s="22"/>
      <c r="AK8" s="29" t="s">
        <v>22</v>
      </c>
      <c r="AL8" s="22"/>
      <c r="AM8" s="22"/>
      <c r="AN8" s="274">
        <v>44487</v>
      </c>
      <c r="AO8" s="22"/>
      <c r="AP8" s="22"/>
      <c r="AQ8" s="22"/>
      <c r="AR8" s="20"/>
      <c r="BE8" s="343"/>
      <c r="BS8" s="17" t="s">
        <v>6</v>
      </c>
    </row>
    <row r="9" spans="1:74" s="1" customFormat="1" ht="14.45" customHeight="1" x14ac:dyDescent="0.2">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43"/>
      <c r="BS9" s="17" t="s">
        <v>6</v>
      </c>
    </row>
    <row r="10" spans="1:74" s="1" customFormat="1" ht="12" customHeight="1" x14ac:dyDescent="0.2">
      <c r="B10" s="21"/>
      <c r="C10" s="22"/>
      <c r="D10" s="29" t="s">
        <v>23</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9" t="s">
        <v>24</v>
      </c>
      <c r="AL10" s="22"/>
      <c r="AM10" s="22"/>
      <c r="AN10" s="27" t="s">
        <v>25</v>
      </c>
      <c r="AO10" s="22"/>
      <c r="AP10" s="22"/>
      <c r="AQ10" s="22"/>
      <c r="AR10" s="20"/>
      <c r="BE10" s="343"/>
      <c r="BS10" s="17" t="s">
        <v>6</v>
      </c>
    </row>
    <row r="11" spans="1:74" s="1" customFormat="1" ht="18.399999999999999" customHeight="1" x14ac:dyDescent="0.2">
      <c r="B11" s="21"/>
      <c r="C11" s="22"/>
      <c r="D11" s="22"/>
      <c r="E11" s="27" t="s">
        <v>26</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9" t="s">
        <v>27</v>
      </c>
      <c r="AL11" s="22"/>
      <c r="AM11" s="22"/>
      <c r="AN11" s="27" t="s">
        <v>1</v>
      </c>
      <c r="AO11" s="22"/>
      <c r="AP11" s="22"/>
      <c r="AQ11" s="22"/>
      <c r="AR11" s="20"/>
      <c r="BE11" s="343"/>
      <c r="BS11" s="17" t="s">
        <v>6</v>
      </c>
    </row>
    <row r="12" spans="1:74" s="1" customFormat="1" ht="6.95" customHeight="1" x14ac:dyDescent="0.2">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43"/>
      <c r="BS12" s="17" t="s">
        <v>6</v>
      </c>
    </row>
    <row r="13" spans="1:74" s="1" customFormat="1" ht="12" customHeight="1" x14ac:dyDescent="0.2">
      <c r="B13" s="21"/>
      <c r="C13" s="22"/>
      <c r="D13" s="29" t="s">
        <v>28</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9" t="s">
        <v>24</v>
      </c>
      <c r="AL13" s="22"/>
      <c r="AM13" s="22"/>
      <c r="AN13" s="31" t="s">
        <v>883</v>
      </c>
      <c r="AO13" s="22"/>
      <c r="AP13" s="22"/>
      <c r="AQ13" s="22"/>
      <c r="AR13" s="20"/>
      <c r="BE13" s="343"/>
      <c r="BS13" s="17" t="s">
        <v>6</v>
      </c>
    </row>
    <row r="14" spans="1:74" ht="12.75" x14ac:dyDescent="0.2">
      <c r="B14" s="21"/>
      <c r="C14" s="22"/>
      <c r="D14" s="22"/>
      <c r="E14" s="348" t="s">
        <v>882</v>
      </c>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29" t="s">
        <v>27</v>
      </c>
      <c r="AL14" s="22"/>
      <c r="AM14" s="22"/>
      <c r="AN14" s="31" t="s">
        <v>884</v>
      </c>
      <c r="AO14" s="22"/>
      <c r="AP14" s="22"/>
      <c r="AQ14" s="22"/>
      <c r="AR14" s="20"/>
      <c r="BE14" s="343"/>
      <c r="BS14" s="17" t="s">
        <v>6</v>
      </c>
    </row>
    <row r="15" spans="1:74" s="1" customFormat="1" ht="6.95" customHeight="1" x14ac:dyDescent="0.2">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43"/>
      <c r="BS15" s="17" t="s">
        <v>4</v>
      </c>
    </row>
    <row r="16" spans="1:74" s="1" customFormat="1" ht="12" customHeight="1" x14ac:dyDescent="0.2">
      <c r="B16" s="21"/>
      <c r="C16" s="22"/>
      <c r="D16" s="29" t="s">
        <v>29</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9" t="s">
        <v>24</v>
      </c>
      <c r="AL16" s="22"/>
      <c r="AM16" s="22"/>
      <c r="AN16" s="27" t="s">
        <v>30</v>
      </c>
      <c r="AO16" s="22"/>
      <c r="AP16" s="22"/>
      <c r="AQ16" s="22"/>
      <c r="AR16" s="20"/>
      <c r="BE16" s="343"/>
      <c r="BS16" s="17" t="s">
        <v>4</v>
      </c>
    </row>
    <row r="17" spans="1:71" s="1" customFormat="1" ht="18.399999999999999" customHeight="1" x14ac:dyDescent="0.2">
      <c r="B17" s="21"/>
      <c r="C17" s="22"/>
      <c r="D17" s="22"/>
      <c r="E17" s="27" t="s">
        <v>31</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9" t="s">
        <v>27</v>
      </c>
      <c r="AL17" s="22"/>
      <c r="AM17" s="22"/>
      <c r="AN17" s="27" t="s">
        <v>1</v>
      </c>
      <c r="AO17" s="22"/>
      <c r="AP17" s="22"/>
      <c r="AQ17" s="22"/>
      <c r="AR17" s="20"/>
      <c r="BE17" s="343"/>
      <c r="BS17" s="17" t="s">
        <v>32</v>
      </c>
    </row>
    <row r="18" spans="1:71" s="1" customFormat="1" ht="6.95" customHeight="1" x14ac:dyDescent="0.2">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43"/>
      <c r="BS18" s="17" t="s">
        <v>6</v>
      </c>
    </row>
    <row r="19" spans="1:71" s="1" customFormat="1" ht="12" customHeight="1" x14ac:dyDescent="0.2">
      <c r="B19" s="21"/>
      <c r="C19" s="22"/>
      <c r="D19" s="29" t="s">
        <v>33</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9" t="s">
        <v>24</v>
      </c>
      <c r="AL19" s="22"/>
      <c r="AM19" s="22"/>
      <c r="AN19" s="27" t="s">
        <v>30</v>
      </c>
      <c r="AO19" s="22"/>
      <c r="AP19" s="22"/>
      <c r="AQ19" s="22"/>
      <c r="AR19" s="20"/>
      <c r="BE19" s="343"/>
      <c r="BS19" s="17" t="s">
        <v>6</v>
      </c>
    </row>
    <row r="20" spans="1:71" s="1" customFormat="1" ht="18.399999999999999" customHeight="1" x14ac:dyDescent="0.2">
      <c r="B20" s="21"/>
      <c r="C20" s="22"/>
      <c r="D20" s="22"/>
      <c r="E20" s="27" t="s">
        <v>31</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9" t="s">
        <v>27</v>
      </c>
      <c r="AL20" s="22"/>
      <c r="AM20" s="22"/>
      <c r="AN20" s="27" t="s">
        <v>34</v>
      </c>
      <c r="AO20" s="22"/>
      <c r="AP20" s="22"/>
      <c r="AQ20" s="22"/>
      <c r="AR20" s="20"/>
      <c r="BE20" s="343"/>
      <c r="BS20" s="17" t="s">
        <v>32</v>
      </c>
    </row>
    <row r="21" spans="1:71" s="1" customFormat="1" ht="6.95" customHeight="1" x14ac:dyDescent="0.2">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43"/>
    </row>
    <row r="22" spans="1:71" s="1" customFormat="1" ht="12" customHeight="1" x14ac:dyDescent="0.2">
      <c r="B22" s="21"/>
      <c r="C22" s="22"/>
      <c r="D22" s="29" t="s">
        <v>35</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43"/>
    </row>
    <row r="23" spans="1:71" s="1" customFormat="1" ht="16.5" customHeight="1" x14ac:dyDescent="0.2">
      <c r="B23" s="21"/>
      <c r="C23" s="22"/>
      <c r="D23" s="22"/>
      <c r="E23" s="350" t="s">
        <v>1</v>
      </c>
      <c r="F23" s="350"/>
      <c r="G23" s="350"/>
      <c r="H23" s="350"/>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0"/>
      <c r="AN23" s="350"/>
      <c r="AO23" s="22"/>
      <c r="AP23" s="22"/>
      <c r="AQ23" s="22"/>
      <c r="AR23" s="20"/>
      <c r="BE23" s="343"/>
    </row>
    <row r="24" spans="1:71" s="1" customFormat="1" ht="6.95" customHeight="1" x14ac:dyDescent="0.2">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43"/>
    </row>
    <row r="25" spans="1:71" s="1" customFormat="1" ht="6.95" customHeight="1" x14ac:dyDescent="0.2">
      <c r="B25" s="21"/>
      <c r="C25" s="22"/>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22"/>
      <c r="AQ25" s="22"/>
      <c r="AR25" s="20"/>
      <c r="BE25" s="343"/>
    </row>
    <row r="26" spans="1:71" s="2" customFormat="1" ht="25.9" customHeight="1" x14ac:dyDescent="0.2">
      <c r="A26" s="34"/>
      <c r="B26" s="35"/>
      <c r="C26" s="36"/>
      <c r="D26" s="37" t="s">
        <v>36</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34">
        <f>ROUND(AG94,2)</f>
        <v>6495024.4699999997</v>
      </c>
      <c r="AL26" s="335"/>
      <c r="AM26" s="335"/>
      <c r="AN26" s="335"/>
      <c r="AO26" s="335"/>
      <c r="AP26" s="36"/>
      <c r="AQ26" s="36"/>
      <c r="AR26" s="39"/>
      <c r="BE26" s="343"/>
    </row>
    <row r="27" spans="1:71" s="2" customFormat="1" ht="6.95" customHeight="1" x14ac:dyDescent="0.2">
      <c r="A27" s="34"/>
      <c r="B27" s="35"/>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9"/>
      <c r="BE27" s="343"/>
    </row>
    <row r="28" spans="1:71" s="2" customFormat="1" ht="12.75" x14ac:dyDescent="0.2">
      <c r="A28" s="34"/>
      <c r="B28" s="35"/>
      <c r="C28" s="36"/>
      <c r="D28" s="36"/>
      <c r="E28" s="36"/>
      <c r="F28" s="36"/>
      <c r="G28" s="36"/>
      <c r="H28" s="36"/>
      <c r="I28" s="36"/>
      <c r="J28" s="36"/>
      <c r="K28" s="36"/>
      <c r="L28" s="336" t="s">
        <v>37</v>
      </c>
      <c r="M28" s="336"/>
      <c r="N28" s="336"/>
      <c r="O28" s="336"/>
      <c r="P28" s="336"/>
      <c r="Q28" s="36"/>
      <c r="R28" s="36"/>
      <c r="S28" s="36"/>
      <c r="T28" s="36"/>
      <c r="U28" s="36"/>
      <c r="V28" s="36"/>
      <c r="W28" s="336" t="s">
        <v>38</v>
      </c>
      <c r="X28" s="336"/>
      <c r="Y28" s="336"/>
      <c r="Z28" s="336"/>
      <c r="AA28" s="336"/>
      <c r="AB28" s="336"/>
      <c r="AC28" s="336"/>
      <c r="AD28" s="336"/>
      <c r="AE28" s="336"/>
      <c r="AF28" s="36"/>
      <c r="AG28" s="36"/>
      <c r="AH28" s="36"/>
      <c r="AI28" s="36"/>
      <c r="AJ28" s="36"/>
      <c r="AK28" s="336" t="s">
        <v>39</v>
      </c>
      <c r="AL28" s="336"/>
      <c r="AM28" s="336"/>
      <c r="AN28" s="336"/>
      <c r="AO28" s="336"/>
      <c r="AP28" s="36"/>
      <c r="AQ28" s="36"/>
      <c r="AR28" s="39"/>
      <c r="BE28" s="343"/>
    </row>
    <row r="29" spans="1:71" s="3" customFormat="1" ht="14.45" customHeight="1" x14ac:dyDescent="0.2">
      <c r="B29" s="40"/>
      <c r="C29" s="41"/>
      <c r="D29" s="29" t="s">
        <v>40</v>
      </c>
      <c r="E29" s="41"/>
      <c r="F29" s="29" t="s">
        <v>41</v>
      </c>
      <c r="G29" s="41"/>
      <c r="H29" s="41"/>
      <c r="I29" s="41"/>
      <c r="J29" s="41"/>
      <c r="K29" s="41"/>
      <c r="L29" s="329">
        <v>0.21</v>
      </c>
      <c r="M29" s="328"/>
      <c r="N29" s="328"/>
      <c r="O29" s="328"/>
      <c r="P29" s="328"/>
      <c r="Q29" s="41"/>
      <c r="R29" s="41"/>
      <c r="S29" s="41"/>
      <c r="T29" s="41"/>
      <c r="U29" s="41"/>
      <c r="V29" s="41"/>
      <c r="W29" s="327">
        <f>ROUND(AZ94, 2)</f>
        <v>6495024.4699999997</v>
      </c>
      <c r="X29" s="328"/>
      <c r="Y29" s="328"/>
      <c r="Z29" s="328"/>
      <c r="AA29" s="328"/>
      <c r="AB29" s="328"/>
      <c r="AC29" s="328"/>
      <c r="AD29" s="328"/>
      <c r="AE29" s="328"/>
      <c r="AF29" s="41"/>
      <c r="AG29" s="41"/>
      <c r="AH29" s="41"/>
      <c r="AI29" s="41"/>
      <c r="AJ29" s="41"/>
      <c r="AK29" s="327">
        <f>ROUND(AV94, 2)</f>
        <v>1363955.14</v>
      </c>
      <c r="AL29" s="328"/>
      <c r="AM29" s="328"/>
      <c r="AN29" s="328"/>
      <c r="AO29" s="328"/>
      <c r="AP29" s="41"/>
      <c r="AQ29" s="41"/>
      <c r="AR29" s="42"/>
      <c r="BE29" s="344"/>
    </row>
    <row r="30" spans="1:71" s="3" customFormat="1" ht="14.45" customHeight="1" x14ac:dyDescent="0.2">
      <c r="B30" s="40"/>
      <c r="C30" s="41"/>
      <c r="D30" s="41"/>
      <c r="E30" s="41"/>
      <c r="F30" s="29" t="s">
        <v>42</v>
      </c>
      <c r="G30" s="41"/>
      <c r="H30" s="41"/>
      <c r="I30" s="41"/>
      <c r="J30" s="41"/>
      <c r="K30" s="41"/>
      <c r="L30" s="329">
        <v>0.15</v>
      </c>
      <c r="M30" s="328"/>
      <c r="N30" s="328"/>
      <c r="O30" s="328"/>
      <c r="P30" s="328"/>
      <c r="Q30" s="41"/>
      <c r="R30" s="41"/>
      <c r="S30" s="41"/>
      <c r="T30" s="41"/>
      <c r="U30" s="41"/>
      <c r="V30" s="41"/>
      <c r="W30" s="327">
        <f>ROUND(BA94, 2)</f>
        <v>0</v>
      </c>
      <c r="X30" s="328"/>
      <c r="Y30" s="328"/>
      <c r="Z30" s="328"/>
      <c r="AA30" s="328"/>
      <c r="AB30" s="328"/>
      <c r="AC30" s="328"/>
      <c r="AD30" s="328"/>
      <c r="AE30" s="328"/>
      <c r="AF30" s="41"/>
      <c r="AG30" s="41"/>
      <c r="AH30" s="41"/>
      <c r="AI30" s="41"/>
      <c r="AJ30" s="41"/>
      <c r="AK30" s="327">
        <f>ROUND(AW94, 2)</f>
        <v>0</v>
      </c>
      <c r="AL30" s="328"/>
      <c r="AM30" s="328"/>
      <c r="AN30" s="328"/>
      <c r="AO30" s="328"/>
      <c r="AP30" s="41"/>
      <c r="AQ30" s="41"/>
      <c r="AR30" s="42"/>
      <c r="BE30" s="344"/>
    </row>
    <row r="31" spans="1:71" s="3" customFormat="1" ht="14.45" hidden="1" customHeight="1" x14ac:dyDescent="0.2">
      <c r="B31" s="40"/>
      <c r="C31" s="41"/>
      <c r="D31" s="41"/>
      <c r="E31" s="41"/>
      <c r="F31" s="29" t="s">
        <v>43</v>
      </c>
      <c r="G31" s="41"/>
      <c r="H31" s="41"/>
      <c r="I31" s="41"/>
      <c r="J31" s="41"/>
      <c r="K31" s="41"/>
      <c r="L31" s="329">
        <v>0.21</v>
      </c>
      <c r="M31" s="328"/>
      <c r="N31" s="328"/>
      <c r="O31" s="328"/>
      <c r="P31" s="328"/>
      <c r="Q31" s="41"/>
      <c r="R31" s="41"/>
      <c r="S31" s="41"/>
      <c r="T31" s="41"/>
      <c r="U31" s="41"/>
      <c r="V31" s="41"/>
      <c r="W31" s="327">
        <f>ROUND(BB94, 2)</f>
        <v>0</v>
      </c>
      <c r="X31" s="328"/>
      <c r="Y31" s="328"/>
      <c r="Z31" s="328"/>
      <c r="AA31" s="328"/>
      <c r="AB31" s="328"/>
      <c r="AC31" s="328"/>
      <c r="AD31" s="328"/>
      <c r="AE31" s="328"/>
      <c r="AF31" s="41"/>
      <c r="AG31" s="41"/>
      <c r="AH31" s="41"/>
      <c r="AI31" s="41"/>
      <c r="AJ31" s="41"/>
      <c r="AK31" s="327">
        <v>0</v>
      </c>
      <c r="AL31" s="328"/>
      <c r="AM31" s="328"/>
      <c r="AN31" s="328"/>
      <c r="AO31" s="328"/>
      <c r="AP31" s="41"/>
      <c r="AQ31" s="41"/>
      <c r="AR31" s="42"/>
      <c r="BE31" s="344"/>
    </row>
    <row r="32" spans="1:71" s="3" customFormat="1" ht="14.45" hidden="1" customHeight="1" x14ac:dyDescent="0.2">
      <c r="B32" s="40"/>
      <c r="C32" s="41"/>
      <c r="D32" s="41"/>
      <c r="E32" s="41"/>
      <c r="F32" s="29" t="s">
        <v>44</v>
      </c>
      <c r="G32" s="41"/>
      <c r="H32" s="41"/>
      <c r="I32" s="41"/>
      <c r="J32" s="41"/>
      <c r="K32" s="41"/>
      <c r="L32" s="329">
        <v>0.15</v>
      </c>
      <c r="M32" s="328"/>
      <c r="N32" s="328"/>
      <c r="O32" s="328"/>
      <c r="P32" s="328"/>
      <c r="Q32" s="41"/>
      <c r="R32" s="41"/>
      <c r="S32" s="41"/>
      <c r="T32" s="41"/>
      <c r="U32" s="41"/>
      <c r="V32" s="41"/>
      <c r="W32" s="327">
        <f>ROUND(BC94, 2)</f>
        <v>0</v>
      </c>
      <c r="X32" s="328"/>
      <c r="Y32" s="328"/>
      <c r="Z32" s="328"/>
      <c r="AA32" s="328"/>
      <c r="AB32" s="328"/>
      <c r="AC32" s="328"/>
      <c r="AD32" s="328"/>
      <c r="AE32" s="328"/>
      <c r="AF32" s="41"/>
      <c r="AG32" s="41"/>
      <c r="AH32" s="41"/>
      <c r="AI32" s="41"/>
      <c r="AJ32" s="41"/>
      <c r="AK32" s="327">
        <v>0</v>
      </c>
      <c r="AL32" s="328"/>
      <c r="AM32" s="328"/>
      <c r="AN32" s="328"/>
      <c r="AO32" s="328"/>
      <c r="AP32" s="41"/>
      <c r="AQ32" s="41"/>
      <c r="AR32" s="42"/>
      <c r="BE32" s="344"/>
    </row>
    <row r="33" spans="1:57" s="3" customFormat="1" ht="14.45" hidden="1" customHeight="1" x14ac:dyDescent="0.2">
      <c r="B33" s="40"/>
      <c r="C33" s="41"/>
      <c r="D33" s="41"/>
      <c r="E33" s="41"/>
      <c r="F33" s="29" t="s">
        <v>45</v>
      </c>
      <c r="G33" s="41"/>
      <c r="H33" s="41"/>
      <c r="I33" s="41"/>
      <c r="J33" s="41"/>
      <c r="K33" s="41"/>
      <c r="L33" s="329">
        <v>0</v>
      </c>
      <c r="M33" s="328"/>
      <c r="N33" s="328"/>
      <c r="O33" s="328"/>
      <c r="P33" s="328"/>
      <c r="Q33" s="41"/>
      <c r="R33" s="41"/>
      <c r="S33" s="41"/>
      <c r="T33" s="41"/>
      <c r="U33" s="41"/>
      <c r="V33" s="41"/>
      <c r="W33" s="327">
        <f>ROUND(BD94, 2)</f>
        <v>0</v>
      </c>
      <c r="X33" s="328"/>
      <c r="Y33" s="328"/>
      <c r="Z33" s="328"/>
      <c r="AA33" s="328"/>
      <c r="AB33" s="328"/>
      <c r="AC33" s="328"/>
      <c r="AD33" s="328"/>
      <c r="AE33" s="328"/>
      <c r="AF33" s="41"/>
      <c r="AG33" s="41"/>
      <c r="AH33" s="41"/>
      <c r="AI33" s="41"/>
      <c r="AJ33" s="41"/>
      <c r="AK33" s="327">
        <v>0</v>
      </c>
      <c r="AL33" s="328"/>
      <c r="AM33" s="328"/>
      <c r="AN33" s="328"/>
      <c r="AO33" s="328"/>
      <c r="AP33" s="41"/>
      <c r="AQ33" s="41"/>
      <c r="AR33" s="42"/>
      <c r="BE33" s="344"/>
    </row>
    <row r="34" spans="1:57" s="2" customFormat="1" ht="6.95" customHeight="1" x14ac:dyDescent="0.2">
      <c r="A34" s="34"/>
      <c r="B34" s="35"/>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9"/>
      <c r="BE34" s="343"/>
    </row>
    <row r="35" spans="1:57" s="2" customFormat="1" ht="25.9" customHeight="1" x14ac:dyDescent="0.2">
      <c r="A35" s="34"/>
      <c r="B35" s="35"/>
      <c r="C35" s="43"/>
      <c r="D35" s="44" t="s">
        <v>46</v>
      </c>
      <c r="E35" s="45"/>
      <c r="F35" s="45"/>
      <c r="G35" s="45"/>
      <c r="H35" s="45"/>
      <c r="I35" s="45"/>
      <c r="J35" s="45"/>
      <c r="K35" s="45"/>
      <c r="L35" s="45"/>
      <c r="M35" s="45"/>
      <c r="N35" s="45"/>
      <c r="O35" s="45"/>
      <c r="P35" s="45"/>
      <c r="Q35" s="45"/>
      <c r="R35" s="45"/>
      <c r="S35" s="45"/>
      <c r="T35" s="46" t="s">
        <v>47</v>
      </c>
      <c r="U35" s="45"/>
      <c r="V35" s="45"/>
      <c r="W35" s="45"/>
      <c r="X35" s="341" t="s">
        <v>48</v>
      </c>
      <c r="Y35" s="339"/>
      <c r="Z35" s="339"/>
      <c r="AA35" s="339"/>
      <c r="AB35" s="339"/>
      <c r="AC35" s="45"/>
      <c r="AD35" s="45"/>
      <c r="AE35" s="45"/>
      <c r="AF35" s="45"/>
      <c r="AG35" s="45"/>
      <c r="AH35" s="45"/>
      <c r="AI35" s="45"/>
      <c r="AJ35" s="45"/>
      <c r="AK35" s="338">
        <f>SUM(AK26:AK33)</f>
        <v>7858979.6099999994</v>
      </c>
      <c r="AL35" s="339"/>
      <c r="AM35" s="339"/>
      <c r="AN35" s="339"/>
      <c r="AO35" s="340"/>
      <c r="AP35" s="43"/>
      <c r="AQ35" s="43"/>
      <c r="AR35" s="39"/>
      <c r="BE35" s="34"/>
    </row>
    <row r="36" spans="1:57" s="2" customFormat="1" ht="6.95" customHeight="1" x14ac:dyDescent="0.2">
      <c r="A36" s="34"/>
      <c r="B36" s="35"/>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9"/>
      <c r="BE36" s="34"/>
    </row>
    <row r="37" spans="1:57" s="2" customFormat="1" ht="14.45" customHeight="1" x14ac:dyDescent="0.2">
      <c r="A37" s="34"/>
      <c r="B37" s="35"/>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9"/>
      <c r="BE37" s="34"/>
    </row>
    <row r="38" spans="1:57" s="1" customFormat="1" ht="14.45" customHeight="1" x14ac:dyDescent="0.2">
      <c r="B38" s="2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0"/>
    </row>
    <row r="39" spans="1:57" s="1" customFormat="1" ht="14.45" customHeight="1" x14ac:dyDescent="0.2">
      <c r="B39" s="2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0"/>
    </row>
    <row r="40" spans="1:57" s="1" customFormat="1" ht="14.45" customHeight="1" x14ac:dyDescent="0.2">
      <c r="B40" s="2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0"/>
    </row>
    <row r="41" spans="1:57" s="1" customFormat="1" ht="14.45" customHeight="1" x14ac:dyDescent="0.2">
      <c r="B41" s="2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0"/>
    </row>
    <row r="42" spans="1:57" s="1" customFormat="1" ht="14.45" customHeight="1" x14ac:dyDescent="0.2">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0"/>
    </row>
    <row r="43" spans="1:57" s="1" customFormat="1" ht="14.45" customHeight="1" x14ac:dyDescent="0.2">
      <c r="B43" s="2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0"/>
    </row>
    <row r="44" spans="1:57" s="1" customFormat="1" ht="14.45" customHeight="1" x14ac:dyDescent="0.2">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0"/>
    </row>
    <row r="45" spans="1:57" s="1" customFormat="1" ht="14.45" customHeight="1" x14ac:dyDescent="0.2">
      <c r="B45" s="2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0"/>
    </row>
    <row r="46" spans="1:57" s="1" customFormat="1" ht="14.45" customHeight="1" x14ac:dyDescent="0.2">
      <c r="B46" s="2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0"/>
    </row>
    <row r="47" spans="1:57" s="1" customFormat="1" ht="14.45" customHeight="1" x14ac:dyDescent="0.2">
      <c r="B47" s="2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0"/>
    </row>
    <row r="48" spans="1:57" s="1" customFormat="1" ht="14.45" customHeight="1" x14ac:dyDescent="0.2">
      <c r="B48" s="2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0"/>
    </row>
    <row r="49" spans="1:57" s="2" customFormat="1" ht="14.45" customHeight="1" x14ac:dyDescent="0.2">
      <c r="B49" s="47"/>
      <c r="C49" s="48"/>
      <c r="D49" s="49" t="s">
        <v>49</v>
      </c>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49" t="s">
        <v>50</v>
      </c>
      <c r="AI49" s="50"/>
      <c r="AJ49" s="50"/>
      <c r="AK49" s="50"/>
      <c r="AL49" s="50"/>
      <c r="AM49" s="50"/>
      <c r="AN49" s="50"/>
      <c r="AO49" s="50"/>
      <c r="AP49" s="48"/>
      <c r="AQ49" s="48"/>
      <c r="AR49" s="51"/>
    </row>
    <row r="50" spans="1:57" x14ac:dyDescent="0.2">
      <c r="B50" s="2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0"/>
    </row>
    <row r="51" spans="1:57" x14ac:dyDescent="0.2">
      <c r="B51" s="2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0"/>
    </row>
    <row r="52" spans="1:57" x14ac:dyDescent="0.2">
      <c r="B52" s="2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0"/>
    </row>
    <row r="53" spans="1:57" x14ac:dyDescent="0.2">
      <c r="B53" s="2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0"/>
    </row>
    <row r="54" spans="1:57" x14ac:dyDescent="0.2">
      <c r="B54" s="2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0"/>
    </row>
    <row r="55" spans="1:57" x14ac:dyDescent="0.2">
      <c r="B55" s="2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0"/>
    </row>
    <row r="56" spans="1:57" x14ac:dyDescent="0.2">
      <c r="B56" s="2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0"/>
    </row>
    <row r="57" spans="1:57" x14ac:dyDescent="0.2">
      <c r="B57" s="2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0"/>
    </row>
    <row r="58" spans="1:57" x14ac:dyDescent="0.2">
      <c r="B58" s="2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0"/>
    </row>
    <row r="59" spans="1:57" x14ac:dyDescent="0.2">
      <c r="B59" s="2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0"/>
    </row>
    <row r="60" spans="1:57" s="2" customFormat="1" ht="12.75" x14ac:dyDescent="0.2">
      <c r="A60" s="34"/>
      <c r="B60" s="35"/>
      <c r="C60" s="36"/>
      <c r="D60" s="52" t="s">
        <v>51</v>
      </c>
      <c r="E60" s="38"/>
      <c r="F60" s="38"/>
      <c r="G60" s="38"/>
      <c r="H60" s="38"/>
      <c r="I60" s="38"/>
      <c r="J60" s="38"/>
      <c r="K60" s="38"/>
      <c r="L60" s="38"/>
      <c r="M60" s="38"/>
      <c r="N60" s="38"/>
      <c r="O60" s="38"/>
      <c r="P60" s="38"/>
      <c r="Q60" s="38"/>
      <c r="R60" s="38"/>
      <c r="S60" s="38"/>
      <c r="T60" s="38"/>
      <c r="U60" s="38"/>
      <c r="V60" s="52" t="s">
        <v>52</v>
      </c>
      <c r="W60" s="38"/>
      <c r="X60" s="38"/>
      <c r="Y60" s="38"/>
      <c r="Z60" s="38"/>
      <c r="AA60" s="38"/>
      <c r="AB60" s="38"/>
      <c r="AC60" s="38"/>
      <c r="AD60" s="38"/>
      <c r="AE60" s="38"/>
      <c r="AF60" s="38"/>
      <c r="AG60" s="38"/>
      <c r="AH60" s="52" t="s">
        <v>51</v>
      </c>
      <c r="AI60" s="38"/>
      <c r="AJ60" s="38"/>
      <c r="AK60" s="38"/>
      <c r="AL60" s="38"/>
      <c r="AM60" s="52" t="s">
        <v>52</v>
      </c>
      <c r="AN60" s="38"/>
      <c r="AO60" s="38"/>
      <c r="AP60" s="36"/>
      <c r="AQ60" s="36"/>
      <c r="AR60" s="39"/>
      <c r="BE60" s="34"/>
    </row>
    <row r="61" spans="1:57" x14ac:dyDescent="0.2">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0"/>
    </row>
    <row r="62" spans="1:57" x14ac:dyDescent="0.2">
      <c r="B62" s="2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0"/>
    </row>
    <row r="63" spans="1:57" x14ac:dyDescent="0.2">
      <c r="B63" s="2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0"/>
    </row>
    <row r="64" spans="1:57" s="2" customFormat="1" ht="12.75" x14ac:dyDescent="0.2">
      <c r="A64" s="34"/>
      <c r="B64" s="35"/>
      <c r="C64" s="36"/>
      <c r="D64" s="49" t="s">
        <v>53</v>
      </c>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49" t="s">
        <v>54</v>
      </c>
      <c r="AI64" s="53"/>
      <c r="AJ64" s="53"/>
      <c r="AK64" s="53"/>
      <c r="AL64" s="53"/>
      <c r="AM64" s="53"/>
      <c r="AN64" s="53"/>
      <c r="AO64" s="53"/>
      <c r="AP64" s="36"/>
      <c r="AQ64" s="36"/>
      <c r="AR64" s="39"/>
      <c r="BE64" s="34"/>
    </row>
    <row r="65" spans="1:57" x14ac:dyDescent="0.2">
      <c r="B65" s="2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0"/>
    </row>
    <row r="66" spans="1:57" x14ac:dyDescent="0.2">
      <c r="B66" s="2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0"/>
    </row>
    <row r="67" spans="1:57" x14ac:dyDescent="0.2">
      <c r="B67" s="2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0"/>
    </row>
    <row r="68" spans="1:57" x14ac:dyDescent="0.2">
      <c r="B68" s="2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0"/>
    </row>
    <row r="69" spans="1:57" x14ac:dyDescent="0.2">
      <c r="B69" s="2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0"/>
    </row>
    <row r="70" spans="1:57" x14ac:dyDescent="0.2">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0"/>
    </row>
    <row r="71" spans="1:57" x14ac:dyDescent="0.2">
      <c r="B71" s="2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0"/>
    </row>
    <row r="72" spans="1:57" x14ac:dyDescent="0.2">
      <c r="B72" s="2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0"/>
    </row>
    <row r="73" spans="1:57" x14ac:dyDescent="0.2">
      <c r="B73" s="2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0"/>
    </row>
    <row r="74" spans="1:57" x14ac:dyDescent="0.2">
      <c r="B74" s="2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0"/>
    </row>
    <row r="75" spans="1:57" s="2" customFormat="1" ht="12.75" x14ac:dyDescent="0.2">
      <c r="A75" s="34"/>
      <c r="B75" s="35"/>
      <c r="C75" s="36"/>
      <c r="D75" s="52" t="s">
        <v>51</v>
      </c>
      <c r="E75" s="38"/>
      <c r="F75" s="38"/>
      <c r="G75" s="38"/>
      <c r="H75" s="38"/>
      <c r="I75" s="38"/>
      <c r="J75" s="38"/>
      <c r="K75" s="38"/>
      <c r="L75" s="38"/>
      <c r="M75" s="38"/>
      <c r="N75" s="38"/>
      <c r="O75" s="38"/>
      <c r="P75" s="38"/>
      <c r="Q75" s="38"/>
      <c r="R75" s="38"/>
      <c r="S75" s="38"/>
      <c r="T75" s="38"/>
      <c r="U75" s="38"/>
      <c r="V75" s="52" t="s">
        <v>52</v>
      </c>
      <c r="W75" s="38"/>
      <c r="X75" s="38"/>
      <c r="Y75" s="38"/>
      <c r="Z75" s="38"/>
      <c r="AA75" s="38"/>
      <c r="AB75" s="38"/>
      <c r="AC75" s="38"/>
      <c r="AD75" s="38"/>
      <c r="AE75" s="38"/>
      <c r="AF75" s="38"/>
      <c r="AG75" s="38"/>
      <c r="AH75" s="52" t="s">
        <v>51</v>
      </c>
      <c r="AI75" s="38"/>
      <c r="AJ75" s="38"/>
      <c r="AK75" s="38"/>
      <c r="AL75" s="38"/>
      <c r="AM75" s="52" t="s">
        <v>52</v>
      </c>
      <c r="AN75" s="38"/>
      <c r="AO75" s="38"/>
      <c r="AP75" s="36"/>
      <c r="AQ75" s="36"/>
      <c r="AR75" s="39"/>
      <c r="BE75" s="34"/>
    </row>
    <row r="76" spans="1:57" s="2" customFormat="1" x14ac:dyDescent="0.2">
      <c r="A76" s="34"/>
      <c r="B76" s="35"/>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9"/>
      <c r="BE76" s="34"/>
    </row>
    <row r="77" spans="1:57" s="2" customFormat="1" ht="6.95" customHeight="1" x14ac:dyDescent="0.2">
      <c r="A77" s="34"/>
      <c r="B77" s="54"/>
      <c r="C77" s="55"/>
      <c r="D77" s="55"/>
      <c r="E77" s="55"/>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39"/>
      <c r="BE77" s="34"/>
    </row>
    <row r="81" spans="1:91" s="2" customFormat="1" ht="6.95" customHeight="1" x14ac:dyDescent="0.2">
      <c r="A81" s="34"/>
      <c r="B81" s="56"/>
      <c r="C81" s="57"/>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7"/>
      <c r="AL81" s="57"/>
      <c r="AM81" s="57"/>
      <c r="AN81" s="57"/>
      <c r="AO81" s="57"/>
      <c r="AP81" s="57"/>
      <c r="AQ81" s="57"/>
      <c r="AR81" s="39"/>
      <c r="BE81" s="34"/>
    </row>
    <row r="82" spans="1:91" s="2" customFormat="1" ht="24.95" customHeight="1" x14ac:dyDescent="0.2">
      <c r="A82" s="34"/>
      <c r="B82" s="35"/>
      <c r="C82" s="23" t="s">
        <v>55</v>
      </c>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9"/>
      <c r="BE82" s="34"/>
    </row>
    <row r="83" spans="1:91" s="2" customFormat="1" ht="6.95" customHeight="1" x14ac:dyDescent="0.2">
      <c r="A83" s="34"/>
      <c r="B83" s="35"/>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9"/>
      <c r="BE83" s="34"/>
    </row>
    <row r="84" spans="1:91" s="4" customFormat="1" ht="12" customHeight="1" x14ac:dyDescent="0.2">
      <c r="B84" s="58"/>
      <c r="C84" s="29" t="s">
        <v>13</v>
      </c>
      <c r="D84" s="59"/>
      <c r="E84" s="59"/>
      <c r="F84" s="59"/>
      <c r="G84" s="59"/>
      <c r="H84" s="59"/>
      <c r="I84" s="59"/>
      <c r="J84" s="59"/>
      <c r="K84" s="59"/>
      <c r="L84" s="59" t="str">
        <f>K5</f>
        <v>MT-20-010</v>
      </c>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60"/>
    </row>
    <row r="85" spans="1:91" s="5" customFormat="1" ht="36.950000000000003" customHeight="1" x14ac:dyDescent="0.2">
      <c r="B85" s="61"/>
      <c r="C85" s="62" t="s">
        <v>16</v>
      </c>
      <c r="D85" s="63"/>
      <c r="E85" s="63"/>
      <c r="F85" s="63"/>
      <c r="G85" s="63"/>
      <c r="H85" s="63"/>
      <c r="I85" s="63"/>
      <c r="J85" s="63"/>
      <c r="K85" s="63"/>
      <c r="L85" s="331" t="str">
        <f>K6</f>
        <v>Objekt EO - Výměna výplní otvorů</v>
      </c>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2"/>
      <c r="AL85" s="332"/>
      <c r="AM85" s="332"/>
      <c r="AN85" s="332"/>
      <c r="AO85" s="332"/>
      <c r="AP85" s="63"/>
      <c r="AQ85" s="63"/>
      <c r="AR85" s="64"/>
    </row>
    <row r="86" spans="1:91" s="2" customFormat="1" ht="6.95" customHeight="1" x14ac:dyDescent="0.2">
      <c r="A86" s="34"/>
      <c r="B86" s="35"/>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9"/>
      <c r="BE86" s="34"/>
    </row>
    <row r="87" spans="1:91" s="2" customFormat="1" ht="12" customHeight="1" x14ac:dyDescent="0.2">
      <c r="A87" s="34"/>
      <c r="B87" s="35"/>
      <c r="C87" s="29" t="s">
        <v>20</v>
      </c>
      <c r="D87" s="36"/>
      <c r="E87" s="36"/>
      <c r="F87" s="36"/>
      <c r="G87" s="36"/>
      <c r="H87" s="36"/>
      <c r="I87" s="36"/>
      <c r="J87" s="36"/>
      <c r="K87" s="36"/>
      <c r="L87" s="65" t="str">
        <f>IF(K8="","",K8)</f>
        <v xml:space="preserve">Olomouc </v>
      </c>
      <c r="M87" s="36"/>
      <c r="N87" s="36"/>
      <c r="O87" s="36"/>
      <c r="P87" s="36"/>
      <c r="Q87" s="36"/>
      <c r="R87" s="36"/>
      <c r="S87" s="36"/>
      <c r="T87" s="36"/>
      <c r="U87" s="36"/>
      <c r="V87" s="36"/>
      <c r="W87" s="36"/>
      <c r="X87" s="36"/>
      <c r="Y87" s="36"/>
      <c r="Z87" s="36"/>
      <c r="AA87" s="36"/>
      <c r="AB87" s="36"/>
      <c r="AC87" s="36"/>
      <c r="AD87" s="36"/>
      <c r="AE87" s="36"/>
      <c r="AF87" s="36"/>
      <c r="AG87" s="36"/>
      <c r="AH87" s="36"/>
      <c r="AI87" s="29" t="s">
        <v>22</v>
      </c>
      <c r="AJ87" s="36"/>
      <c r="AK87" s="36"/>
      <c r="AL87" s="36"/>
      <c r="AM87" s="333">
        <f>IF(AN8= "","",AN8)</f>
        <v>44487</v>
      </c>
      <c r="AN87" s="333"/>
      <c r="AO87" s="36"/>
      <c r="AP87" s="36"/>
      <c r="AQ87" s="36"/>
      <c r="AR87" s="39"/>
      <c r="BE87" s="34"/>
    </row>
    <row r="88" spans="1:91" s="2" customFormat="1" ht="6.95" customHeight="1" x14ac:dyDescent="0.2">
      <c r="A88" s="34"/>
      <c r="B88" s="35"/>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9"/>
      <c r="BE88" s="34"/>
    </row>
    <row r="89" spans="1:91" s="2" customFormat="1" ht="15.2" customHeight="1" x14ac:dyDescent="0.2">
      <c r="A89" s="34"/>
      <c r="B89" s="35"/>
      <c r="C89" s="29" t="s">
        <v>23</v>
      </c>
      <c r="D89" s="36"/>
      <c r="E89" s="36"/>
      <c r="F89" s="36"/>
      <c r="G89" s="36"/>
      <c r="H89" s="36"/>
      <c r="I89" s="36"/>
      <c r="J89" s="36"/>
      <c r="K89" s="36"/>
      <c r="L89" s="59" t="str">
        <f>IF(E11= "","",E11)</f>
        <v>Fakultní nemocnice Olomouc</v>
      </c>
      <c r="M89" s="36"/>
      <c r="N89" s="36"/>
      <c r="O89" s="36"/>
      <c r="P89" s="36"/>
      <c r="Q89" s="36"/>
      <c r="R89" s="36"/>
      <c r="S89" s="36"/>
      <c r="T89" s="36"/>
      <c r="U89" s="36"/>
      <c r="V89" s="36"/>
      <c r="W89" s="36"/>
      <c r="X89" s="36"/>
      <c r="Y89" s="36"/>
      <c r="Z89" s="36"/>
      <c r="AA89" s="36"/>
      <c r="AB89" s="36"/>
      <c r="AC89" s="36"/>
      <c r="AD89" s="36"/>
      <c r="AE89" s="36"/>
      <c r="AF89" s="36"/>
      <c r="AG89" s="36"/>
      <c r="AH89" s="36"/>
      <c r="AI89" s="29" t="s">
        <v>29</v>
      </c>
      <c r="AJ89" s="36"/>
      <c r="AK89" s="36"/>
      <c r="AL89" s="36"/>
      <c r="AM89" s="316" t="str">
        <f>IF(E17="","",E17)</f>
        <v>Ing. Martin Trokan</v>
      </c>
      <c r="AN89" s="317"/>
      <c r="AO89" s="317"/>
      <c r="AP89" s="317"/>
      <c r="AQ89" s="36"/>
      <c r="AR89" s="39"/>
      <c r="AS89" s="310" t="s">
        <v>56</v>
      </c>
      <c r="AT89" s="311"/>
      <c r="AU89" s="67"/>
      <c r="AV89" s="67"/>
      <c r="AW89" s="67"/>
      <c r="AX89" s="67"/>
      <c r="AY89" s="67"/>
      <c r="AZ89" s="67"/>
      <c r="BA89" s="67"/>
      <c r="BB89" s="67"/>
      <c r="BC89" s="67"/>
      <c r="BD89" s="68"/>
      <c r="BE89" s="34"/>
    </row>
    <row r="90" spans="1:91" s="2" customFormat="1" ht="15.2" customHeight="1" x14ac:dyDescent="0.2">
      <c r="A90" s="34"/>
      <c r="B90" s="35"/>
      <c r="C90" s="29" t="s">
        <v>28</v>
      </c>
      <c r="D90" s="36"/>
      <c r="E90" s="36"/>
      <c r="F90" s="36"/>
      <c r="G90" s="36"/>
      <c r="H90" s="36"/>
      <c r="I90" s="36"/>
      <c r="J90" s="36"/>
      <c r="K90" s="36"/>
      <c r="L90" s="59" t="str">
        <f>IF(E14= "Vyplň údaj","",E14)</f>
        <v>RI OKNA a.s., Úkolky 1055, 69681 Bzenec</v>
      </c>
      <c r="M90" s="36"/>
      <c r="N90" s="36"/>
      <c r="O90" s="36"/>
      <c r="P90" s="36"/>
      <c r="Q90" s="36"/>
      <c r="R90" s="36"/>
      <c r="S90" s="36"/>
      <c r="T90" s="36"/>
      <c r="U90" s="36"/>
      <c r="V90" s="36"/>
      <c r="W90" s="36"/>
      <c r="X90" s="36"/>
      <c r="Y90" s="36"/>
      <c r="Z90" s="36"/>
      <c r="AA90" s="36"/>
      <c r="AB90" s="36"/>
      <c r="AC90" s="36"/>
      <c r="AD90" s="36"/>
      <c r="AE90" s="36"/>
      <c r="AF90" s="36"/>
      <c r="AG90" s="36"/>
      <c r="AH90" s="36"/>
      <c r="AI90" s="29" t="s">
        <v>33</v>
      </c>
      <c r="AJ90" s="36"/>
      <c r="AK90" s="36"/>
      <c r="AL90" s="36"/>
      <c r="AM90" s="316" t="str">
        <f>IF(E20="","",E20)</f>
        <v>Ing. Martin Trokan</v>
      </c>
      <c r="AN90" s="317"/>
      <c r="AO90" s="317"/>
      <c r="AP90" s="317"/>
      <c r="AQ90" s="36"/>
      <c r="AR90" s="39"/>
      <c r="AS90" s="312"/>
      <c r="AT90" s="313"/>
      <c r="AU90" s="69"/>
      <c r="AV90" s="69"/>
      <c r="AW90" s="69"/>
      <c r="AX90" s="69"/>
      <c r="AY90" s="69"/>
      <c r="AZ90" s="69"/>
      <c r="BA90" s="69"/>
      <c r="BB90" s="69"/>
      <c r="BC90" s="69"/>
      <c r="BD90" s="70"/>
      <c r="BE90" s="34"/>
    </row>
    <row r="91" spans="1:91" s="2" customFormat="1" ht="10.9" customHeight="1" x14ac:dyDescent="0.2">
      <c r="A91" s="34"/>
      <c r="B91" s="35"/>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9"/>
      <c r="AS91" s="314"/>
      <c r="AT91" s="315"/>
      <c r="AU91" s="71"/>
      <c r="AV91" s="71"/>
      <c r="AW91" s="71"/>
      <c r="AX91" s="71"/>
      <c r="AY91" s="71"/>
      <c r="AZ91" s="71"/>
      <c r="BA91" s="71"/>
      <c r="BB91" s="71"/>
      <c r="BC91" s="71"/>
      <c r="BD91" s="72"/>
      <c r="BE91" s="34"/>
    </row>
    <row r="92" spans="1:91" s="2" customFormat="1" ht="29.25" customHeight="1" x14ac:dyDescent="0.2">
      <c r="A92" s="34"/>
      <c r="B92" s="35"/>
      <c r="C92" s="321" t="s">
        <v>57</v>
      </c>
      <c r="D92" s="322"/>
      <c r="E92" s="322"/>
      <c r="F92" s="322"/>
      <c r="G92" s="322"/>
      <c r="H92" s="73"/>
      <c r="I92" s="324" t="s">
        <v>58</v>
      </c>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3" t="s">
        <v>59</v>
      </c>
      <c r="AH92" s="322"/>
      <c r="AI92" s="322"/>
      <c r="AJ92" s="322"/>
      <c r="AK92" s="322"/>
      <c r="AL92" s="322"/>
      <c r="AM92" s="322"/>
      <c r="AN92" s="324" t="s">
        <v>60</v>
      </c>
      <c r="AO92" s="322"/>
      <c r="AP92" s="330"/>
      <c r="AQ92" s="74" t="s">
        <v>61</v>
      </c>
      <c r="AR92" s="39"/>
      <c r="AS92" s="75" t="s">
        <v>62</v>
      </c>
      <c r="AT92" s="76" t="s">
        <v>63</v>
      </c>
      <c r="AU92" s="76" t="s">
        <v>64</v>
      </c>
      <c r="AV92" s="76" t="s">
        <v>65</v>
      </c>
      <c r="AW92" s="76" t="s">
        <v>66</v>
      </c>
      <c r="AX92" s="76" t="s">
        <v>67</v>
      </c>
      <c r="AY92" s="76" t="s">
        <v>68</v>
      </c>
      <c r="AZ92" s="76" t="s">
        <v>69</v>
      </c>
      <c r="BA92" s="76" t="s">
        <v>70</v>
      </c>
      <c r="BB92" s="76" t="s">
        <v>71</v>
      </c>
      <c r="BC92" s="76" t="s">
        <v>72</v>
      </c>
      <c r="BD92" s="77" t="s">
        <v>73</v>
      </c>
      <c r="BE92" s="34"/>
    </row>
    <row r="93" spans="1:91" s="2" customFormat="1" ht="10.9" customHeight="1" x14ac:dyDescent="0.2">
      <c r="A93" s="34"/>
      <c r="B93" s="35"/>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9"/>
      <c r="AS93" s="78"/>
      <c r="AT93" s="79"/>
      <c r="AU93" s="79"/>
      <c r="AV93" s="79"/>
      <c r="AW93" s="79"/>
      <c r="AX93" s="79"/>
      <c r="AY93" s="79"/>
      <c r="AZ93" s="79"/>
      <c r="BA93" s="79"/>
      <c r="BB93" s="79"/>
      <c r="BC93" s="79"/>
      <c r="BD93" s="80"/>
      <c r="BE93" s="34"/>
    </row>
    <row r="94" spans="1:91" s="6" customFormat="1" ht="32.450000000000003" customHeight="1" x14ac:dyDescent="0.2">
      <c r="B94" s="81"/>
      <c r="C94" s="82" t="s">
        <v>74</v>
      </c>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325">
        <f>ROUND(SUM(AG95:AG100),2)</f>
        <v>6495024.4699999997</v>
      </c>
      <c r="AH94" s="325"/>
      <c r="AI94" s="325"/>
      <c r="AJ94" s="325"/>
      <c r="AK94" s="325"/>
      <c r="AL94" s="325"/>
      <c r="AM94" s="325"/>
      <c r="AN94" s="326">
        <f t="shared" ref="AN94:AN100" si="0">SUM(AG94,AT94)</f>
        <v>7858979.6099999994</v>
      </c>
      <c r="AO94" s="326"/>
      <c r="AP94" s="326"/>
      <c r="AQ94" s="85" t="s">
        <v>1</v>
      </c>
      <c r="AR94" s="86"/>
      <c r="AS94" s="87">
        <f>ROUND(SUM(AS95:AS100),2)</f>
        <v>0</v>
      </c>
      <c r="AT94" s="88">
        <f t="shared" ref="AT94:AT100" si="1">ROUND(SUM(AV94:AW94),2)</f>
        <v>1363955.14</v>
      </c>
      <c r="AU94" s="89">
        <f>ROUND(SUM(AU95:AU100),5)</f>
        <v>0</v>
      </c>
      <c r="AV94" s="88">
        <f>ROUND(AZ94*L29,2)</f>
        <v>1363955.14</v>
      </c>
      <c r="AW94" s="88">
        <f>ROUND(BA94*L30,2)</f>
        <v>0</v>
      </c>
      <c r="AX94" s="88">
        <f>ROUND(BB94*L29,2)</f>
        <v>0</v>
      </c>
      <c r="AY94" s="88">
        <f>ROUND(BC94*L30,2)</f>
        <v>0</v>
      </c>
      <c r="AZ94" s="88">
        <f>ROUND(SUM(AZ95:AZ100),2)</f>
        <v>6495024.4699999997</v>
      </c>
      <c r="BA94" s="88">
        <f>ROUND(SUM(BA95:BA100),2)</f>
        <v>0</v>
      </c>
      <c r="BB94" s="88">
        <f>ROUND(SUM(BB95:BB100),2)</f>
        <v>0</v>
      </c>
      <c r="BC94" s="88">
        <f>ROUND(SUM(BC95:BC100),2)</f>
        <v>0</v>
      </c>
      <c r="BD94" s="90">
        <f>ROUND(SUM(BD95:BD100),2)</f>
        <v>0</v>
      </c>
      <c r="BS94" s="91" t="s">
        <v>75</v>
      </c>
      <c r="BT94" s="91" t="s">
        <v>76</v>
      </c>
      <c r="BU94" s="92" t="s">
        <v>77</v>
      </c>
      <c r="BV94" s="91" t="s">
        <v>78</v>
      </c>
      <c r="BW94" s="91" t="s">
        <v>5</v>
      </c>
      <c r="BX94" s="91" t="s">
        <v>79</v>
      </c>
      <c r="CL94" s="91" t="s">
        <v>1</v>
      </c>
    </row>
    <row r="95" spans="1:91" s="7" customFormat="1" ht="16.5" customHeight="1" x14ac:dyDescent="0.2">
      <c r="A95" s="93" t="s">
        <v>80</v>
      </c>
      <c r="B95" s="94"/>
      <c r="C95" s="95"/>
      <c r="D95" s="318" t="s">
        <v>81</v>
      </c>
      <c r="E95" s="318"/>
      <c r="F95" s="318"/>
      <c r="G95" s="318"/>
      <c r="H95" s="318"/>
      <c r="I95" s="96"/>
      <c r="J95" s="318" t="s">
        <v>82</v>
      </c>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9">
        <f>'001 - Výměna výplní vnějš...'!J30</f>
        <v>601831.31000000006</v>
      </c>
      <c r="AH95" s="320"/>
      <c r="AI95" s="320"/>
      <c r="AJ95" s="320"/>
      <c r="AK95" s="320"/>
      <c r="AL95" s="320"/>
      <c r="AM95" s="320"/>
      <c r="AN95" s="319">
        <f t="shared" si="0"/>
        <v>728215.89</v>
      </c>
      <c r="AO95" s="320"/>
      <c r="AP95" s="320"/>
      <c r="AQ95" s="97" t="s">
        <v>83</v>
      </c>
      <c r="AR95" s="98"/>
      <c r="AS95" s="99">
        <v>0</v>
      </c>
      <c r="AT95" s="100">
        <f t="shared" si="1"/>
        <v>126384.58</v>
      </c>
      <c r="AU95" s="101">
        <f>'001 - Výměna výplní vnějš...'!P127</f>
        <v>0</v>
      </c>
      <c r="AV95" s="100">
        <f>'001 - Výměna výplní vnějš...'!J33</f>
        <v>126384.58</v>
      </c>
      <c r="AW95" s="100">
        <f>'001 - Výměna výplní vnějš...'!J34</f>
        <v>0</v>
      </c>
      <c r="AX95" s="100">
        <f>'001 - Výměna výplní vnějš...'!J35</f>
        <v>0</v>
      </c>
      <c r="AY95" s="100">
        <f>'001 - Výměna výplní vnějš...'!J36</f>
        <v>0</v>
      </c>
      <c r="AZ95" s="100">
        <f>'001 - Výměna výplní vnějš...'!F33</f>
        <v>601831.31000000006</v>
      </c>
      <c r="BA95" s="100">
        <f>'001 - Výměna výplní vnějš...'!F34</f>
        <v>0</v>
      </c>
      <c r="BB95" s="100">
        <f>'001 - Výměna výplní vnějš...'!F35</f>
        <v>0</v>
      </c>
      <c r="BC95" s="100">
        <f>'001 - Výměna výplní vnějš...'!F36</f>
        <v>0</v>
      </c>
      <c r="BD95" s="102">
        <f>'001 - Výměna výplní vnějš...'!F37</f>
        <v>0</v>
      </c>
      <c r="BT95" s="103" t="s">
        <v>84</v>
      </c>
      <c r="BV95" s="103" t="s">
        <v>78</v>
      </c>
      <c r="BW95" s="103" t="s">
        <v>85</v>
      </c>
      <c r="BX95" s="103" t="s">
        <v>5</v>
      </c>
      <c r="CL95" s="103" t="s">
        <v>1</v>
      </c>
      <c r="CM95" s="103" t="s">
        <v>86</v>
      </c>
    </row>
    <row r="96" spans="1:91" s="7" customFormat="1" ht="16.5" customHeight="1" x14ac:dyDescent="0.2">
      <c r="A96" s="93" t="s">
        <v>80</v>
      </c>
      <c r="B96" s="94"/>
      <c r="C96" s="95"/>
      <c r="D96" s="318" t="s">
        <v>87</v>
      </c>
      <c r="E96" s="318"/>
      <c r="F96" s="318"/>
      <c r="G96" s="318"/>
      <c r="H96" s="318"/>
      <c r="I96" s="96"/>
      <c r="J96" s="318" t="s">
        <v>88</v>
      </c>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9">
        <f>'002 - Výměna výplní vnějš...'!J30</f>
        <v>1946323.65</v>
      </c>
      <c r="AH96" s="320"/>
      <c r="AI96" s="320"/>
      <c r="AJ96" s="320"/>
      <c r="AK96" s="320"/>
      <c r="AL96" s="320"/>
      <c r="AM96" s="320"/>
      <c r="AN96" s="319">
        <f t="shared" si="0"/>
        <v>2355051.62</v>
      </c>
      <c r="AO96" s="320"/>
      <c r="AP96" s="320"/>
      <c r="AQ96" s="97" t="s">
        <v>83</v>
      </c>
      <c r="AR96" s="98"/>
      <c r="AS96" s="99">
        <v>0</v>
      </c>
      <c r="AT96" s="100">
        <f t="shared" si="1"/>
        <v>408727.97</v>
      </c>
      <c r="AU96" s="101">
        <f>'002 - Výměna výplní vnějš...'!P127</f>
        <v>0</v>
      </c>
      <c r="AV96" s="100">
        <f>'002 - Výměna výplní vnějš...'!J33</f>
        <v>408727.97</v>
      </c>
      <c r="AW96" s="100">
        <f>'002 - Výměna výplní vnějš...'!J34</f>
        <v>0</v>
      </c>
      <c r="AX96" s="100">
        <f>'002 - Výměna výplní vnějš...'!J35</f>
        <v>0</v>
      </c>
      <c r="AY96" s="100">
        <f>'002 - Výměna výplní vnějš...'!J36</f>
        <v>0</v>
      </c>
      <c r="AZ96" s="100">
        <f>'002 - Výměna výplní vnějš...'!F33</f>
        <v>1946323.65</v>
      </c>
      <c r="BA96" s="100">
        <f>'002 - Výměna výplní vnějš...'!F34</f>
        <v>0</v>
      </c>
      <c r="BB96" s="100">
        <f>'002 - Výměna výplní vnějš...'!F35</f>
        <v>0</v>
      </c>
      <c r="BC96" s="100">
        <f>'002 - Výměna výplní vnějš...'!F36</f>
        <v>0</v>
      </c>
      <c r="BD96" s="102">
        <f>'002 - Výměna výplní vnějš...'!F37</f>
        <v>0</v>
      </c>
      <c r="BT96" s="103" t="s">
        <v>84</v>
      </c>
      <c r="BV96" s="103" t="s">
        <v>78</v>
      </c>
      <c r="BW96" s="103" t="s">
        <v>89</v>
      </c>
      <c r="BX96" s="103" t="s">
        <v>5</v>
      </c>
      <c r="CL96" s="103" t="s">
        <v>1</v>
      </c>
      <c r="CM96" s="103" t="s">
        <v>86</v>
      </c>
    </row>
    <row r="97" spans="1:91" s="7" customFormat="1" ht="16.5" customHeight="1" x14ac:dyDescent="0.2">
      <c r="A97" s="93" t="s">
        <v>80</v>
      </c>
      <c r="B97" s="94"/>
      <c r="C97" s="95"/>
      <c r="D97" s="318" t="s">
        <v>90</v>
      </c>
      <c r="E97" s="318"/>
      <c r="F97" s="318"/>
      <c r="G97" s="318"/>
      <c r="H97" s="318"/>
      <c r="I97" s="96"/>
      <c r="J97" s="318" t="s">
        <v>91</v>
      </c>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9">
        <f>'003 - Výměna výplní vnějš...'!J30</f>
        <v>1354153.52</v>
      </c>
      <c r="AH97" s="320"/>
      <c r="AI97" s="320"/>
      <c r="AJ97" s="320"/>
      <c r="AK97" s="320"/>
      <c r="AL97" s="320"/>
      <c r="AM97" s="320"/>
      <c r="AN97" s="319">
        <f t="shared" si="0"/>
        <v>1638525.76</v>
      </c>
      <c r="AO97" s="320"/>
      <c r="AP97" s="320"/>
      <c r="AQ97" s="97" t="s">
        <v>83</v>
      </c>
      <c r="AR97" s="98"/>
      <c r="AS97" s="99">
        <v>0</v>
      </c>
      <c r="AT97" s="100">
        <f t="shared" si="1"/>
        <v>284372.24</v>
      </c>
      <c r="AU97" s="101">
        <f>'003 - Výměna výplní vnějš...'!P126</f>
        <v>0</v>
      </c>
      <c r="AV97" s="100">
        <f>'003 - Výměna výplní vnějš...'!J33</f>
        <v>284372.24</v>
      </c>
      <c r="AW97" s="100">
        <f>'003 - Výměna výplní vnějš...'!J34</f>
        <v>0</v>
      </c>
      <c r="AX97" s="100">
        <f>'003 - Výměna výplní vnějš...'!J35</f>
        <v>0</v>
      </c>
      <c r="AY97" s="100">
        <f>'003 - Výměna výplní vnějš...'!J36</f>
        <v>0</v>
      </c>
      <c r="AZ97" s="100">
        <f>'003 - Výměna výplní vnějš...'!F33</f>
        <v>1354153.52</v>
      </c>
      <c r="BA97" s="100">
        <f>'003 - Výměna výplní vnějš...'!F34</f>
        <v>0</v>
      </c>
      <c r="BB97" s="100">
        <f>'003 - Výměna výplní vnějš...'!F35</f>
        <v>0</v>
      </c>
      <c r="BC97" s="100">
        <f>'003 - Výměna výplní vnějš...'!F36</f>
        <v>0</v>
      </c>
      <c r="BD97" s="102">
        <f>'003 - Výměna výplní vnějš...'!F37</f>
        <v>0</v>
      </c>
      <c r="BT97" s="103" t="s">
        <v>84</v>
      </c>
      <c r="BV97" s="103" t="s">
        <v>78</v>
      </c>
      <c r="BW97" s="103" t="s">
        <v>92</v>
      </c>
      <c r="BX97" s="103" t="s">
        <v>5</v>
      </c>
      <c r="CL97" s="103" t="s">
        <v>1</v>
      </c>
      <c r="CM97" s="103" t="s">
        <v>86</v>
      </c>
    </row>
    <row r="98" spans="1:91" s="7" customFormat="1" ht="16.5" customHeight="1" x14ac:dyDescent="0.2">
      <c r="A98" s="93" t="s">
        <v>80</v>
      </c>
      <c r="B98" s="94"/>
      <c r="C98" s="95"/>
      <c r="D98" s="318" t="s">
        <v>93</v>
      </c>
      <c r="E98" s="318"/>
      <c r="F98" s="318"/>
      <c r="G98" s="318"/>
      <c r="H98" s="318"/>
      <c r="I98" s="96"/>
      <c r="J98" s="318" t="s">
        <v>94</v>
      </c>
      <c r="K98" s="318"/>
      <c r="L98" s="318"/>
      <c r="M98" s="318"/>
      <c r="N98" s="318"/>
      <c r="O98" s="318"/>
      <c r="P98" s="318"/>
      <c r="Q98" s="318"/>
      <c r="R98" s="318"/>
      <c r="S98" s="318"/>
      <c r="T98" s="318"/>
      <c r="U98" s="318"/>
      <c r="V98" s="318"/>
      <c r="W98" s="318"/>
      <c r="X98" s="318"/>
      <c r="Y98" s="318"/>
      <c r="Z98" s="318"/>
      <c r="AA98" s="318"/>
      <c r="AB98" s="318"/>
      <c r="AC98" s="318"/>
      <c r="AD98" s="318"/>
      <c r="AE98" s="318"/>
      <c r="AF98" s="318"/>
      <c r="AG98" s="319">
        <f>'004 - Výměna výplní vnějš...'!J30</f>
        <v>1683587.43</v>
      </c>
      <c r="AH98" s="320"/>
      <c r="AI98" s="320"/>
      <c r="AJ98" s="320"/>
      <c r="AK98" s="320"/>
      <c r="AL98" s="320"/>
      <c r="AM98" s="320"/>
      <c r="AN98" s="319">
        <f t="shared" si="0"/>
        <v>2037140.79</v>
      </c>
      <c r="AO98" s="320"/>
      <c r="AP98" s="320"/>
      <c r="AQ98" s="97" t="s">
        <v>83</v>
      </c>
      <c r="AR98" s="98"/>
      <c r="AS98" s="99">
        <v>0</v>
      </c>
      <c r="AT98" s="100">
        <f t="shared" si="1"/>
        <v>353553.36</v>
      </c>
      <c r="AU98" s="101">
        <f>'004 - Výměna výplní vnějš...'!P126</f>
        <v>0</v>
      </c>
      <c r="AV98" s="100">
        <f>'004 - Výměna výplní vnějš...'!J33</f>
        <v>353553.36</v>
      </c>
      <c r="AW98" s="100">
        <f>'004 - Výměna výplní vnějš...'!J34</f>
        <v>0</v>
      </c>
      <c r="AX98" s="100">
        <f>'004 - Výměna výplní vnějš...'!J35</f>
        <v>0</v>
      </c>
      <c r="AY98" s="100">
        <f>'004 - Výměna výplní vnějš...'!J36</f>
        <v>0</v>
      </c>
      <c r="AZ98" s="100">
        <f>'004 - Výměna výplní vnějš...'!F33</f>
        <v>1683587.43</v>
      </c>
      <c r="BA98" s="100">
        <f>'004 - Výměna výplní vnějš...'!F34</f>
        <v>0</v>
      </c>
      <c r="BB98" s="100">
        <f>'004 - Výměna výplní vnějš...'!F35</f>
        <v>0</v>
      </c>
      <c r="BC98" s="100">
        <f>'004 - Výměna výplní vnějš...'!F36</f>
        <v>0</v>
      </c>
      <c r="BD98" s="102">
        <f>'004 - Výměna výplní vnějš...'!F37</f>
        <v>0</v>
      </c>
      <c r="BT98" s="103" t="s">
        <v>84</v>
      </c>
      <c r="BV98" s="103" t="s">
        <v>78</v>
      </c>
      <c r="BW98" s="103" t="s">
        <v>95</v>
      </c>
      <c r="BX98" s="103" t="s">
        <v>5</v>
      </c>
      <c r="CL98" s="103" t="s">
        <v>1</v>
      </c>
      <c r="CM98" s="103" t="s">
        <v>86</v>
      </c>
    </row>
    <row r="99" spans="1:91" s="7" customFormat="1" ht="16.5" customHeight="1" x14ac:dyDescent="0.2">
      <c r="A99" s="93" t="s">
        <v>80</v>
      </c>
      <c r="B99" s="94"/>
      <c r="C99" s="95"/>
      <c r="D99" s="318" t="s">
        <v>96</v>
      </c>
      <c r="E99" s="318"/>
      <c r="F99" s="318"/>
      <c r="G99" s="318"/>
      <c r="H99" s="318"/>
      <c r="I99" s="96"/>
      <c r="J99" s="318" t="s">
        <v>97</v>
      </c>
      <c r="K99" s="318"/>
      <c r="L99" s="318"/>
      <c r="M99" s="318"/>
      <c r="N99" s="318"/>
      <c r="O99" s="318"/>
      <c r="P99" s="318"/>
      <c r="Q99" s="318"/>
      <c r="R99" s="318"/>
      <c r="S99" s="318"/>
      <c r="T99" s="318"/>
      <c r="U99" s="318"/>
      <c r="V99" s="318"/>
      <c r="W99" s="318"/>
      <c r="X99" s="318"/>
      <c r="Y99" s="318"/>
      <c r="Z99" s="318"/>
      <c r="AA99" s="318"/>
      <c r="AB99" s="318"/>
      <c r="AC99" s="318"/>
      <c r="AD99" s="318"/>
      <c r="AE99" s="318"/>
      <c r="AF99" s="318"/>
      <c r="AG99" s="319">
        <f>'005 - Výměna výplní vnějš...'!J30</f>
        <v>183114.87</v>
      </c>
      <c r="AH99" s="320"/>
      <c r="AI99" s="320"/>
      <c r="AJ99" s="320"/>
      <c r="AK99" s="320"/>
      <c r="AL99" s="320"/>
      <c r="AM99" s="320"/>
      <c r="AN99" s="319">
        <f t="shared" si="0"/>
        <v>221568.99</v>
      </c>
      <c r="AO99" s="320"/>
      <c r="AP99" s="320"/>
      <c r="AQ99" s="97" t="s">
        <v>83</v>
      </c>
      <c r="AR99" s="98"/>
      <c r="AS99" s="99">
        <v>0</v>
      </c>
      <c r="AT99" s="100">
        <f t="shared" si="1"/>
        <v>38454.120000000003</v>
      </c>
      <c r="AU99" s="101">
        <f>'005 - Výměna výplní vnějš...'!P126</f>
        <v>0</v>
      </c>
      <c r="AV99" s="100">
        <f>'005 - Výměna výplní vnějš...'!J33</f>
        <v>38454.120000000003</v>
      </c>
      <c r="AW99" s="100">
        <f>'005 - Výměna výplní vnějš...'!J34</f>
        <v>0</v>
      </c>
      <c r="AX99" s="100">
        <f>'005 - Výměna výplní vnějš...'!J35</f>
        <v>0</v>
      </c>
      <c r="AY99" s="100">
        <f>'005 - Výměna výplní vnějš...'!J36</f>
        <v>0</v>
      </c>
      <c r="AZ99" s="100">
        <f>'005 - Výměna výplní vnějš...'!F33</f>
        <v>183114.87</v>
      </c>
      <c r="BA99" s="100">
        <f>'005 - Výměna výplní vnějš...'!F34</f>
        <v>0</v>
      </c>
      <c r="BB99" s="100">
        <f>'005 - Výměna výplní vnějš...'!F35</f>
        <v>0</v>
      </c>
      <c r="BC99" s="100">
        <f>'005 - Výměna výplní vnějš...'!F36</f>
        <v>0</v>
      </c>
      <c r="BD99" s="102">
        <f>'005 - Výměna výplní vnějš...'!F37</f>
        <v>0</v>
      </c>
      <c r="BT99" s="103" t="s">
        <v>84</v>
      </c>
      <c r="BV99" s="103" t="s">
        <v>78</v>
      </c>
      <c r="BW99" s="103" t="s">
        <v>98</v>
      </c>
      <c r="BX99" s="103" t="s">
        <v>5</v>
      </c>
      <c r="CL99" s="103" t="s">
        <v>1</v>
      </c>
      <c r="CM99" s="103" t="s">
        <v>86</v>
      </c>
    </row>
    <row r="100" spans="1:91" s="7" customFormat="1" ht="16.5" customHeight="1" x14ac:dyDescent="0.2">
      <c r="A100" s="93" t="s">
        <v>80</v>
      </c>
      <c r="B100" s="94"/>
      <c r="C100" s="95"/>
      <c r="D100" s="318" t="s">
        <v>99</v>
      </c>
      <c r="E100" s="318"/>
      <c r="F100" s="318"/>
      <c r="G100" s="318"/>
      <c r="H100" s="318"/>
      <c r="I100" s="96"/>
      <c r="J100" s="318" t="s">
        <v>100</v>
      </c>
      <c r="K100" s="318"/>
      <c r="L100" s="318"/>
      <c r="M100" s="318"/>
      <c r="N100" s="318"/>
      <c r="O100" s="318"/>
      <c r="P100" s="318"/>
      <c r="Q100" s="318"/>
      <c r="R100" s="318"/>
      <c r="S100" s="318"/>
      <c r="T100" s="318"/>
      <c r="U100" s="318"/>
      <c r="V100" s="318"/>
      <c r="W100" s="318"/>
      <c r="X100" s="318"/>
      <c r="Y100" s="318"/>
      <c r="Z100" s="318"/>
      <c r="AA100" s="318"/>
      <c r="AB100" s="318"/>
      <c r="AC100" s="318"/>
      <c r="AD100" s="318"/>
      <c r="AE100" s="318"/>
      <c r="AF100" s="318"/>
      <c r="AG100" s="319">
        <f>'006 - Vedlejší rozpočtové...'!J30</f>
        <v>726013.69</v>
      </c>
      <c r="AH100" s="320"/>
      <c r="AI100" s="320"/>
      <c r="AJ100" s="320"/>
      <c r="AK100" s="320"/>
      <c r="AL100" s="320"/>
      <c r="AM100" s="320"/>
      <c r="AN100" s="319">
        <f t="shared" si="0"/>
        <v>878476.55999999994</v>
      </c>
      <c r="AO100" s="320"/>
      <c r="AP100" s="320"/>
      <c r="AQ100" s="97" t="s">
        <v>83</v>
      </c>
      <c r="AR100" s="98"/>
      <c r="AS100" s="104">
        <v>0</v>
      </c>
      <c r="AT100" s="105">
        <f t="shared" si="1"/>
        <v>152462.87</v>
      </c>
      <c r="AU100" s="106">
        <f>'006 - Vedlejší rozpočtové...'!P124</f>
        <v>0</v>
      </c>
      <c r="AV100" s="105">
        <f>'006 - Vedlejší rozpočtové...'!J33</f>
        <v>152462.87</v>
      </c>
      <c r="AW100" s="105">
        <f>'006 - Vedlejší rozpočtové...'!J34</f>
        <v>0</v>
      </c>
      <c r="AX100" s="105">
        <f>'006 - Vedlejší rozpočtové...'!J35</f>
        <v>0</v>
      </c>
      <c r="AY100" s="105">
        <f>'006 - Vedlejší rozpočtové...'!J36</f>
        <v>0</v>
      </c>
      <c r="AZ100" s="105">
        <f>'006 - Vedlejší rozpočtové...'!F33</f>
        <v>726013.69</v>
      </c>
      <c r="BA100" s="105">
        <f>'006 - Vedlejší rozpočtové...'!F34</f>
        <v>0</v>
      </c>
      <c r="BB100" s="105">
        <f>'006 - Vedlejší rozpočtové...'!F35</f>
        <v>0</v>
      </c>
      <c r="BC100" s="105">
        <f>'006 - Vedlejší rozpočtové...'!F36</f>
        <v>0</v>
      </c>
      <c r="BD100" s="107">
        <f>'006 - Vedlejší rozpočtové...'!F37</f>
        <v>0</v>
      </c>
      <c r="BT100" s="103" t="s">
        <v>84</v>
      </c>
      <c r="BV100" s="103" t="s">
        <v>78</v>
      </c>
      <c r="BW100" s="103" t="s">
        <v>101</v>
      </c>
      <c r="BX100" s="103" t="s">
        <v>5</v>
      </c>
      <c r="CL100" s="103" t="s">
        <v>1</v>
      </c>
      <c r="CM100" s="103" t="s">
        <v>86</v>
      </c>
    </row>
    <row r="101" spans="1:91" s="2" customFormat="1" ht="30" customHeight="1" x14ac:dyDescent="0.2">
      <c r="A101" s="34"/>
      <c r="B101" s="35"/>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9"/>
      <c r="AS101" s="34"/>
      <c r="AT101" s="34"/>
      <c r="AU101" s="34"/>
      <c r="AV101" s="34"/>
      <c r="AW101" s="34"/>
      <c r="AX101" s="34"/>
      <c r="AY101" s="34"/>
      <c r="AZ101" s="34"/>
      <c r="BA101" s="34"/>
      <c r="BB101" s="34"/>
      <c r="BC101" s="34"/>
      <c r="BD101" s="34"/>
      <c r="BE101" s="34"/>
    </row>
    <row r="102" spans="1:91" s="2" customFormat="1" ht="6.95" customHeight="1" x14ac:dyDescent="0.2">
      <c r="A102" s="34"/>
      <c r="B102" s="54"/>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39"/>
      <c r="AS102" s="34"/>
      <c r="AT102" s="34"/>
      <c r="AU102" s="34"/>
      <c r="AV102" s="34"/>
      <c r="AW102" s="34"/>
      <c r="AX102" s="34"/>
      <c r="AY102" s="34"/>
      <c r="AZ102" s="34"/>
      <c r="BA102" s="34"/>
      <c r="BB102" s="34"/>
      <c r="BC102" s="34"/>
      <c r="BD102" s="34"/>
      <c r="BE102" s="34"/>
    </row>
  </sheetData>
  <sheetProtection algorithmName="SHA-512" hashValue="Ft3Yt0fnFlPcr+CAvLyzOyf8A5lqekWaBfv3rYO6CPZkqqgm53n4OQhgXK+qsG1mkJW07duIeNofHmiatXLkbA==" saltValue="8X/KGoAy9Zh8sWbsXoFTmlnTj1hriWWUJRooqAP6MoeQUzhPm28kEMTes/yNm0XyujFBQ44qpyuAq9TYlnOlWQ==" spinCount="100000" sheet="1" objects="1" scenarios="1" formatColumns="0" formatRows="0"/>
  <mergeCells count="62">
    <mergeCell ref="AR2:BE2"/>
    <mergeCell ref="AK33:AO33"/>
    <mergeCell ref="L33:P33"/>
    <mergeCell ref="W33:AE33"/>
    <mergeCell ref="AK35:AO35"/>
    <mergeCell ref="X35:AB35"/>
    <mergeCell ref="W31:AE31"/>
    <mergeCell ref="AK31:AO31"/>
    <mergeCell ref="AK32:AO32"/>
    <mergeCell ref="L32:P32"/>
    <mergeCell ref="W32:AE32"/>
    <mergeCell ref="BE5:BE34"/>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AN100:AP100"/>
    <mergeCell ref="AG100:AM100"/>
    <mergeCell ref="AN97:AP97"/>
    <mergeCell ref="AN92:AP92"/>
    <mergeCell ref="AN95:AP95"/>
    <mergeCell ref="L85:AO85"/>
    <mergeCell ref="AM87:AN87"/>
    <mergeCell ref="AM89:AP89"/>
    <mergeCell ref="D100:H100"/>
    <mergeCell ref="J100:AF100"/>
    <mergeCell ref="AG94:AM94"/>
    <mergeCell ref="AN94:AP94"/>
    <mergeCell ref="AN98:AP98"/>
    <mergeCell ref="AG98:AM98"/>
    <mergeCell ref="D98:H98"/>
    <mergeCell ref="J98:AF98"/>
    <mergeCell ref="AN99:AP99"/>
    <mergeCell ref="AG99:AM99"/>
    <mergeCell ref="D99:H99"/>
    <mergeCell ref="J99:AF99"/>
    <mergeCell ref="J96:AF96"/>
    <mergeCell ref="D96:H96"/>
    <mergeCell ref="AG96:AM96"/>
    <mergeCell ref="AN96:AP96"/>
    <mergeCell ref="AS89:AT91"/>
    <mergeCell ref="AM90:AP90"/>
    <mergeCell ref="D97:H97"/>
    <mergeCell ref="J97:AF97"/>
    <mergeCell ref="AG97:AM97"/>
    <mergeCell ref="C92:G92"/>
    <mergeCell ref="AG92:AM92"/>
    <mergeCell ref="I92:AF92"/>
    <mergeCell ref="D95:H95"/>
    <mergeCell ref="AG95:AM95"/>
    <mergeCell ref="J95:AF95"/>
  </mergeCells>
  <hyperlinks>
    <hyperlink ref="A95" location="'001 - Výměna výplní vnějš...'!C2" display="/" xr:uid="{00000000-0004-0000-0000-000000000000}"/>
    <hyperlink ref="A96" location="'002 - Výměna výplní vnějš...'!C2" display="/" xr:uid="{00000000-0004-0000-0000-000001000000}"/>
    <hyperlink ref="A97" location="'003 - Výměna výplní vnějš...'!C2" display="/" xr:uid="{00000000-0004-0000-0000-000002000000}"/>
    <hyperlink ref="A98" location="'004 - Výměna výplní vnějš...'!C2" display="/" xr:uid="{00000000-0004-0000-0000-000003000000}"/>
    <hyperlink ref="A99" location="'005 - Výměna výplní vnějš...'!C2" display="/" xr:uid="{00000000-0004-0000-0000-000004000000}"/>
    <hyperlink ref="A100" location="'006 - Vedlejší rozpočtové...'!C2" display="/" xr:uid="{00000000-0004-0000-0000-000005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447"/>
  <sheetViews>
    <sheetView showGridLines="0" topLeftCell="A117" workbookViewId="0">
      <selection activeCell="V149" sqref="V149"/>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108"/>
      <c r="L2" s="337"/>
      <c r="M2" s="337"/>
      <c r="N2" s="337"/>
      <c r="O2" s="337"/>
      <c r="P2" s="337"/>
      <c r="Q2" s="337"/>
      <c r="R2" s="337"/>
      <c r="S2" s="337"/>
      <c r="T2" s="337"/>
      <c r="U2" s="337"/>
      <c r="V2" s="337"/>
      <c r="AT2" s="17" t="s">
        <v>85</v>
      </c>
    </row>
    <row r="3" spans="1:46" s="1" customFormat="1" ht="6.95" customHeight="1" x14ac:dyDescent="0.2">
      <c r="B3" s="109"/>
      <c r="C3" s="110"/>
      <c r="D3" s="110"/>
      <c r="E3" s="110"/>
      <c r="F3" s="110"/>
      <c r="G3" s="110"/>
      <c r="H3" s="110"/>
      <c r="I3" s="111"/>
      <c r="J3" s="110"/>
      <c r="K3" s="110"/>
      <c r="L3" s="20"/>
      <c r="AT3" s="17" t="s">
        <v>86</v>
      </c>
    </row>
    <row r="4" spans="1:46" s="1" customFormat="1" ht="24.95" customHeight="1" x14ac:dyDescent="0.2">
      <c r="B4" s="20"/>
      <c r="D4" s="112" t="s">
        <v>102</v>
      </c>
      <c r="I4" s="108"/>
      <c r="L4" s="20"/>
      <c r="M4" s="113" t="s">
        <v>10</v>
      </c>
      <c r="AT4" s="17" t="s">
        <v>4</v>
      </c>
    </row>
    <row r="5" spans="1:46" s="1" customFormat="1" ht="6.95" customHeight="1" x14ac:dyDescent="0.2">
      <c r="B5" s="20"/>
      <c r="I5" s="108"/>
      <c r="L5" s="20"/>
    </row>
    <row r="6" spans="1:46" s="1" customFormat="1" ht="12" customHeight="1" x14ac:dyDescent="0.2">
      <c r="B6" s="20"/>
      <c r="D6" s="114" t="s">
        <v>16</v>
      </c>
      <c r="I6" s="108"/>
      <c r="L6" s="20"/>
    </row>
    <row r="7" spans="1:46" s="1" customFormat="1" ht="16.5" customHeight="1" x14ac:dyDescent="0.2">
      <c r="B7" s="20"/>
      <c r="E7" s="354" t="str">
        <f>'Rekapitulace stavby'!K6</f>
        <v>Objekt EO - Výměna výplní otvorů</v>
      </c>
      <c r="F7" s="355"/>
      <c r="G7" s="355"/>
      <c r="H7" s="355"/>
      <c r="I7" s="108"/>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A8" s="34"/>
      <c r="AB8" s="34"/>
      <c r="AC8" s="34"/>
      <c r="AD8" s="34"/>
      <c r="AE8" s="34"/>
    </row>
    <row r="9" spans="1:46" s="2" customFormat="1" ht="16.5" customHeight="1" x14ac:dyDescent="0.2">
      <c r="A9" s="34"/>
      <c r="B9" s="39"/>
      <c r="C9" s="34"/>
      <c r="D9" s="34"/>
      <c r="E9" s="356" t="s">
        <v>104</v>
      </c>
      <c r="F9" s="357"/>
      <c r="G9" s="357"/>
      <c r="H9" s="357"/>
      <c r="I9" s="115"/>
      <c r="J9" s="34"/>
      <c r="K9" s="34"/>
      <c r="L9" s="51"/>
      <c r="S9" s="34"/>
      <c r="T9" s="34"/>
      <c r="U9" s="34"/>
      <c r="V9" s="34"/>
      <c r="W9" s="34"/>
      <c r="X9" s="34"/>
      <c r="Y9" s="34"/>
      <c r="Z9" s="34"/>
      <c r="AA9" s="34"/>
      <c r="AB9" s="34"/>
      <c r="AC9" s="34"/>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A10" s="34"/>
      <c r="AB10" s="34"/>
      <c r="AC10" s="34"/>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A11" s="34"/>
      <c r="AB11" s="34"/>
      <c r="AC11" s="34"/>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A12" s="34"/>
      <c r="AB12" s="34"/>
      <c r="AC12" s="34"/>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A13" s="34"/>
      <c r="AB13" s="34"/>
      <c r="AC13" s="34"/>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A14" s="34"/>
      <c r="AB14" s="34"/>
      <c r="AC14" s="34"/>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A15" s="34"/>
      <c r="AB15" s="34"/>
      <c r="AC15" s="34"/>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A16" s="34"/>
      <c r="AB16" s="34"/>
      <c r="AC16" s="34"/>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A17" s="34"/>
      <c r="AB17" s="34"/>
      <c r="AC17" s="34"/>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A18" s="34"/>
      <c r="AB18" s="34"/>
      <c r="AC18" s="34"/>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A19" s="34"/>
      <c r="AB19" s="34"/>
      <c r="AC19" s="34"/>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A20" s="34"/>
      <c r="AB20" s="34"/>
      <c r="AC20" s="34"/>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A21" s="34"/>
      <c r="AB21" s="34"/>
      <c r="AC21" s="34"/>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A22" s="34"/>
      <c r="AB22" s="34"/>
      <c r="AC22" s="34"/>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A23" s="34"/>
      <c r="AB23" s="34"/>
      <c r="AC23" s="34"/>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A24" s="34"/>
      <c r="AB24" s="34"/>
      <c r="AC24" s="34"/>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A25" s="34"/>
      <c r="AB25" s="34"/>
      <c r="AC25" s="34"/>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A26" s="34"/>
      <c r="AB26" s="34"/>
      <c r="AC26" s="34"/>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A27" s="119"/>
      <c r="AB27" s="119"/>
      <c r="AC27" s="119"/>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A28" s="34"/>
      <c r="AB28" s="34"/>
      <c r="AC28" s="34"/>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A29" s="34"/>
      <c r="AB29" s="34"/>
      <c r="AC29" s="34"/>
      <c r="AD29" s="34"/>
      <c r="AE29" s="34"/>
    </row>
    <row r="30" spans="1:31" s="2" customFormat="1" ht="25.35" customHeight="1" x14ac:dyDescent="0.2">
      <c r="A30" s="34"/>
      <c r="B30" s="39"/>
      <c r="C30" s="34"/>
      <c r="D30" s="125" t="s">
        <v>36</v>
      </c>
      <c r="E30" s="34"/>
      <c r="F30" s="34"/>
      <c r="G30" s="34"/>
      <c r="H30" s="34"/>
      <c r="I30" s="115"/>
      <c r="J30" s="126">
        <f>ROUND(J127, 2)</f>
        <v>601831.31000000006</v>
      </c>
      <c r="K30" s="34"/>
      <c r="L30" s="51"/>
      <c r="S30" s="34"/>
      <c r="T30" s="34"/>
      <c r="U30" s="34"/>
      <c r="V30" s="34"/>
      <c r="W30" s="34"/>
      <c r="X30" s="34"/>
      <c r="Y30" s="34"/>
      <c r="Z30" s="34"/>
      <c r="AA30" s="34"/>
      <c r="AB30" s="34"/>
      <c r="AC30" s="34"/>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A31" s="34"/>
      <c r="AB31" s="34"/>
      <c r="AC31" s="34"/>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A32" s="34"/>
      <c r="AB32" s="34"/>
      <c r="AC32" s="34"/>
      <c r="AD32" s="34"/>
      <c r="AE32" s="34"/>
    </row>
    <row r="33" spans="1:31" s="2" customFormat="1" ht="14.45" customHeight="1" x14ac:dyDescent="0.2">
      <c r="A33" s="34"/>
      <c r="B33" s="39"/>
      <c r="C33" s="34"/>
      <c r="D33" s="129" t="s">
        <v>40</v>
      </c>
      <c r="E33" s="114" t="s">
        <v>41</v>
      </c>
      <c r="F33" s="130">
        <f>ROUND((SUM(BE127:BE446)),  2)</f>
        <v>601831.31000000006</v>
      </c>
      <c r="G33" s="34"/>
      <c r="H33" s="34"/>
      <c r="I33" s="131">
        <v>0.21</v>
      </c>
      <c r="J33" s="130">
        <f>ROUND(((SUM(BE127:BE446))*I33),  2)</f>
        <v>126384.58</v>
      </c>
      <c r="K33" s="34"/>
      <c r="L33" s="51"/>
      <c r="S33" s="34"/>
      <c r="T33" s="34"/>
      <c r="U33" s="34"/>
      <c r="V33" s="34"/>
      <c r="W33" s="34"/>
      <c r="X33" s="34"/>
      <c r="Y33" s="34"/>
      <c r="Z33" s="34"/>
      <c r="AA33" s="34"/>
      <c r="AB33" s="34"/>
      <c r="AC33" s="34"/>
      <c r="AD33" s="34"/>
      <c r="AE33" s="34"/>
    </row>
    <row r="34" spans="1:31" s="2" customFormat="1" ht="14.45" customHeight="1" x14ac:dyDescent="0.2">
      <c r="A34" s="34"/>
      <c r="B34" s="39"/>
      <c r="C34" s="34"/>
      <c r="D34" s="34"/>
      <c r="E34" s="114" t="s">
        <v>42</v>
      </c>
      <c r="F34" s="130">
        <f>ROUND((SUM(BF127:BF446)),  2)</f>
        <v>0</v>
      </c>
      <c r="G34" s="34"/>
      <c r="H34" s="34"/>
      <c r="I34" s="131">
        <v>0.15</v>
      </c>
      <c r="J34" s="130">
        <f>ROUND(((SUM(BF127:BF446))*I34),  2)</f>
        <v>0</v>
      </c>
      <c r="K34" s="34"/>
      <c r="L34" s="51"/>
      <c r="S34" s="34"/>
      <c r="T34" s="34"/>
      <c r="U34" s="34"/>
      <c r="V34" s="34"/>
      <c r="W34" s="34"/>
      <c r="X34" s="34"/>
      <c r="Y34" s="34"/>
      <c r="Z34" s="34"/>
      <c r="AA34" s="34"/>
      <c r="AB34" s="34"/>
      <c r="AC34" s="34"/>
      <c r="AD34" s="34"/>
      <c r="AE34" s="34"/>
    </row>
    <row r="35" spans="1:31" s="2" customFormat="1" ht="14.45" hidden="1" customHeight="1" x14ac:dyDescent="0.2">
      <c r="A35" s="34"/>
      <c r="B35" s="39"/>
      <c r="C35" s="34"/>
      <c r="D35" s="34"/>
      <c r="E35" s="114" t="s">
        <v>43</v>
      </c>
      <c r="F35" s="130">
        <f>ROUND((SUM(BG127:BG446)),  2)</f>
        <v>0</v>
      </c>
      <c r="G35" s="34"/>
      <c r="H35" s="34"/>
      <c r="I35" s="131">
        <v>0.21</v>
      </c>
      <c r="J35" s="130">
        <f>0</f>
        <v>0</v>
      </c>
      <c r="K35" s="34"/>
      <c r="L35" s="51"/>
      <c r="S35" s="34"/>
      <c r="T35" s="34"/>
      <c r="U35" s="34"/>
      <c r="V35" s="34"/>
      <c r="W35" s="34"/>
      <c r="X35" s="34"/>
      <c r="Y35" s="34"/>
      <c r="Z35" s="34"/>
      <c r="AA35" s="34"/>
      <c r="AB35" s="34"/>
      <c r="AC35" s="34"/>
      <c r="AD35" s="34"/>
      <c r="AE35" s="34"/>
    </row>
    <row r="36" spans="1:31" s="2" customFormat="1" ht="14.45" hidden="1" customHeight="1" x14ac:dyDescent="0.2">
      <c r="A36" s="34"/>
      <c r="B36" s="39"/>
      <c r="C36" s="34"/>
      <c r="D36" s="34"/>
      <c r="E36" s="114" t="s">
        <v>44</v>
      </c>
      <c r="F36" s="130">
        <f>ROUND((SUM(BH127:BH446)),  2)</f>
        <v>0</v>
      </c>
      <c r="G36" s="34"/>
      <c r="H36" s="34"/>
      <c r="I36" s="131">
        <v>0.15</v>
      </c>
      <c r="J36" s="130">
        <f>0</f>
        <v>0</v>
      </c>
      <c r="K36" s="34"/>
      <c r="L36" s="51"/>
      <c r="S36" s="34"/>
      <c r="T36" s="34"/>
      <c r="U36" s="34"/>
      <c r="V36" s="34"/>
      <c r="W36" s="34"/>
      <c r="X36" s="34"/>
      <c r="Y36" s="34"/>
      <c r="Z36" s="34"/>
      <c r="AA36" s="34"/>
      <c r="AB36" s="34"/>
      <c r="AC36" s="34"/>
      <c r="AD36" s="34"/>
      <c r="AE36" s="34"/>
    </row>
    <row r="37" spans="1:31" s="2" customFormat="1" ht="14.45" hidden="1" customHeight="1" x14ac:dyDescent="0.2">
      <c r="A37" s="34"/>
      <c r="B37" s="39"/>
      <c r="C37" s="34"/>
      <c r="D37" s="34"/>
      <c r="E37" s="114" t="s">
        <v>45</v>
      </c>
      <c r="F37" s="130">
        <f>ROUND((SUM(BI127:BI446)),  2)</f>
        <v>0</v>
      </c>
      <c r="G37" s="34"/>
      <c r="H37" s="34"/>
      <c r="I37" s="131">
        <v>0</v>
      </c>
      <c r="J37" s="130">
        <f>0</f>
        <v>0</v>
      </c>
      <c r="K37" s="34"/>
      <c r="L37" s="51"/>
      <c r="S37" s="34"/>
      <c r="T37" s="34"/>
      <c r="U37" s="34"/>
      <c r="V37" s="34"/>
      <c r="W37" s="34"/>
      <c r="X37" s="34"/>
      <c r="Y37" s="34"/>
      <c r="Z37" s="34"/>
      <c r="AA37" s="34"/>
      <c r="AB37" s="34"/>
      <c r="AC37" s="34"/>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A38" s="34"/>
      <c r="AB38" s="34"/>
      <c r="AC38" s="34"/>
      <c r="AD38" s="34"/>
      <c r="AE38" s="34"/>
    </row>
    <row r="39" spans="1:31" s="2" customFormat="1" ht="25.35" customHeight="1" x14ac:dyDescent="0.2">
      <c r="A39" s="34"/>
      <c r="B39" s="39"/>
      <c r="C39" s="132"/>
      <c r="D39" s="133" t="s">
        <v>46</v>
      </c>
      <c r="E39" s="134"/>
      <c r="F39" s="134"/>
      <c r="G39" s="135" t="s">
        <v>47</v>
      </c>
      <c r="H39" s="136" t="s">
        <v>48</v>
      </c>
      <c r="I39" s="137"/>
      <c r="J39" s="138">
        <f>SUM(J30:J37)</f>
        <v>728215.89</v>
      </c>
      <c r="K39" s="139"/>
      <c r="L39" s="51"/>
      <c r="S39" s="34"/>
      <c r="T39" s="34"/>
      <c r="U39" s="34"/>
      <c r="V39" s="34"/>
      <c r="W39" s="34"/>
      <c r="X39" s="34"/>
      <c r="Y39" s="34"/>
      <c r="Z39" s="34"/>
      <c r="AA39" s="34"/>
      <c r="AB39" s="34"/>
      <c r="AC39" s="34"/>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A40" s="34"/>
      <c r="AB40" s="34"/>
      <c r="AC40" s="34"/>
      <c r="AD40" s="34"/>
      <c r="AE40" s="34"/>
    </row>
    <row r="41" spans="1:31" s="1" customFormat="1" ht="14.45" customHeight="1" x14ac:dyDescent="0.2">
      <c r="B41" s="20"/>
      <c r="I41" s="108"/>
      <c r="L41" s="20"/>
    </row>
    <row r="42" spans="1:31" s="1" customFormat="1" ht="14.45" customHeight="1" x14ac:dyDescent="0.2">
      <c r="B42" s="20"/>
      <c r="I42" s="108"/>
      <c r="L42" s="20"/>
    </row>
    <row r="43" spans="1:31" s="1" customFormat="1" ht="14.45" customHeight="1" x14ac:dyDescent="0.2">
      <c r="B43" s="20"/>
      <c r="I43" s="108"/>
      <c r="L43" s="20"/>
    </row>
    <row r="44" spans="1:31" s="1" customFormat="1" ht="14.45" customHeight="1" x14ac:dyDescent="0.2">
      <c r="B44" s="20"/>
      <c r="I44" s="108"/>
      <c r="L44" s="20"/>
    </row>
    <row r="45" spans="1:31" s="1" customFormat="1" ht="14.45" customHeight="1" x14ac:dyDescent="0.2">
      <c r="B45" s="20"/>
      <c r="I45" s="108"/>
      <c r="L45" s="20"/>
    </row>
    <row r="46" spans="1:31" s="1" customFormat="1" ht="14.45" customHeight="1" x14ac:dyDescent="0.2">
      <c r="B46" s="20"/>
      <c r="I46" s="108"/>
      <c r="L46" s="20"/>
    </row>
    <row r="47" spans="1:31" s="1" customFormat="1" ht="14.45" customHeight="1" x14ac:dyDescent="0.2">
      <c r="B47" s="20"/>
      <c r="I47" s="108"/>
      <c r="L47" s="20"/>
    </row>
    <row r="48" spans="1:31" s="1" customFormat="1" ht="14.45" customHeight="1" x14ac:dyDescent="0.2">
      <c r="B48" s="20"/>
      <c r="I48" s="108"/>
      <c r="L48" s="20"/>
    </row>
    <row r="49" spans="1:31" s="1" customFormat="1" ht="14.45" customHeight="1" x14ac:dyDescent="0.2">
      <c r="B49" s="20"/>
      <c r="I49" s="108"/>
      <c r="L49" s="20"/>
    </row>
    <row r="50" spans="1:31" s="2" customFormat="1" ht="14.45" customHeight="1" x14ac:dyDescent="0.2">
      <c r="B50" s="51"/>
      <c r="D50" s="140" t="s">
        <v>49</v>
      </c>
      <c r="E50" s="141"/>
      <c r="F50" s="141"/>
      <c r="G50" s="140" t="s">
        <v>50</v>
      </c>
      <c r="H50" s="141"/>
      <c r="I50" s="142"/>
      <c r="J50" s="141"/>
      <c r="K50" s="141"/>
      <c r="L50" s="5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A61" s="34"/>
      <c r="AB61" s="34"/>
      <c r="AC61" s="34"/>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A65" s="34"/>
      <c r="AB65" s="34"/>
      <c r="AC65" s="34"/>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A76" s="34"/>
      <c r="AB76" s="34"/>
      <c r="AC76" s="34"/>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A77" s="34"/>
      <c r="AB77" s="34"/>
      <c r="AC77" s="34"/>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A81" s="34"/>
      <c r="AB81" s="34"/>
      <c r="AC81" s="34"/>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A82" s="34"/>
      <c r="AB82" s="34"/>
      <c r="AC82" s="34"/>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A83" s="34"/>
      <c r="AB83" s="34"/>
      <c r="AC83" s="34"/>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A84" s="34"/>
      <c r="AB84" s="34"/>
      <c r="AC84" s="34"/>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A85" s="34"/>
      <c r="AB85" s="34"/>
      <c r="AC85" s="34"/>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A86" s="34"/>
      <c r="AB86" s="34"/>
      <c r="AC86" s="34"/>
      <c r="AD86" s="34"/>
      <c r="AE86" s="34"/>
    </row>
    <row r="87" spans="1:47" s="2" customFormat="1" ht="16.5" customHeight="1" x14ac:dyDescent="0.2">
      <c r="A87" s="34"/>
      <c r="B87" s="35"/>
      <c r="C87" s="36"/>
      <c r="D87" s="36"/>
      <c r="E87" s="331" t="str">
        <f>E9</f>
        <v>001 - Výměna výplní vnějších otvorů - 1PP</v>
      </c>
      <c r="F87" s="351"/>
      <c r="G87" s="351"/>
      <c r="H87" s="351"/>
      <c r="I87" s="115"/>
      <c r="J87" s="36"/>
      <c r="K87" s="36"/>
      <c r="L87" s="51"/>
      <c r="S87" s="34"/>
      <c r="T87" s="34"/>
      <c r="U87" s="34"/>
      <c r="V87" s="34"/>
      <c r="W87" s="34"/>
      <c r="X87" s="34"/>
      <c r="Y87" s="34"/>
      <c r="Z87" s="34"/>
      <c r="AA87" s="34"/>
      <c r="AB87" s="34"/>
      <c r="AC87" s="34"/>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A88" s="34"/>
      <c r="AB88" s="34"/>
      <c r="AC88" s="34"/>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A89" s="34"/>
      <c r="AB89" s="34"/>
      <c r="AC89" s="34"/>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A90" s="34"/>
      <c r="AB90" s="34"/>
      <c r="AC90" s="34"/>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A91" s="34"/>
      <c r="AB91" s="34"/>
      <c r="AC91" s="34"/>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A92" s="34"/>
      <c r="AB92" s="34"/>
      <c r="AC92" s="34"/>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A93" s="34"/>
      <c r="AB93" s="34"/>
      <c r="AC93" s="34"/>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A94" s="34"/>
      <c r="AB94" s="34"/>
      <c r="AC94" s="34"/>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A95" s="34"/>
      <c r="AB95" s="34"/>
      <c r="AC95" s="34"/>
      <c r="AD95" s="34"/>
      <c r="AE95" s="34"/>
    </row>
    <row r="96" spans="1:47" s="2" customFormat="1" ht="22.9" customHeight="1" x14ac:dyDescent="0.2">
      <c r="A96" s="34"/>
      <c r="B96" s="35"/>
      <c r="C96" s="160" t="s">
        <v>108</v>
      </c>
      <c r="D96" s="36"/>
      <c r="E96" s="36"/>
      <c r="F96" s="36"/>
      <c r="G96" s="36"/>
      <c r="H96" s="36"/>
      <c r="I96" s="115"/>
      <c r="J96" s="84">
        <f>J127</f>
        <v>601831.30999999994</v>
      </c>
      <c r="K96" s="36"/>
      <c r="L96" s="51"/>
      <c r="S96" s="34"/>
      <c r="T96" s="34"/>
      <c r="U96" s="34"/>
      <c r="V96" s="34"/>
      <c r="W96" s="34"/>
      <c r="X96" s="34"/>
      <c r="Y96" s="34"/>
      <c r="Z96" s="34"/>
      <c r="AA96" s="34"/>
      <c r="AB96" s="34"/>
      <c r="AC96" s="34"/>
      <c r="AD96" s="34"/>
      <c r="AE96" s="34"/>
      <c r="AU96" s="17" t="s">
        <v>109</v>
      </c>
    </row>
    <row r="97" spans="1:31" s="9" customFormat="1" ht="24.95" customHeight="1" x14ac:dyDescent="0.2">
      <c r="B97" s="161"/>
      <c r="C97" s="162"/>
      <c r="D97" s="163" t="s">
        <v>110</v>
      </c>
      <c r="E97" s="164"/>
      <c r="F97" s="164"/>
      <c r="G97" s="164"/>
      <c r="H97" s="164"/>
      <c r="I97" s="165"/>
      <c r="J97" s="166">
        <f>J128</f>
        <v>101014.02999999998</v>
      </c>
      <c r="K97" s="162"/>
      <c r="L97" s="167"/>
    </row>
    <row r="98" spans="1:31" s="10" customFormat="1" ht="19.899999999999999" customHeight="1" x14ac:dyDescent="0.2">
      <c r="B98" s="168"/>
      <c r="C98" s="169"/>
      <c r="D98" s="170" t="s">
        <v>111</v>
      </c>
      <c r="E98" s="171"/>
      <c r="F98" s="171"/>
      <c r="G98" s="171"/>
      <c r="H98" s="171"/>
      <c r="I98" s="172"/>
      <c r="J98" s="173">
        <f>J129</f>
        <v>74986.429999999993</v>
      </c>
      <c r="K98" s="169"/>
      <c r="L98" s="174"/>
    </row>
    <row r="99" spans="1:31" s="10" customFormat="1" ht="19.899999999999999" customHeight="1" x14ac:dyDescent="0.2">
      <c r="B99" s="168"/>
      <c r="C99" s="169"/>
      <c r="D99" s="170" t="s">
        <v>112</v>
      </c>
      <c r="E99" s="171"/>
      <c r="F99" s="171"/>
      <c r="G99" s="171"/>
      <c r="H99" s="171"/>
      <c r="I99" s="172"/>
      <c r="J99" s="173">
        <f>J211</f>
        <v>18507.739999999998</v>
      </c>
      <c r="K99" s="169"/>
      <c r="L99" s="174"/>
    </row>
    <row r="100" spans="1:31" s="10" customFormat="1" ht="19.899999999999999" customHeight="1" x14ac:dyDescent="0.2">
      <c r="B100" s="168"/>
      <c r="C100" s="169"/>
      <c r="D100" s="170" t="s">
        <v>113</v>
      </c>
      <c r="E100" s="171"/>
      <c r="F100" s="171"/>
      <c r="G100" s="171"/>
      <c r="H100" s="171"/>
      <c r="I100" s="172"/>
      <c r="J100" s="173">
        <f>J277</f>
        <v>1150.03</v>
      </c>
      <c r="K100" s="169"/>
      <c r="L100" s="174"/>
    </row>
    <row r="101" spans="1:31" s="10" customFormat="1" ht="19.899999999999999" customHeight="1" x14ac:dyDescent="0.2">
      <c r="B101" s="168"/>
      <c r="C101" s="169"/>
      <c r="D101" s="170" t="s">
        <v>114</v>
      </c>
      <c r="E101" s="171"/>
      <c r="F101" s="171"/>
      <c r="G101" s="171"/>
      <c r="H101" s="171"/>
      <c r="I101" s="172"/>
      <c r="J101" s="173">
        <f>J280</f>
        <v>6369.83</v>
      </c>
      <c r="K101" s="169"/>
      <c r="L101" s="174"/>
    </row>
    <row r="102" spans="1:31" s="9" customFormat="1" ht="24.95" customHeight="1" x14ac:dyDescent="0.2">
      <c r="B102" s="161"/>
      <c r="C102" s="162"/>
      <c r="D102" s="163" t="s">
        <v>115</v>
      </c>
      <c r="E102" s="164"/>
      <c r="F102" s="164"/>
      <c r="G102" s="164"/>
      <c r="H102" s="164"/>
      <c r="I102" s="165"/>
      <c r="J102" s="166">
        <f>J291</f>
        <v>500817.27999999997</v>
      </c>
      <c r="K102" s="162"/>
      <c r="L102" s="167"/>
    </row>
    <row r="103" spans="1:31" s="10" customFormat="1" ht="19.899999999999999" customHeight="1" x14ac:dyDescent="0.2">
      <c r="B103" s="168"/>
      <c r="C103" s="169"/>
      <c r="D103" s="170" t="s">
        <v>116</v>
      </c>
      <c r="E103" s="171"/>
      <c r="F103" s="171"/>
      <c r="G103" s="171"/>
      <c r="H103" s="171"/>
      <c r="I103" s="172"/>
      <c r="J103" s="173">
        <f>J292</f>
        <v>13347.72</v>
      </c>
      <c r="K103" s="169"/>
      <c r="L103" s="174"/>
    </row>
    <row r="104" spans="1:31" s="10" customFormat="1" ht="19.899999999999999" customHeight="1" x14ac:dyDescent="0.2">
      <c r="B104" s="168"/>
      <c r="C104" s="169"/>
      <c r="D104" s="170" t="s">
        <v>117</v>
      </c>
      <c r="E104" s="171"/>
      <c r="F104" s="171"/>
      <c r="G104" s="171"/>
      <c r="H104" s="171"/>
      <c r="I104" s="172"/>
      <c r="J104" s="173">
        <f>J310</f>
        <v>413085.53</v>
      </c>
      <c r="K104" s="169"/>
      <c r="L104" s="174"/>
    </row>
    <row r="105" spans="1:31" s="10" customFormat="1" ht="19.899999999999999" customHeight="1" x14ac:dyDescent="0.2">
      <c r="B105" s="168"/>
      <c r="C105" s="169"/>
      <c r="D105" s="170" t="s">
        <v>118</v>
      </c>
      <c r="E105" s="171"/>
      <c r="F105" s="171"/>
      <c r="G105" s="171"/>
      <c r="H105" s="171"/>
      <c r="I105" s="172"/>
      <c r="J105" s="173">
        <f>J404</f>
        <v>66175.600000000006</v>
      </c>
      <c r="K105" s="169"/>
      <c r="L105" s="174"/>
    </row>
    <row r="106" spans="1:31" s="10" customFormat="1" ht="19.899999999999999" customHeight="1" x14ac:dyDescent="0.2">
      <c r="B106" s="168"/>
      <c r="C106" s="169"/>
      <c r="D106" s="170" t="s">
        <v>119</v>
      </c>
      <c r="E106" s="171"/>
      <c r="F106" s="171"/>
      <c r="G106" s="171"/>
      <c r="H106" s="171"/>
      <c r="I106" s="172"/>
      <c r="J106" s="173">
        <f>J418</f>
        <v>8208.43</v>
      </c>
      <c r="K106" s="169"/>
      <c r="L106" s="174"/>
    </row>
    <row r="107" spans="1:31" s="9" customFormat="1" ht="24.95" customHeight="1" x14ac:dyDescent="0.2">
      <c r="B107" s="161"/>
      <c r="C107" s="162"/>
      <c r="D107" s="163" t="s">
        <v>120</v>
      </c>
      <c r="E107" s="164"/>
      <c r="F107" s="164"/>
      <c r="G107" s="164"/>
      <c r="H107" s="164"/>
      <c r="I107" s="165"/>
      <c r="J107" s="166">
        <f>J437</f>
        <v>0</v>
      </c>
      <c r="K107" s="162"/>
      <c r="L107" s="167"/>
    </row>
    <row r="108" spans="1:31" s="2" customFormat="1" ht="21.75" customHeight="1" x14ac:dyDescent="0.2">
      <c r="A108" s="34"/>
      <c r="B108" s="35"/>
      <c r="C108" s="36"/>
      <c r="D108" s="36"/>
      <c r="E108" s="36"/>
      <c r="F108" s="36"/>
      <c r="G108" s="36"/>
      <c r="H108" s="36"/>
      <c r="I108" s="115"/>
      <c r="J108" s="36"/>
      <c r="K108" s="36"/>
      <c r="L108" s="51"/>
      <c r="S108" s="34"/>
      <c r="T108" s="34"/>
      <c r="U108" s="34"/>
      <c r="V108" s="34"/>
      <c r="W108" s="34"/>
      <c r="X108" s="34"/>
      <c r="Y108" s="34"/>
      <c r="Z108" s="34"/>
      <c r="AA108" s="34"/>
      <c r="AB108" s="34"/>
      <c r="AC108" s="34"/>
      <c r="AD108" s="34"/>
      <c r="AE108" s="34"/>
    </row>
    <row r="109" spans="1:31" s="2" customFormat="1" ht="6.95" customHeight="1" x14ac:dyDescent="0.2">
      <c r="A109" s="34"/>
      <c r="B109" s="54"/>
      <c r="C109" s="55"/>
      <c r="D109" s="55"/>
      <c r="E109" s="55"/>
      <c r="F109" s="55"/>
      <c r="G109" s="55"/>
      <c r="H109" s="55"/>
      <c r="I109" s="152"/>
      <c r="J109" s="55"/>
      <c r="K109" s="55"/>
      <c r="L109" s="51"/>
      <c r="S109" s="34"/>
      <c r="T109" s="34"/>
      <c r="U109" s="34"/>
      <c r="V109" s="34"/>
      <c r="W109" s="34"/>
      <c r="X109" s="34"/>
      <c r="Y109" s="34"/>
      <c r="Z109" s="34"/>
      <c r="AA109" s="34"/>
      <c r="AB109" s="34"/>
      <c r="AC109" s="34"/>
      <c r="AD109" s="34"/>
      <c r="AE109" s="34"/>
    </row>
    <row r="113" spans="1:63" s="2" customFormat="1" ht="6.95" customHeight="1" x14ac:dyDescent="0.2">
      <c r="A113" s="34"/>
      <c r="B113" s="56"/>
      <c r="C113" s="57"/>
      <c r="D113" s="57"/>
      <c r="E113" s="57"/>
      <c r="F113" s="57"/>
      <c r="G113" s="57"/>
      <c r="H113" s="57"/>
      <c r="I113" s="155"/>
      <c r="J113" s="57"/>
      <c r="K113" s="57"/>
      <c r="L113" s="51"/>
      <c r="S113" s="34"/>
      <c r="T113" s="34"/>
      <c r="U113" s="34"/>
      <c r="V113" s="34"/>
      <c r="W113" s="34"/>
      <c r="X113" s="34"/>
      <c r="Y113" s="34"/>
      <c r="Z113" s="34"/>
      <c r="AA113" s="34"/>
      <c r="AB113" s="34"/>
      <c r="AC113" s="34"/>
      <c r="AD113" s="34"/>
      <c r="AE113" s="34"/>
    </row>
    <row r="114" spans="1:63" s="2" customFormat="1" ht="24.95" customHeight="1" x14ac:dyDescent="0.2">
      <c r="A114" s="34"/>
      <c r="B114" s="35"/>
      <c r="C114" s="23" t="s">
        <v>121</v>
      </c>
      <c r="D114" s="36"/>
      <c r="E114" s="36"/>
      <c r="F114" s="36"/>
      <c r="G114" s="36"/>
      <c r="H114" s="36"/>
      <c r="I114" s="115"/>
      <c r="J114" s="36"/>
      <c r="K114" s="36"/>
      <c r="L114" s="51"/>
      <c r="S114" s="34"/>
      <c r="T114" s="34"/>
      <c r="U114" s="34"/>
      <c r="V114" s="34"/>
      <c r="W114" s="34"/>
      <c r="X114" s="34"/>
      <c r="Y114" s="34"/>
      <c r="Z114" s="34"/>
      <c r="AA114" s="34"/>
      <c r="AB114" s="34"/>
      <c r="AC114" s="34"/>
      <c r="AD114" s="34"/>
      <c r="AE114" s="34"/>
    </row>
    <row r="115" spans="1:63" s="2" customFormat="1" ht="6.95" customHeight="1" x14ac:dyDescent="0.2">
      <c r="A115" s="34"/>
      <c r="B115" s="35"/>
      <c r="C115" s="36"/>
      <c r="D115" s="36"/>
      <c r="E115" s="36"/>
      <c r="F115" s="36"/>
      <c r="G115" s="36"/>
      <c r="H115" s="36"/>
      <c r="I115" s="115"/>
      <c r="J115" s="36"/>
      <c r="K115" s="36"/>
      <c r="L115" s="51"/>
      <c r="S115" s="34"/>
      <c r="T115" s="34"/>
      <c r="U115" s="34"/>
      <c r="V115" s="34"/>
      <c r="W115" s="34"/>
      <c r="X115" s="34"/>
      <c r="Y115" s="34"/>
      <c r="Z115" s="34"/>
      <c r="AA115" s="34"/>
      <c r="AB115" s="34"/>
      <c r="AC115" s="34"/>
      <c r="AD115" s="34"/>
      <c r="AE115" s="34"/>
    </row>
    <row r="116" spans="1:63" s="2" customFormat="1" ht="12" customHeight="1" x14ac:dyDescent="0.2">
      <c r="A116" s="34"/>
      <c r="B116" s="35"/>
      <c r="C116" s="29" t="s">
        <v>16</v>
      </c>
      <c r="D116" s="36"/>
      <c r="E116" s="36"/>
      <c r="F116" s="36"/>
      <c r="G116" s="36"/>
      <c r="H116" s="36"/>
      <c r="I116" s="115"/>
      <c r="J116" s="36"/>
      <c r="K116" s="36"/>
      <c r="L116" s="51"/>
      <c r="S116" s="34"/>
      <c r="T116" s="34"/>
      <c r="U116" s="34"/>
      <c r="V116" s="34"/>
      <c r="W116" s="34"/>
      <c r="X116" s="34"/>
      <c r="Y116" s="34"/>
      <c r="Z116" s="34"/>
      <c r="AA116" s="34"/>
      <c r="AB116" s="34"/>
      <c r="AC116" s="34"/>
      <c r="AD116" s="34"/>
      <c r="AE116" s="34"/>
    </row>
    <row r="117" spans="1:63" s="2" customFormat="1" ht="16.5" customHeight="1" x14ac:dyDescent="0.2">
      <c r="A117" s="34"/>
      <c r="B117" s="35"/>
      <c r="C117" s="36"/>
      <c r="D117" s="36"/>
      <c r="E117" s="352" t="str">
        <f>E7</f>
        <v>Objekt EO - Výměna výplní otvorů</v>
      </c>
      <c r="F117" s="353"/>
      <c r="G117" s="353"/>
      <c r="H117" s="353"/>
      <c r="I117" s="115"/>
      <c r="J117" s="36"/>
      <c r="K117" s="36"/>
      <c r="L117" s="51"/>
      <c r="S117" s="34"/>
      <c r="T117" s="34"/>
      <c r="U117" s="34"/>
      <c r="V117" s="34"/>
      <c r="W117" s="34"/>
      <c r="X117" s="34"/>
      <c r="Y117" s="34"/>
      <c r="Z117" s="34"/>
      <c r="AA117" s="34"/>
      <c r="AB117" s="34"/>
      <c r="AC117" s="34"/>
      <c r="AD117" s="34"/>
      <c r="AE117" s="34"/>
    </row>
    <row r="118" spans="1:63" s="2" customFormat="1" ht="12" customHeight="1" x14ac:dyDescent="0.2">
      <c r="A118" s="34"/>
      <c r="B118" s="35"/>
      <c r="C118" s="29" t="s">
        <v>103</v>
      </c>
      <c r="D118" s="36"/>
      <c r="E118" s="36"/>
      <c r="F118" s="36"/>
      <c r="G118" s="36"/>
      <c r="H118" s="36"/>
      <c r="I118" s="115"/>
      <c r="J118" s="36"/>
      <c r="K118" s="36"/>
      <c r="L118" s="51"/>
      <c r="S118" s="34"/>
      <c r="T118" s="34"/>
      <c r="U118" s="34"/>
      <c r="V118" s="34"/>
      <c r="W118" s="34"/>
      <c r="X118" s="34"/>
      <c r="Y118" s="34"/>
      <c r="Z118" s="34"/>
      <c r="AA118" s="34"/>
      <c r="AB118" s="34"/>
      <c r="AC118" s="34"/>
      <c r="AD118" s="34"/>
      <c r="AE118" s="34"/>
    </row>
    <row r="119" spans="1:63" s="2" customFormat="1" ht="16.5" customHeight="1" x14ac:dyDescent="0.2">
      <c r="A119" s="34"/>
      <c r="B119" s="35"/>
      <c r="C119" s="36"/>
      <c r="D119" s="36"/>
      <c r="E119" s="331" t="str">
        <f>E9</f>
        <v>001 - Výměna výplní vnějších otvorů - 1PP</v>
      </c>
      <c r="F119" s="351"/>
      <c r="G119" s="351"/>
      <c r="H119" s="351"/>
      <c r="I119" s="115"/>
      <c r="J119" s="36"/>
      <c r="K119" s="36"/>
      <c r="L119" s="51"/>
      <c r="S119" s="34"/>
      <c r="T119" s="34"/>
      <c r="U119" s="34"/>
      <c r="V119" s="34"/>
      <c r="W119" s="34"/>
      <c r="X119" s="34"/>
      <c r="Y119" s="34"/>
      <c r="Z119" s="34"/>
      <c r="AA119" s="34"/>
      <c r="AB119" s="34"/>
      <c r="AC119" s="34"/>
      <c r="AD119" s="34"/>
      <c r="AE119" s="34"/>
    </row>
    <row r="120" spans="1:63" s="2" customFormat="1" ht="6.95" customHeight="1" x14ac:dyDescent="0.2">
      <c r="A120" s="34"/>
      <c r="B120" s="35"/>
      <c r="C120" s="36"/>
      <c r="D120" s="36"/>
      <c r="E120" s="36"/>
      <c r="F120" s="36"/>
      <c r="G120" s="36"/>
      <c r="H120" s="36"/>
      <c r="I120" s="115"/>
      <c r="J120" s="36"/>
      <c r="K120" s="36"/>
      <c r="L120" s="51"/>
      <c r="S120" s="34"/>
      <c r="T120" s="34"/>
      <c r="U120" s="34"/>
      <c r="V120" s="34"/>
      <c r="W120" s="34"/>
      <c r="X120" s="34"/>
      <c r="Y120" s="34"/>
      <c r="Z120" s="34"/>
      <c r="AA120" s="34"/>
      <c r="AB120" s="34"/>
      <c r="AC120" s="34"/>
      <c r="AD120" s="34"/>
      <c r="AE120" s="34"/>
    </row>
    <row r="121" spans="1:63" s="2" customFormat="1" ht="12" customHeight="1" x14ac:dyDescent="0.2">
      <c r="A121" s="34"/>
      <c r="B121" s="35"/>
      <c r="C121" s="29" t="s">
        <v>20</v>
      </c>
      <c r="D121" s="36"/>
      <c r="E121" s="36"/>
      <c r="F121" s="27" t="str">
        <f>F12</f>
        <v xml:space="preserve">Olomouc </v>
      </c>
      <c r="G121" s="36"/>
      <c r="H121" s="36"/>
      <c r="I121" s="117" t="s">
        <v>22</v>
      </c>
      <c r="J121" s="66">
        <f>IF(J12="","",J12)</f>
        <v>44487</v>
      </c>
      <c r="K121" s="36"/>
      <c r="L121" s="51"/>
      <c r="S121" s="34"/>
      <c r="T121" s="34"/>
      <c r="U121" s="34"/>
      <c r="V121" s="34"/>
      <c r="W121" s="34"/>
      <c r="X121" s="34"/>
      <c r="Y121" s="34"/>
      <c r="Z121" s="34"/>
      <c r="AA121" s="34"/>
      <c r="AB121" s="34"/>
      <c r="AC121" s="34"/>
      <c r="AD121" s="34"/>
      <c r="AE121" s="34"/>
    </row>
    <row r="122" spans="1:63" s="2" customFormat="1" ht="6.95" customHeight="1" x14ac:dyDescent="0.2">
      <c r="A122" s="34"/>
      <c r="B122" s="35"/>
      <c r="C122" s="36"/>
      <c r="D122" s="36"/>
      <c r="E122" s="36"/>
      <c r="F122" s="36"/>
      <c r="G122" s="36"/>
      <c r="H122" s="36"/>
      <c r="I122" s="115"/>
      <c r="J122" s="36"/>
      <c r="K122" s="36"/>
      <c r="L122" s="51"/>
      <c r="S122" s="34"/>
      <c r="T122" s="34"/>
      <c r="U122" s="34"/>
      <c r="V122" s="34"/>
      <c r="W122" s="34"/>
      <c r="X122" s="34"/>
      <c r="Y122" s="34"/>
      <c r="Z122" s="34"/>
      <c r="AA122" s="34"/>
      <c r="AB122" s="34"/>
      <c r="AC122" s="34"/>
      <c r="AD122" s="34"/>
      <c r="AE122" s="34"/>
    </row>
    <row r="123" spans="1:63" s="2" customFormat="1" ht="15.2" customHeight="1" x14ac:dyDescent="0.2">
      <c r="A123" s="34"/>
      <c r="B123" s="35"/>
      <c r="C123" s="29" t="s">
        <v>23</v>
      </c>
      <c r="D123" s="36"/>
      <c r="E123" s="36"/>
      <c r="F123" s="27" t="str">
        <f>E15</f>
        <v>Fakultní nemocnice Olomouc</v>
      </c>
      <c r="G123" s="36"/>
      <c r="H123" s="36"/>
      <c r="I123" s="117" t="s">
        <v>29</v>
      </c>
      <c r="J123" s="32" t="str">
        <f>E21</f>
        <v>Ing. Martin Trokan</v>
      </c>
      <c r="K123" s="36"/>
      <c r="L123" s="51"/>
      <c r="S123" s="34"/>
      <c r="T123" s="34"/>
      <c r="U123" s="34"/>
      <c r="V123" s="34"/>
      <c r="W123" s="34"/>
      <c r="X123" s="34"/>
      <c r="Y123" s="34"/>
      <c r="Z123" s="34"/>
      <c r="AA123" s="34"/>
      <c r="AB123" s="34"/>
      <c r="AC123" s="34"/>
      <c r="AD123" s="34"/>
      <c r="AE123" s="34"/>
    </row>
    <row r="124" spans="1:63" s="2" customFormat="1" ht="15.2" customHeight="1" x14ac:dyDescent="0.2">
      <c r="A124" s="34"/>
      <c r="B124" s="35"/>
      <c r="C124" s="29" t="s">
        <v>28</v>
      </c>
      <c r="D124" s="36"/>
      <c r="E124" s="36"/>
      <c r="F124" s="27" t="str">
        <f>IF(E18="","",E18)</f>
        <v>RI OKNA a.s., Úkolky 1055, 69681 Bzenec</v>
      </c>
      <c r="G124" s="36"/>
      <c r="H124" s="36"/>
      <c r="I124" s="117" t="s">
        <v>33</v>
      </c>
      <c r="J124" s="32" t="str">
        <f>E24</f>
        <v>Ing. Martin Trokan</v>
      </c>
      <c r="K124" s="36"/>
      <c r="L124" s="51"/>
      <c r="S124" s="34"/>
      <c r="T124" s="34"/>
      <c r="U124" s="34"/>
      <c r="V124" s="34"/>
      <c r="W124" s="34"/>
      <c r="X124" s="34"/>
      <c r="Y124" s="34"/>
      <c r="Z124" s="34"/>
      <c r="AA124" s="34"/>
      <c r="AB124" s="34"/>
      <c r="AC124" s="34"/>
      <c r="AD124" s="34"/>
      <c r="AE124" s="34"/>
    </row>
    <row r="125" spans="1:63" s="2" customFormat="1" ht="10.35" customHeight="1" x14ac:dyDescent="0.2">
      <c r="A125" s="34"/>
      <c r="B125" s="35"/>
      <c r="C125" s="36"/>
      <c r="D125" s="36"/>
      <c r="E125" s="36"/>
      <c r="F125" s="36"/>
      <c r="G125" s="36"/>
      <c r="H125" s="36"/>
      <c r="I125" s="115"/>
      <c r="J125" s="36"/>
      <c r="K125" s="36"/>
      <c r="L125" s="51"/>
      <c r="S125" s="34"/>
      <c r="T125" s="34"/>
      <c r="U125" s="34"/>
      <c r="V125" s="34"/>
      <c r="W125" s="34"/>
      <c r="X125" s="34"/>
      <c r="Y125" s="34"/>
      <c r="Z125" s="34"/>
      <c r="AA125" s="34"/>
      <c r="AB125" s="34"/>
      <c r="AC125" s="34"/>
      <c r="AD125" s="34"/>
      <c r="AE125" s="34"/>
    </row>
    <row r="126" spans="1:63" s="11" customFormat="1" ht="29.25" customHeight="1" x14ac:dyDescent="0.2">
      <c r="A126" s="175"/>
      <c r="B126" s="176"/>
      <c r="C126" s="177" t="s">
        <v>122</v>
      </c>
      <c r="D126" s="178" t="s">
        <v>61</v>
      </c>
      <c r="E126" s="178" t="s">
        <v>57</v>
      </c>
      <c r="F126" s="178" t="s">
        <v>58</v>
      </c>
      <c r="G126" s="178" t="s">
        <v>123</v>
      </c>
      <c r="H126" s="178" t="s">
        <v>124</v>
      </c>
      <c r="I126" s="179" t="s">
        <v>125</v>
      </c>
      <c r="J126" s="180" t="s">
        <v>107</v>
      </c>
      <c r="K126" s="181" t="s">
        <v>126</v>
      </c>
      <c r="L126" s="182"/>
      <c r="M126" s="75" t="s">
        <v>1</v>
      </c>
      <c r="N126" s="76" t="s">
        <v>40</v>
      </c>
      <c r="O126" s="76" t="s">
        <v>127</v>
      </c>
      <c r="P126" s="76" t="s">
        <v>128</v>
      </c>
      <c r="Q126" s="76" t="s">
        <v>129</v>
      </c>
      <c r="R126" s="76" t="s">
        <v>130</v>
      </c>
      <c r="S126" s="76" t="s">
        <v>131</v>
      </c>
      <c r="T126" s="77" t="s">
        <v>132</v>
      </c>
      <c r="U126" s="175"/>
      <c r="V126" s="175"/>
      <c r="W126" s="175"/>
      <c r="X126" s="175"/>
      <c r="Y126" s="175"/>
      <c r="Z126" s="175"/>
      <c r="AA126" s="175"/>
      <c r="AB126" s="175"/>
      <c r="AC126" s="175"/>
      <c r="AD126" s="175"/>
      <c r="AE126" s="175"/>
    </row>
    <row r="127" spans="1:63" s="2" customFormat="1" ht="22.9" customHeight="1" x14ac:dyDescent="0.25">
      <c r="A127" s="34"/>
      <c r="B127" s="35"/>
      <c r="C127" s="82" t="s">
        <v>133</v>
      </c>
      <c r="D127" s="36"/>
      <c r="E127" s="36"/>
      <c r="F127" s="36"/>
      <c r="G127" s="36"/>
      <c r="H127" s="36"/>
      <c r="I127" s="115"/>
      <c r="J127" s="183">
        <f>BK127</f>
        <v>601831.30999999994</v>
      </c>
      <c r="K127" s="36"/>
      <c r="L127" s="39"/>
      <c r="M127" s="78"/>
      <c r="N127" s="184"/>
      <c r="O127" s="79"/>
      <c r="P127" s="185">
        <f>P128+P291+P437</f>
        <v>0</v>
      </c>
      <c r="Q127" s="79"/>
      <c r="R127" s="185">
        <f>R128+R291+R437</f>
        <v>4.4329828599999992</v>
      </c>
      <c r="S127" s="79"/>
      <c r="T127" s="186">
        <f>T128+T291+T437</f>
        <v>6.7564003000000001</v>
      </c>
      <c r="U127" s="34"/>
      <c r="V127" s="34"/>
      <c r="W127" s="34"/>
      <c r="X127" s="34"/>
      <c r="Y127" s="34"/>
      <c r="Z127" s="34"/>
      <c r="AA127" s="34"/>
      <c r="AB127" s="34"/>
      <c r="AC127" s="34"/>
      <c r="AD127" s="34"/>
      <c r="AE127" s="34"/>
      <c r="AT127" s="17" t="s">
        <v>75</v>
      </c>
      <c r="AU127" s="17" t="s">
        <v>109</v>
      </c>
      <c r="BK127" s="187">
        <f>BK128+BK291+BK437</f>
        <v>601831.30999999994</v>
      </c>
    </row>
    <row r="128" spans="1:63" s="12" customFormat="1" ht="25.9" customHeight="1" x14ac:dyDescent="0.2">
      <c r="B128" s="188"/>
      <c r="C128" s="189"/>
      <c r="D128" s="190" t="s">
        <v>75</v>
      </c>
      <c r="E128" s="191" t="s">
        <v>134</v>
      </c>
      <c r="F128" s="191" t="s">
        <v>135</v>
      </c>
      <c r="G128" s="189"/>
      <c r="H128" s="189"/>
      <c r="I128" s="192"/>
      <c r="J128" s="193">
        <f>BK128</f>
        <v>101014.02999999998</v>
      </c>
      <c r="K128" s="189"/>
      <c r="L128" s="194"/>
      <c r="M128" s="195"/>
      <c r="N128" s="196"/>
      <c r="O128" s="196"/>
      <c r="P128" s="197">
        <f>P129+P211+P277+P280</f>
        <v>0</v>
      </c>
      <c r="Q128" s="196"/>
      <c r="R128" s="197">
        <f>R129+R211+R277+R280</f>
        <v>3.9521571599999996</v>
      </c>
      <c r="S128" s="196"/>
      <c r="T128" s="198">
        <f>T129+T211+T277+T280</f>
        <v>6.6817840000000004</v>
      </c>
      <c r="AR128" s="199" t="s">
        <v>84</v>
      </c>
      <c r="AT128" s="200" t="s">
        <v>75</v>
      </c>
      <c r="AU128" s="200" t="s">
        <v>76</v>
      </c>
      <c r="AY128" s="199" t="s">
        <v>136</v>
      </c>
      <c r="BK128" s="201">
        <f>BK129+BK211+BK277+BK280</f>
        <v>101014.02999999998</v>
      </c>
    </row>
    <row r="129" spans="1:65" s="12" customFormat="1" ht="22.9" customHeight="1" x14ac:dyDescent="0.2">
      <c r="B129" s="188"/>
      <c r="C129" s="189"/>
      <c r="D129" s="190" t="s">
        <v>75</v>
      </c>
      <c r="E129" s="202" t="s">
        <v>137</v>
      </c>
      <c r="F129" s="202" t="s">
        <v>138</v>
      </c>
      <c r="G129" s="189"/>
      <c r="H129" s="189"/>
      <c r="I129" s="192"/>
      <c r="J129" s="203">
        <f>BK129</f>
        <v>74986.429999999993</v>
      </c>
      <c r="K129" s="189"/>
      <c r="L129" s="194"/>
      <c r="M129" s="195"/>
      <c r="N129" s="196"/>
      <c r="O129" s="196"/>
      <c r="P129" s="197">
        <f>SUM(P130:P210)</f>
        <v>0</v>
      </c>
      <c r="Q129" s="196"/>
      <c r="R129" s="197">
        <f>SUM(R130:R210)</f>
        <v>3.9351471599999996</v>
      </c>
      <c r="S129" s="196"/>
      <c r="T129" s="198">
        <f>SUM(T130:T210)</f>
        <v>0</v>
      </c>
      <c r="AR129" s="199" t="s">
        <v>84</v>
      </c>
      <c r="AT129" s="200" t="s">
        <v>75</v>
      </c>
      <c r="AU129" s="200" t="s">
        <v>84</v>
      </c>
      <c r="AY129" s="199" t="s">
        <v>136</v>
      </c>
      <c r="BK129" s="201">
        <f>SUM(BK130:BK210)</f>
        <v>74986.429999999993</v>
      </c>
    </row>
    <row r="130" spans="1:65" s="2" customFormat="1" ht="21.75" customHeight="1" x14ac:dyDescent="0.2">
      <c r="A130" s="34"/>
      <c r="B130" s="35"/>
      <c r="C130" s="204" t="s">
        <v>84</v>
      </c>
      <c r="D130" s="204" t="s">
        <v>139</v>
      </c>
      <c r="E130" s="205" t="s">
        <v>140</v>
      </c>
      <c r="F130" s="206" t="s">
        <v>141</v>
      </c>
      <c r="G130" s="207" t="s">
        <v>142</v>
      </c>
      <c r="H130" s="208">
        <v>46.158000000000001</v>
      </c>
      <c r="I130" s="209">
        <f>'pom001'!I130</f>
        <v>533.5</v>
      </c>
      <c r="J130" s="210">
        <f>ROUND(I130*H130,2)</f>
        <v>24625.29</v>
      </c>
      <c r="K130" s="211"/>
      <c r="L130" s="39"/>
      <c r="M130" s="212" t="s">
        <v>1</v>
      </c>
      <c r="N130" s="213" t="s">
        <v>41</v>
      </c>
      <c r="O130" s="71"/>
      <c r="P130" s="214">
        <f>O130*H130</f>
        <v>0</v>
      </c>
      <c r="Q130" s="214">
        <v>1.54E-2</v>
      </c>
      <c r="R130" s="214">
        <f>Q130*H130</f>
        <v>0.71083320000000005</v>
      </c>
      <c r="S130" s="214">
        <v>0</v>
      </c>
      <c r="T130" s="215">
        <f>S130*H130</f>
        <v>0</v>
      </c>
      <c r="U130" s="34"/>
      <c r="V130" s="34"/>
      <c r="W130" s="34"/>
      <c r="X130" s="34"/>
      <c r="Y130" s="34"/>
      <c r="Z130" s="34"/>
      <c r="AA130" s="34"/>
      <c r="AB130" s="34"/>
      <c r="AC130" s="34"/>
      <c r="AD130" s="34"/>
      <c r="AE130" s="34"/>
      <c r="AR130" s="216" t="s">
        <v>143</v>
      </c>
      <c r="AT130" s="216" t="s">
        <v>139</v>
      </c>
      <c r="AU130" s="216" t="s">
        <v>86</v>
      </c>
      <c r="AY130" s="17" t="s">
        <v>136</v>
      </c>
      <c r="BE130" s="217">
        <f>IF(N130="základní",J130,0)</f>
        <v>24625.29</v>
      </c>
      <c r="BF130" s="217">
        <f>IF(N130="snížená",J130,0)</f>
        <v>0</v>
      </c>
      <c r="BG130" s="217">
        <f>IF(N130="zákl. přenesená",J130,0)</f>
        <v>0</v>
      </c>
      <c r="BH130" s="217">
        <f>IF(N130="sníž. přenesená",J130,0)</f>
        <v>0</v>
      </c>
      <c r="BI130" s="217">
        <f>IF(N130="nulová",J130,0)</f>
        <v>0</v>
      </c>
      <c r="BJ130" s="17" t="s">
        <v>84</v>
      </c>
      <c r="BK130" s="217">
        <f>ROUND(I130*H130,2)</f>
        <v>24625.29</v>
      </c>
      <c r="BL130" s="17" t="s">
        <v>143</v>
      </c>
      <c r="BM130" s="216" t="s">
        <v>144</v>
      </c>
    </row>
    <row r="131" spans="1:65" s="2" customFormat="1" ht="19.5" x14ac:dyDescent="0.2">
      <c r="A131" s="34"/>
      <c r="B131" s="35"/>
      <c r="C131" s="36"/>
      <c r="D131" s="218" t="s">
        <v>145</v>
      </c>
      <c r="E131" s="36"/>
      <c r="F131" s="219" t="s">
        <v>146</v>
      </c>
      <c r="G131" s="36"/>
      <c r="H131" s="36"/>
      <c r="I131" s="115"/>
      <c r="J131" s="36"/>
      <c r="K131" s="36"/>
      <c r="L131" s="39"/>
      <c r="M131" s="220"/>
      <c r="N131" s="221"/>
      <c r="O131" s="71"/>
      <c r="P131" s="71"/>
      <c r="Q131" s="71"/>
      <c r="R131" s="71"/>
      <c r="S131" s="71"/>
      <c r="T131" s="72"/>
      <c r="U131" s="34"/>
      <c r="V131" s="34"/>
      <c r="W131" s="34"/>
      <c r="X131" s="34"/>
      <c r="Y131" s="34"/>
      <c r="Z131" s="34"/>
      <c r="AA131" s="34"/>
      <c r="AB131" s="34"/>
      <c r="AC131" s="34"/>
      <c r="AD131" s="34"/>
      <c r="AE131" s="34"/>
      <c r="AT131" s="17" t="s">
        <v>145</v>
      </c>
      <c r="AU131" s="17" t="s">
        <v>86</v>
      </c>
    </row>
    <row r="132" spans="1:65" s="13" customFormat="1" x14ac:dyDescent="0.2">
      <c r="B132" s="222"/>
      <c r="C132" s="223"/>
      <c r="D132" s="218" t="s">
        <v>147</v>
      </c>
      <c r="E132" s="224" t="s">
        <v>1</v>
      </c>
      <c r="F132" s="225" t="s">
        <v>148</v>
      </c>
      <c r="G132" s="223"/>
      <c r="H132" s="224" t="s">
        <v>1</v>
      </c>
      <c r="I132" s="226"/>
      <c r="J132" s="223"/>
      <c r="K132" s="223"/>
      <c r="L132" s="227"/>
      <c r="M132" s="228"/>
      <c r="N132" s="229"/>
      <c r="O132" s="229"/>
      <c r="P132" s="229"/>
      <c r="Q132" s="229"/>
      <c r="R132" s="229"/>
      <c r="S132" s="229"/>
      <c r="T132" s="230"/>
      <c r="AT132" s="231" t="s">
        <v>147</v>
      </c>
      <c r="AU132" s="231" t="s">
        <v>86</v>
      </c>
      <c r="AV132" s="13" t="s">
        <v>84</v>
      </c>
      <c r="AW132" s="13" t="s">
        <v>32</v>
      </c>
      <c r="AX132" s="13" t="s">
        <v>76</v>
      </c>
      <c r="AY132" s="231" t="s">
        <v>136</v>
      </c>
    </row>
    <row r="133" spans="1:65" s="13" customFormat="1" x14ac:dyDescent="0.2">
      <c r="B133" s="222"/>
      <c r="C133" s="223"/>
      <c r="D133" s="218" t="s">
        <v>147</v>
      </c>
      <c r="E133" s="224" t="s">
        <v>1</v>
      </c>
      <c r="F133" s="225" t="s">
        <v>149</v>
      </c>
      <c r="G133" s="223"/>
      <c r="H133" s="224" t="s">
        <v>1</v>
      </c>
      <c r="I133" s="226"/>
      <c r="J133" s="223"/>
      <c r="K133" s="223"/>
      <c r="L133" s="227"/>
      <c r="M133" s="228"/>
      <c r="N133" s="229"/>
      <c r="O133" s="229"/>
      <c r="P133" s="229"/>
      <c r="Q133" s="229"/>
      <c r="R133" s="229"/>
      <c r="S133" s="229"/>
      <c r="T133" s="230"/>
      <c r="AT133" s="231" t="s">
        <v>147</v>
      </c>
      <c r="AU133" s="231" t="s">
        <v>86</v>
      </c>
      <c r="AV133" s="13" t="s">
        <v>84</v>
      </c>
      <c r="AW133" s="13" t="s">
        <v>32</v>
      </c>
      <c r="AX133" s="13" t="s">
        <v>76</v>
      </c>
      <c r="AY133" s="231" t="s">
        <v>136</v>
      </c>
    </row>
    <row r="134" spans="1:65" s="14" customFormat="1" x14ac:dyDescent="0.2">
      <c r="B134" s="232"/>
      <c r="C134" s="233"/>
      <c r="D134" s="218" t="s">
        <v>147</v>
      </c>
      <c r="E134" s="234" t="s">
        <v>1</v>
      </c>
      <c r="F134" s="235" t="s">
        <v>150</v>
      </c>
      <c r="G134" s="233"/>
      <c r="H134" s="236">
        <v>1.8779999999999999</v>
      </c>
      <c r="I134" s="237"/>
      <c r="J134" s="233"/>
      <c r="K134" s="233"/>
      <c r="L134" s="238"/>
      <c r="M134" s="239"/>
      <c r="N134" s="240"/>
      <c r="O134" s="240"/>
      <c r="P134" s="240"/>
      <c r="Q134" s="240"/>
      <c r="R134" s="240"/>
      <c r="S134" s="240"/>
      <c r="T134" s="241"/>
      <c r="AT134" s="242" t="s">
        <v>147</v>
      </c>
      <c r="AU134" s="242" t="s">
        <v>86</v>
      </c>
      <c r="AV134" s="14" t="s">
        <v>86</v>
      </c>
      <c r="AW134" s="14" t="s">
        <v>32</v>
      </c>
      <c r="AX134" s="14" t="s">
        <v>76</v>
      </c>
      <c r="AY134" s="242" t="s">
        <v>136</v>
      </c>
    </row>
    <row r="135" spans="1:65" s="13" customFormat="1" x14ac:dyDescent="0.2">
      <c r="B135" s="222"/>
      <c r="C135" s="223"/>
      <c r="D135" s="218" t="s">
        <v>147</v>
      </c>
      <c r="E135" s="224" t="s">
        <v>1</v>
      </c>
      <c r="F135" s="225" t="s">
        <v>151</v>
      </c>
      <c r="G135" s="223"/>
      <c r="H135" s="224" t="s">
        <v>1</v>
      </c>
      <c r="I135" s="226"/>
      <c r="J135" s="223"/>
      <c r="K135" s="223"/>
      <c r="L135" s="227"/>
      <c r="M135" s="228"/>
      <c r="N135" s="229"/>
      <c r="O135" s="229"/>
      <c r="P135" s="229"/>
      <c r="Q135" s="229"/>
      <c r="R135" s="229"/>
      <c r="S135" s="229"/>
      <c r="T135" s="230"/>
      <c r="AT135" s="231" t="s">
        <v>147</v>
      </c>
      <c r="AU135" s="231" t="s">
        <v>86</v>
      </c>
      <c r="AV135" s="13" t="s">
        <v>84</v>
      </c>
      <c r="AW135" s="13" t="s">
        <v>32</v>
      </c>
      <c r="AX135" s="13" t="s">
        <v>76</v>
      </c>
      <c r="AY135" s="231" t="s">
        <v>136</v>
      </c>
    </row>
    <row r="136" spans="1:65" s="14" customFormat="1" x14ac:dyDescent="0.2">
      <c r="B136" s="232"/>
      <c r="C136" s="233"/>
      <c r="D136" s="218" t="s">
        <v>147</v>
      </c>
      <c r="E136" s="234" t="s">
        <v>1</v>
      </c>
      <c r="F136" s="235" t="s">
        <v>152</v>
      </c>
      <c r="G136" s="233"/>
      <c r="H136" s="236">
        <v>18.600000000000001</v>
      </c>
      <c r="I136" s="237"/>
      <c r="J136" s="233"/>
      <c r="K136" s="233"/>
      <c r="L136" s="238"/>
      <c r="M136" s="239"/>
      <c r="N136" s="240"/>
      <c r="O136" s="240"/>
      <c r="P136" s="240"/>
      <c r="Q136" s="240"/>
      <c r="R136" s="240"/>
      <c r="S136" s="240"/>
      <c r="T136" s="241"/>
      <c r="AT136" s="242" t="s">
        <v>147</v>
      </c>
      <c r="AU136" s="242" t="s">
        <v>86</v>
      </c>
      <c r="AV136" s="14" t="s">
        <v>86</v>
      </c>
      <c r="AW136" s="14" t="s">
        <v>32</v>
      </c>
      <c r="AX136" s="14" t="s">
        <v>76</v>
      </c>
      <c r="AY136" s="242" t="s">
        <v>136</v>
      </c>
    </row>
    <row r="137" spans="1:65" s="13" customFormat="1" x14ac:dyDescent="0.2">
      <c r="B137" s="222"/>
      <c r="C137" s="223"/>
      <c r="D137" s="218" t="s">
        <v>147</v>
      </c>
      <c r="E137" s="224" t="s">
        <v>1</v>
      </c>
      <c r="F137" s="225" t="s">
        <v>153</v>
      </c>
      <c r="G137" s="223"/>
      <c r="H137" s="224" t="s">
        <v>1</v>
      </c>
      <c r="I137" s="226"/>
      <c r="J137" s="223"/>
      <c r="K137" s="223"/>
      <c r="L137" s="227"/>
      <c r="M137" s="228"/>
      <c r="N137" s="229"/>
      <c r="O137" s="229"/>
      <c r="P137" s="229"/>
      <c r="Q137" s="229"/>
      <c r="R137" s="229"/>
      <c r="S137" s="229"/>
      <c r="T137" s="230"/>
      <c r="AT137" s="231" t="s">
        <v>147</v>
      </c>
      <c r="AU137" s="231" t="s">
        <v>86</v>
      </c>
      <c r="AV137" s="13" t="s">
        <v>84</v>
      </c>
      <c r="AW137" s="13" t="s">
        <v>32</v>
      </c>
      <c r="AX137" s="13" t="s">
        <v>76</v>
      </c>
      <c r="AY137" s="231" t="s">
        <v>136</v>
      </c>
    </row>
    <row r="138" spans="1:65" s="14" customFormat="1" x14ac:dyDescent="0.2">
      <c r="B138" s="232"/>
      <c r="C138" s="233"/>
      <c r="D138" s="218" t="s">
        <v>147</v>
      </c>
      <c r="E138" s="234" t="s">
        <v>1</v>
      </c>
      <c r="F138" s="235" t="s">
        <v>154</v>
      </c>
      <c r="G138" s="233"/>
      <c r="H138" s="236">
        <v>19.440000000000001</v>
      </c>
      <c r="I138" s="237"/>
      <c r="J138" s="233"/>
      <c r="K138" s="233"/>
      <c r="L138" s="238"/>
      <c r="M138" s="239"/>
      <c r="N138" s="240"/>
      <c r="O138" s="240"/>
      <c r="P138" s="240"/>
      <c r="Q138" s="240"/>
      <c r="R138" s="240"/>
      <c r="S138" s="240"/>
      <c r="T138" s="241"/>
      <c r="AT138" s="242" t="s">
        <v>147</v>
      </c>
      <c r="AU138" s="242" t="s">
        <v>86</v>
      </c>
      <c r="AV138" s="14" t="s">
        <v>86</v>
      </c>
      <c r="AW138" s="14" t="s">
        <v>32</v>
      </c>
      <c r="AX138" s="14" t="s">
        <v>76</v>
      </c>
      <c r="AY138" s="242" t="s">
        <v>136</v>
      </c>
    </row>
    <row r="139" spans="1:65" s="13" customFormat="1" x14ac:dyDescent="0.2">
      <c r="B139" s="222"/>
      <c r="C139" s="223"/>
      <c r="D139" s="218" t="s">
        <v>147</v>
      </c>
      <c r="E139" s="224" t="s">
        <v>1</v>
      </c>
      <c r="F139" s="225" t="s">
        <v>155</v>
      </c>
      <c r="G139" s="223"/>
      <c r="H139" s="224" t="s">
        <v>1</v>
      </c>
      <c r="I139" s="226"/>
      <c r="J139" s="223"/>
      <c r="K139" s="223"/>
      <c r="L139" s="227"/>
      <c r="M139" s="228"/>
      <c r="N139" s="229"/>
      <c r="O139" s="229"/>
      <c r="P139" s="229"/>
      <c r="Q139" s="229"/>
      <c r="R139" s="229"/>
      <c r="S139" s="229"/>
      <c r="T139" s="230"/>
      <c r="AT139" s="231" t="s">
        <v>147</v>
      </c>
      <c r="AU139" s="231" t="s">
        <v>86</v>
      </c>
      <c r="AV139" s="13" t="s">
        <v>84</v>
      </c>
      <c r="AW139" s="13" t="s">
        <v>32</v>
      </c>
      <c r="AX139" s="13" t="s">
        <v>76</v>
      </c>
      <c r="AY139" s="231" t="s">
        <v>136</v>
      </c>
    </row>
    <row r="140" spans="1:65" s="14" customFormat="1" x14ac:dyDescent="0.2">
      <c r="B140" s="232"/>
      <c r="C140" s="233"/>
      <c r="D140" s="218" t="s">
        <v>147</v>
      </c>
      <c r="E140" s="234" t="s">
        <v>1</v>
      </c>
      <c r="F140" s="235" t="s">
        <v>156</v>
      </c>
      <c r="G140" s="233"/>
      <c r="H140" s="236">
        <v>4.32</v>
      </c>
      <c r="I140" s="237"/>
      <c r="J140" s="233"/>
      <c r="K140" s="233"/>
      <c r="L140" s="238"/>
      <c r="M140" s="239"/>
      <c r="N140" s="240"/>
      <c r="O140" s="240"/>
      <c r="P140" s="240"/>
      <c r="Q140" s="240"/>
      <c r="R140" s="240"/>
      <c r="S140" s="240"/>
      <c r="T140" s="241"/>
      <c r="AT140" s="242" t="s">
        <v>147</v>
      </c>
      <c r="AU140" s="242" t="s">
        <v>86</v>
      </c>
      <c r="AV140" s="14" t="s">
        <v>86</v>
      </c>
      <c r="AW140" s="14" t="s">
        <v>32</v>
      </c>
      <c r="AX140" s="14" t="s">
        <v>76</v>
      </c>
      <c r="AY140" s="242" t="s">
        <v>136</v>
      </c>
    </row>
    <row r="141" spans="1:65" s="13" customFormat="1" x14ac:dyDescent="0.2">
      <c r="B141" s="222"/>
      <c r="C141" s="223"/>
      <c r="D141" s="218" t="s">
        <v>147</v>
      </c>
      <c r="E141" s="224" t="s">
        <v>1</v>
      </c>
      <c r="F141" s="225" t="s">
        <v>157</v>
      </c>
      <c r="G141" s="223"/>
      <c r="H141" s="224" t="s">
        <v>1</v>
      </c>
      <c r="I141" s="226"/>
      <c r="J141" s="223"/>
      <c r="K141" s="223"/>
      <c r="L141" s="227"/>
      <c r="M141" s="228"/>
      <c r="N141" s="229"/>
      <c r="O141" s="229"/>
      <c r="P141" s="229"/>
      <c r="Q141" s="229"/>
      <c r="R141" s="229"/>
      <c r="S141" s="229"/>
      <c r="T141" s="230"/>
      <c r="AT141" s="231" t="s">
        <v>147</v>
      </c>
      <c r="AU141" s="231" t="s">
        <v>86</v>
      </c>
      <c r="AV141" s="13" t="s">
        <v>84</v>
      </c>
      <c r="AW141" s="13" t="s">
        <v>32</v>
      </c>
      <c r="AX141" s="13" t="s">
        <v>76</v>
      </c>
      <c r="AY141" s="231" t="s">
        <v>136</v>
      </c>
    </row>
    <row r="142" spans="1:65" s="14" customFormat="1" x14ac:dyDescent="0.2">
      <c r="B142" s="232"/>
      <c r="C142" s="233"/>
      <c r="D142" s="218" t="s">
        <v>147</v>
      </c>
      <c r="E142" s="234" t="s">
        <v>1</v>
      </c>
      <c r="F142" s="235" t="s">
        <v>158</v>
      </c>
      <c r="G142" s="233"/>
      <c r="H142" s="236">
        <v>1.92</v>
      </c>
      <c r="I142" s="237"/>
      <c r="J142" s="233"/>
      <c r="K142" s="233"/>
      <c r="L142" s="238"/>
      <c r="M142" s="239"/>
      <c r="N142" s="240"/>
      <c r="O142" s="240"/>
      <c r="P142" s="240"/>
      <c r="Q142" s="240"/>
      <c r="R142" s="240"/>
      <c r="S142" s="240"/>
      <c r="T142" s="241"/>
      <c r="AT142" s="242" t="s">
        <v>147</v>
      </c>
      <c r="AU142" s="242" t="s">
        <v>86</v>
      </c>
      <c r="AV142" s="14" t="s">
        <v>86</v>
      </c>
      <c r="AW142" s="14" t="s">
        <v>32</v>
      </c>
      <c r="AX142" s="14" t="s">
        <v>76</v>
      </c>
      <c r="AY142" s="242" t="s">
        <v>136</v>
      </c>
    </row>
    <row r="143" spans="1:65" s="15" customFormat="1" x14ac:dyDescent="0.2">
      <c r="B143" s="243"/>
      <c r="C143" s="244"/>
      <c r="D143" s="218" t="s">
        <v>147</v>
      </c>
      <c r="E143" s="245" t="s">
        <v>1</v>
      </c>
      <c r="F143" s="246" t="s">
        <v>159</v>
      </c>
      <c r="G143" s="244"/>
      <c r="H143" s="247">
        <v>46.158000000000001</v>
      </c>
      <c r="I143" s="248"/>
      <c r="J143" s="244"/>
      <c r="K143" s="244"/>
      <c r="L143" s="249"/>
      <c r="M143" s="250"/>
      <c r="N143" s="251"/>
      <c r="O143" s="251"/>
      <c r="P143" s="251"/>
      <c r="Q143" s="251"/>
      <c r="R143" s="251"/>
      <c r="S143" s="251"/>
      <c r="T143" s="252"/>
      <c r="AT143" s="253" t="s">
        <v>147</v>
      </c>
      <c r="AU143" s="253" t="s">
        <v>86</v>
      </c>
      <c r="AV143" s="15" t="s">
        <v>143</v>
      </c>
      <c r="AW143" s="15" t="s">
        <v>32</v>
      </c>
      <c r="AX143" s="15" t="s">
        <v>84</v>
      </c>
      <c r="AY143" s="253" t="s">
        <v>136</v>
      </c>
    </row>
    <row r="144" spans="1:65" s="2" customFormat="1" ht="21.75" customHeight="1" x14ac:dyDescent="0.2">
      <c r="A144" s="34"/>
      <c r="B144" s="35"/>
      <c r="C144" s="204" t="s">
        <v>86</v>
      </c>
      <c r="D144" s="204" t="s">
        <v>139</v>
      </c>
      <c r="E144" s="205" t="s">
        <v>160</v>
      </c>
      <c r="F144" s="206" t="s">
        <v>161</v>
      </c>
      <c r="G144" s="207" t="s">
        <v>142</v>
      </c>
      <c r="H144" s="208">
        <v>46.158000000000001</v>
      </c>
      <c r="I144" s="209">
        <f>'pom001'!I144</f>
        <v>727.5</v>
      </c>
      <c r="J144" s="210">
        <f>ROUND(I144*H144,2)</f>
        <v>33579.949999999997</v>
      </c>
      <c r="K144" s="211"/>
      <c r="L144" s="39"/>
      <c r="M144" s="212" t="s">
        <v>1</v>
      </c>
      <c r="N144" s="213" t="s">
        <v>41</v>
      </c>
      <c r="O144" s="71"/>
      <c r="P144" s="214">
        <f>O144*H144</f>
        <v>0</v>
      </c>
      <c r="Q144" s="214">
        <v>3.3579999999999999E-2</v>
      </c>
      <c r="R144" s="214">
        <f>Q144*H144</f>
        <v>1.5499856400000001</v>
      </c>
      <c r="S144" s="214">
        <v>0</v>
      </c>
      <c r="T144" s="215">
        <f>S144*H144</f>
        <v>0</v>
      </c>
      <c r="U144" s="34"/>
      <c r="V144" s="34"/>
      <c r="W144" s="34"/>
      <c r="X144" s="34"/>
      <c r="Y144" s="34"/>
      <c r="Z144" s="34"/>
      <c r="AA144" s="34"/>
      <c r="AB144" s="34"/>
      <c r="AC144" s="34"/>
      <c r="AD144" s="34"/>
      <c r="AE144" s="34"/>
      <c r="AR144" s="216" t="s">
        <v>143</v>
      </c>
      <c r="AT144" s="216" t="s">
        <v>139</v>
      </c>
      <c r="AU144" s="216" t="s">
        <v>86</v>
      </c>
      <c r="AY144" s="17" t="s">
        <v>136</v>
      </c>
      <c r="BE144" s="217">
        <f>IF(N144="základní",J144,0)</f>
        <v>33579.949999999997</v>
      </c>
      <c r="BF144" s="217">
        <f>IF(N144="snížená",J144,0)</f>
        <v>0</v>
      </c>
      <c r="BG144" s="217">
        <f>IF(N144="zákl. přenesená",J144,0)</f>
        <v>0</v>
      </c>
      <c r="BH144" s="217">
        <f>IF(N144="sníž. přenesená",J144,0)</f>
        <v>0</v>
      </c>
      <c r="BI144" s="217">
        <f>IF(N144="nulová",J144,0)</f>
        <v>0</v>
      </c>
      <c r="BJ144" s="17" t="s">
        <v>84</v>
      </c>
      <c r="BK144" s="217">
        <f>ROUND(I144*H144,2)</f>
        <v>33579.949999999997</v>
      </c>
      <c r="BL144" s="17" t="s">
        <v>143</v>
      </c>
      <c r="BM144" s="216" t="s">
        <v>162</v>
      </c>
    </row>
    <row r="145" spans="1:51" s="2" customFormat="1" x14ac:dyDescent="0.2">
      <c r="A145" s="34"/>
      <c r="B145" s="35"/>
      <c r="C145" s="36"/>
      <c r="D145" s="218" t="s">
        <v>145</v>
      </c>
      <c r="E145" s="36"/>
      <c r="F145" s="219" t="s">
        <v>161</v>
      </c>
      <c r="G145" s="36"/>
      <c r="H145" s="36"/>
      <c r="I145" s="115"/>
      <c r="J145" s="36"/>
      <c r="K145" s="36"/>
      <c r="L145" s="39"/>
      <c r="M145" s="220"/>
      <c r="N145" s="221"/>
      <c r="O145" s="71"/>
      <c r="P145" s="71"/>
      <c r="Q145" s="71"/>
      <c r="R145" s="71"/>
      <c r="S145" s="71"/>
      <c r="T145" s="72"/>
      <c r="U145" s="34"/>
      <c r="V145" s="34"/>
      <c r="W145" s="34"/>
      <c r="X145" s="34"/>
      <c r="Y145" s="34"/>
      <c r="Z145" s="34"/>
      <c r="AA145" s="34"/>
      <c r="AB145" s="34"/>
      <c r="AC145" s="34"/>
      <c r="AD145" s="34"/>
      <c r="AE145" s="34"/>
      <c r="AT145" s="17" t="s">
        <v>145</v>
      </c>
      <c r="AU145" s="17" t="s">
        <v>86</v>
      </c>
    </row>
    <row r="146" spans="1:51" s="13" customFormat="1" x14ac:dyDescent="0.2">
      <c r="B146" s="222"/>
      <c r="C146" s="223"/>
      <c r="D146" s="218" t="s">
        <v>147</v>
      </c>
      <c r="E146" s="224" t="s">
        <v>1</v>
      </c>
      <c r="F146" s="225" t="s">
        <v>163</v>
      </c>
      <c r="G146" s="223"/>
      <c r="H146" s="224" t="s">
        <v>1</v>
      </c>
      <c r="I146" s="226"/>
      <c r="J146" s="223"/>
      <c r="K146" s="223"/>
      <c r="L146" s="227"/>
      <c r="M146" s="228"/>
      <c r="N146" s="229"/>
      <c r="O146" s="229"/>
      <c r="P146" s="229"/>
      <c r="Q146" s="229"/>
      <c r="R146" s="229"/>
      <c r="S146" s="229"/>
      <c r="T146" s="230"/>
      <c r="AT146" s="231" t="s">
        <v>147</v>
      </c>
      <c r="AU146" s="231" t="s">
        <v>86</v>
      </c>
      <c r="AV146" s="13" t="s">
        <v>84</v>
      </c>
      <c r="AW146" s="13" t="s">
        <v>32</v>
      </c>
      <c r="AX146" s="13" t="s">
        <v>76</v>
      </c>
      <c r="AY146" s="231" t="s">
        <v>136</v>
      </c>
    </row>
    <row r="147" spans="1:51" s="13" customFormat="1" x14ac:dyDescent="0.2">
      <c r="B147" s="222"/>
      <c r="C147" s="223"/>
      <c r="D147" s="218" t="s">
        <v>147</v>
      </c>
      <c r="E147" s="224" t="s">
        <v>1</v>
      </c>
      <c r="F147" s="225" t="s">
        <v>164</v>
      </c>
      <c r="G147" s="223"/>
      <c r="H147" s="224" t="s">
        <v>1</v>
      </c>
      <c r="I147" s="226"/>
      <c r="J147" s="223"/>
      <c r="K147" s="223"/>
      <c r="L147" s="227"/>
      <c r="M147" s="228"/>
      <c r="N147" s="229"/>
      <c r="O147" s="229"/>
      <c r="P147" s="229"/>
      <c r="Q147" s="229"/>
      <c r="R147" s="229"/>
      <c r="S147" s="229"/>
      <c r="T147" s="230"/>
      <c r="AT147" s="231" t="s">
        <v>147</v>
      </c>
      <c r="AU147" s="231" t="s">
        <v>86</v>
      </c>
      <c r="AV147" s="13" t="s">
        <v>84</v>
      </c>
      <c r="AW147" s="13" t="s">
        <v>32</v>
      </c>
      <c r="AX147" s="13" t="s">
        <v>76</v>
      </c>
      <c r="AY147" s="231" t="s">
        <v>136</v>
      </c>
    </row>
    <row r="148" spans="1:51" s="13" customFormat="1" x14ac:dyDescent="0.2">
      <c r="B148" s="222"/>
      <c r="C148" s="223"/>
      <c r="D148" s="218" t="s">
        <v>147</v>
      </c>
      <c r="E148" s="224" t="s">
        <v>1</v>
      </c>
      <c r="F148" s="225" t="s">
        <v>165</v>
      </c>
      <c r="G148" s="223"/>
      <c r="H148" s="224" t="s">
        <v>1</v>
      </c>
      <c r="I148" s="226"/>
      <c r="J148" s="223"/>
      <c r="K148" s="223"/>
      <c r="L148" s="227"/>
      <c r="M148" s="228"/>
      <c r="N148" s="229"/>
      <c r="O148" s="229"/>
      <c r="P148" s="229"/>
      <c r="Q148" s="229"/>
      <c r="R148" s="229"/>
      <c r="S148" s="229"/>
      <c r="T148" s="230"/>
      <c r="AT148" s="231" t="s">
        <v>147</v>
      </c>
      <c r="AU148" s="231" t="s">
        <v>86</v>
      </c>
      <c r="AV148" s="13" t="s">
        <v>84</v>
      </c>
      <c r="AW148" s="13" t="s">
        <v>32</v>
      </c>
      <c r="AX148" s="13" t="s">
        <v>76</v>
      </c>
      <c r="AY148" s="231" t="s">
        <v>136</v>
      </c>
    </row>
    <row r="149" spans="1:51" s="13" customFormat="1" x14ac:dyDescent="0.2">
      <c r="B149" s="222"/>
      <c r="C149" s="223"/>
      <c r="D149" s="218" t="s">
        <v>147</v>
      </c>
      <c r="E149" s="224" t="s">
        <v>1</v>
      </c>
      <c r="F149" s="225" t="s">
        <v>148</v>
      </c>
      <c r="G149" s="223"/>
      <c r="H149" s="224" t="s">
        <v>1</v>
      </c>
      <c r="I149" s="226"/>
      <c r="J149" s="223"/>
      <c r="K149" s="223"/>
      <c r="L149" s="227"/>
      <c r="M149" s="228"/>
      <c r="N149" s="229"/>
      <c r="O149" s="229"/>
      <c r="P149" s="229"/>
      <c r="Q149" s="229"/>
      <c r="R149" s="229"/>
      <c r="S149" s="229"/>
      <c r="T149" s="230"/>
      <c r="AT149" s="231" t="s">
        <v>147</v>
      </c>
      <c r="AU149" s="231" t="s">
        <v>86</v>
      </c>
      <c r="AV149" s="13" t="s">
        <v>84</v>
      </c>
      <c r="AW149" s="13" t="s">
        <v>32</v>
      </c>
      <c r="AX149" s="13" t="s">
        <v>76</v>
      </c>
      <c r="AY149" s="231" t="s">
        <v>136</v>
      </c>
    </row>
    <row r="150" spans="1:51" s="13" customFormat="1" x14ac:dyDescent="0.2">
      <c r="B150" s="222"/>
      <c r="C150" s="223"/>
      <c r="D150" s="218" t="s">
        <v>147</v>
      </c>
      <c r="E150" s="224" t="s">
        <v>1</v>
      </c>
      <c r="F150" s="225" t="s">
        <v>149</v>
      </c>
      <c r="G150" s="223"/>
      <c r="H150" s="224" t="s">
        <v>1</v>
      </c>
      <c r="I150" s="226"/>
      <c r="J150" s="223"/>
      <c r="K150" s="223"/>
      <c r="L150" s="227"/>
      <c r="M150" s="228"/>
      <c r="N150" s="229"/>
      <c r="O150" s="229"/>
      <c r="P150" s="229"/>
      <c r="Q150" s="229"/>
      <c r="R150" s="229"/>
      <c r="S150" s="229"/>
      <c r="T150" s="230"/>
      <c r="AT150" s="231" t="s">
        <v>147</v>
      </c>
      <c r="AU150" s="231" t="s">
        <v>86</v>
      </c>
      <c r="AV150" s="13" t="s">
        <v>84</v>
      </c>
      <c r="AW150" s="13" t="s">
        <v>32</v>
      </c>
      <c r="AX150" s="13" t="s">
        <v>76</v>
      </c>
      <c r="AY150" s="231" t="s">
        <v>136</v>
      </c>
    </row>
    <row r="151" spans="1:51" s="14" customFormat="1" x14ac:dyDescent="0.2">
      <c r="B151" s="232"/>
      <c r="C151" s="233"/>
      <c r="D151" s="218" t="s">
        <v>147</v>
      </c>
      <c r="E151" s="234" t="s">
        <v>1</v>
      </c>
      <c r="F151" s="235" t="s">
        <v>150</v>
      </c>
      <c r="G151" s="233"/>
      <c r="H151" s="236">
        <v>1.8779999999999999</v>
      </c>
      <c r="I151" s="237"/>
      <c r="J151" s="233"/>
      <c r="K151" s="233"/>
      <c r="L151" s="238"/>
      <c r="M151" s="239"/>
      <c r="N151" s="240"/>
      <c r="O151" s="240"/>
      <c r="P151" s="240"/>
      <c r="Q151" s="240"/>
      <c r="R151" s="240"/>
      <c r="S151" s="240"/>
      <c r="T151" s="241"/>
      <c r="AT151" s="242" t="s">
        <v>147</v>
      </c>
      <c r="AU151" s="242" t="s">
        <v>86</v>
      </c>
      <c r="AV151" s="14" t="s">
        <v>86</v>
      </c>
      <c r="AW151" s="14" t="s">
        <v>32</v>
      </c>
      <c r="AX151" s="14" t="s">
        <v>76</v>
      </c>
      <c r="AY151" s="242" t="s">
        <v>136</v>
      </c>
    </row>
    <row r="152" spans="1:51" s="13" customFormat="1" x14ac:dyDescent="0.2">
      <c r="B152" s="222"/>
      <c r="C152" s="223"/>
      <c r="D152" s="218" t="s">
        <v>147</v>
      </c>
      <c r="E152" s="224" t="s">
        <v>1</v>
      </c>
      <c r="F152" s="225" t="s">
        <v>151</v>
      </c>
      <c r="G152" s="223"/>
      <c r="H152" s="224" t="s">
        <v>1</v>
      </c>
      <c r="I152" s="226"/>
      <c r="J152" s="223"/>
      <c r="K152" s="223"/>
      <c r="L152" s="227"/>
      <c r="M152" s="228"/>
      <c r="N152" s="229"/>
      <c r="O152" s="229"/>
      <c r="P152" s="229"/>
      <c r="Q152" s="229"/>
      <c r="R152" s="229"/>
      <c r="S152" s="229"/>
      <c r="T152" s="230"/>
      <c r="AT152" s="231" t="s">
        <v>147</v>
      </c>
      <c r="AU152" s="231" t="s">
        <v>86</v>
      </c>
      <c r="AV152" s="13" t="s">
        <v>84</v>
      </c>
      <c r="AW152" s="13" t="s">
        <v>32</v>
      </c>
      <c r="AX152" s="13" t="s">
        <v>76</v>
      </c>
      <c r="AY152" s="231" t="s">
        <v>136</v>
      </c>
    </row>
    <row r="153" spans="1:51" s="14" customFormat="1" x14ac:dyDescent="0.2">
      <c r="B153" s="232"/>
      <c r="C153" s="233"/>
      <c r="D153" s="218" t="s">
        <v>147</v>
      </c>
      <c r="E153" s="234" t="s">
        <v>1</v>
      </c>
      <c r="F153" s="235" t="s">
        <v>152</v>
      </c>
      <c r="G153" s="233"/>
      <c r="H153" s="236">
        <v>18.600000000000001</v>
      </c>
      <c r="I153" s="237"/>
      <c r="J153" s="233"/>
      <c r="K153" s="233"/>
      <c r="L153" s="238"/>
      <c r="M153" s="239"/>
      <c r="N153" s="240"/>
      <c r="O153" s="240"/>
      <c r="P153" s="240"/>
      <c r="Q153" s="240"/>
      <c r="R153" s="240"/>
      <c r="S153" s="240"/>
      <c r="T153" s="241"/>
      <c r="AT153" s="242" t="s">
        <v>147</v>
      </c>
      <c r="AU153" s="242" t="s">
        <v>86</v>
      </c>
      <c r="AV153" s="14" t="s">
        <v>86</v>
      </c>
      <c r="AW153" s="14" t="s">
        <v>32</v>
      </c>
      <c r="AX153" s="14" t="s">
        <v>76</v>
      </c>
      <c r="AY153" s="242" t="s">
        <v>136</v>
      </c>
    </row>
    <row r="154" spans="1:51" s="13" customFormat="1" x14ac:dyDescent="0.2">
      <c r="B154" s="222"/>
      <c r="C154" s="223"/>
      <c r="D154" s="218" t="s">
        <v>147</v>
      </c>
      <c r="E154" s="224" t="s">
        <v>1</v>
      </c>
      <c r="F154" s="225" t="s">
        <v>153</v>
      </c>
      <c r="G154" s="223"/>
      <c r="H154" s="224" t="s">
        <v>1</v>
      </c>
      <c r="I154" s="226"/>
      <c r="J154" s="223"/>
      <c r="K154" s="223"/>
      <c r="L154" s="227"/>
      <c r="M154" s="228"/>
      <c r="N154" s="229"/>
      <c r="O154" s="229"/>
      <c r="P154" s="229"/>
      <c r="Q154" s="229"/>
      <c r="R154" s="229"/>
      <c r="S154" s="229"/>
      <c r="T154" s="230"/>
      <c r="AT154" s="231" t="s">
        <v>147</v>
      </c>
      <c r="AU154" s="231" t="s">
        <v>86</v>
      </c>
      <c r="AV154" s="13" t="s">
        <v>84</v>
      </c>
      <c r="AW154" s="13" t="s">
        <v>32</v>
      </c>
      <c r="AX154" s="13" t="s">
        <v>76</v>
      </c>
      <c r="AY154" s="231" t="s">
        <v>136</v>
      </c>
    </row>
    <row r="155" spans="1:51" s="14" customFormat="1" x14ac:dyDescent="0.2">
      <c r="B155" s="232"/>
      <c r="C155" s="233"/>
      <c r="D155" s="218" t="s">
        <v>147</v>
      </c>
      <c r="E155" s="234" t="s">
        <v>1</v>
      </c>
      <c r="F155" s="235" t="s">
        <v>154</v>
      </c>
      <c r="G155" s="233"/>
      <c r="H155" s="236">
        <v>19.440000000000001</v>
      </c>
      <c r="I155" s="237"/>
      <c r="J155" s="233"/>
      <c r="K155" s="233"/>
      <c r="L155" s="238"/>
      <c r="M155" s="239"/>
      <c r="N155" s="240"/>
      <c r="O155" s="240"/>
      <c r="P155" s="240"/>
      <c r="Q155" s="240"/>
      <c r="R155" s="240"/>
      <c r="S155" s="240"/>
      <c r="T155" s="241"/>
      <c r="AT155" s="242" t="s">
        <v>147</v>
      </c>
      <c r="AU155" s="242" t="s">
        <v>86</v>
      </c>
      <c r="AV155" s="14" t="s">
        <v>86</v>
      </c>
      <c r="AW155" s="14" t="s">
        <v>32</v>
      </c>
      <c r="AX155" s="14" t="s">
        <v>76</v>
      </c>
      <c r="AY155" s="242" t="s">
        <v>136</v>
      </c>
    </row>
    <row r="156" spans="1:51" s="13" customFormat="1" x14ac:dyDescent="0.2">
      <c r="B156" s="222"/>
      <c r="C156" s="223"/>
      <c r="D156" s="218" t="s">
        <v>147</v>
      </c>
      <c r="E156" s="224" t="s">
        <v>1</v>
      </c>
      <c r="F156" s="225" t="s">
        <v>155</v>
      </c>
      <c r="G156" s="223"/>
      <c r="H156" s="224" t="s">
        <v>1</v>
      </c>
      <c r="I156" s="226"/>
      <c r="J156" s="223"/>
      <c r="K156" s="223"/>
      <c r="L156" s="227"/>
      <c r="M156" s="228"/>
      <c r="N156" s="229"/>
      <c r="O156" s="229"/>
      <c r="P156" s="229"/>
      <c r="Q156" s="229"/>
      <c r="R156" s="229"/>
      <c r="S156" s="229"/>
      <c r="T156" s="230"/>
      <c r="AT156" s="231" t="s">
        <v>147</v>
      </c>
      <c r="AU156" s="231" t="s">
        <v>86</v>
      </c>
      <c r="AV156" s="13" t="s">
        <v>84</v>
      </c>
      <c r="AW156" s="13" t="s">
        <v>32</v>
      </c>
      <c r="AX156" s="13" t="s">
        <v>76</v>
      </c>
      <c r="AY156" s="231" t="s">
        <v>136</v>
      </c>
    </row>
    <row r="157" spans="1:51" s="14" customFormat="1" x14ac:dyDescent="0.2">
      <c r="B157" s="232"/>
      <c r="C157" s="233"/>
      <c r="D157" s="218" t="s">
        <v>147</v>
      </c>
      <c r="E157" s="234" t="s">
        <v>1</v>
      </c>
      <c r="F157" s="235" t="s">
        <v>156</v>
      </c>
      <c r="G157" s="233"/>
      <c r="H157" s="236">
        <v>4.32</v>
      </c>
      <c r="I157" s="237"/>
      <c r="J157" s="233"/>
      <c r="K157" s="233"/>
      <c r="L157" s="238"/>
      <c r="M157" s="239"/>
      <c r="N157" s="240"/>
      <c r="O157" s="240"/>
      <c r="P157" s="240"/>
      <c r="Q157" s="240"/>
      <c r="R157" s="240"/>
      <c r="S157" s="240"/>
      <c r="T157" s="241"/>
      <c r="AT157" s="242" t="s">
        <v>147</v>
      </c>
      <c r="AU157" s="242" t="s">
        <v>86</v>
      </c>
      <c r="AV157" s="14" t="s">
        <v>86</v>
      </c>
      <c r="AW157" s="14" t="s">
        <v>32</v>
      </c>
      <c r="AX157" s="14" t="s">
        <v>76</v>
      </c>
      <c r="AY157" s="242" t="s">
        <v>136</v>
      </c>
    </row>
    <row r="158" spans="1:51" s="13" customFormat="1" x14ac:dyDescent="0.2">
      <c r="B158" s="222"/>
      <c r="C158" s="223"/>
      <c r="D158" s="218" t="s">
        <v>147</v>
      </c>
      <c r="E158" s="224" t="s">
        <v>1</v>
      </c>
      <c r="F158" s="225" t="s">
        <v>157</v>
      </c>
      <c r="G158" s="223"/>
      <c r="H158" s="224" t="s">
        <v>1</v>
      </c>
      <c r="I158" s="226"/>
      <c r="J158" s="223"/>
      <c r="K158" s="223"/>
      <c r="L158" s="227"/>
      <c r="M158" s="228"/>
      <c r="N158" s="229"/>
      <c r="O158" s="229"/>
      <c r="P158" s="229"/>
      <c r="Q158" s="229"/>
      <c r="R158" s="229"/>
      <c r="S158" s="229"/>
      <c r="T158" s="230"/>
      <c r="AT158" s="231" t="s">
        <v>147</v>
      </c>
      <c r="AU158" s="231" t="s">
        <v>86</v>
      </c>
      <c r="AV158" s="13" t="s">
        <v>84</v>
      </c>
      <c r="AW158" s="13" t="s">
        <v>32</v>
      </c>
      <c r="AX158" s="13" t="s">
        <v>76</v>
      </c>
      <c r="AY158" s="231" t="s">
        <v>136</v>
      </c>
    </row>
    <row r="159" spans="1:51" s="14" customFormat="1" x14ac:dyDescent="0.2">
      <c r="B159" s="232"/>
      <c r="C159" s="233"/>
      <c r="D159" s="218" t="s">
        <v>147</v>
      </c>
      <c r="E159" s="234" t="s">
        <v>1</v>
      </c>
      <c r="F159" s="235" t="s">
        <v>158</v>
      </c>
      <c r="G159" s="233"/>
      <c r="H159" s="236">
        <v>1.92</v>
      </c>
      <c r="I159" s="237"/>
      <c r="J159" s="233"/>
      <c r="K159" s="233"/>
      <c r="L159" s="238"/>
      <c r="M159" s="239"/>
      <c r="N159" s="240"/>
      <c r="O159" s="240"/>
      <c r="P159" s="240"/>
      <c r="Q159" s="240"/>
      <c r="R159" s="240"/>
      <c r="S159" s="240"/>
      <c r="T159" s="241"/>
      <c r="AT159" s="242" t="s">
        <v>147</v>
      </c>
      <c r="AU159" s="242" t="s">
        <v>86</v>
      </c>
      <c r="AV159" s="14" t="s">
        <v>86</v>
      </c>
      <c r="AW159" s="14" t="s">
        <v>32</v>
      </c>
      <c r="AX159" s="14" t="s">
        <v>76</v>
      </c>
      <c r="AY159" s="242" t="s">
        <v>136</v>
      </c>
    </row>
    <row r="160" spans="1:51" s="15" customFormat="1" x14ac:dyDescent="0.2">
      <c r="B160" s="243"/>
      <c r="C160" s="244"/>
      <c r="D160" s="218" t="s">
        <v>147</v>
      </c>
      <c r="E160" s="245" t="s">
        <v>1</v>
      </c>
      <c r="F160" s="246" t="s">
        <v>159</v>
      </c>
      <c r="G160" s="244"/>
      <c r="H160" s="247">
        <v>46.158000000000001</v>
      </c>
      <c r="I160" s="248"/>
      <c r="J160" s="244"/>
      <c r="K160" s="244"/>
      <c r="L160" s="249"/>
      <c r="M160" s="250"/>
      <c r="N160" s="251"/>
      <c r="O160" s="251"/>
      <c r="P160" s="251"/>
      <c r="Q160" s="251"/>
      <c r="R160" s="251"/>
      <c r="S160" s="251"/>
      <c r="T160" s="252"/>
      <c r="AT160" s="253" t="s">
        <v>147</v>
      </c>
      <c r="AU160" s="253" t="s">
        <v>86</v>
      </c>
      <c r="AV160" s="15" t="s">
        <v>143</v>
      </c>
      <c r="AW160" s="15" t="s">
        <v>32</v>
      </c>
      <c r="AX160" s="15" t="s">
        <v>84</v>
      </c>
      <c r="AY160" s="253" t="s">
        <v>136</v>
      </c>
    </row>
    <row r="161" spans="1:65" s="2" customFormat="1" ht="21.75" customHeight="1" x14ac:dyDescent="0.2">
      <c r="A161" s="34"/>
      <c r="B161" s="35"/>
      <c r="C161" s="204" t="s">
        <v>166</v>
      </c>
      <c r="D161" s="204" t="s">
        <v>139</v>
      </c>
      <c r="E161" s="205" t="s">
        <v>167</v>
      </c>
      <c r="F161" s="206" t="s">
        <v>168</v>
      </c>
      <c r="G161" s="207" t="s">
        <v>142</v>
      </c>
      <c r="H161" s="208">
        <v>23.079000000000001</v>
      </c>
      <c r="I161" s="209">
        <f>'pom001'!I161</f>
        <v>194</v>
      </c>
      <c r="J161" s="210">
        <f>ROUND(I161*H161,2)</f>
        <v>4477.33</v>
      </c>
      <c r="K161" s="211"/>
      <c r="L161" s="39"/>
      <c r="M161" s="212" t="s">
        <v>1</v>
      </c>
      <c r="N161" s="213" t="s">
        <v>41</v>
      </c>
      <c r="O161" s="71"/>
      <c r="P161" s="214">
        <f>O161*H161</f>
        <v>0</v>
      </c>
      <c r="Q161" s="214">
        <v>1.7000000000000001E-2</v>
      </c>
      <c r="R161" s="214">
        <f>Q161*H161</f>
        <v>0.39234300000000005</v>
      </c>
      <c r="S161" s="214">
        <v>0</v>
      </c>
      <c r="T161" s="215">
        <f>S161*H161</f>
        <v>0</v>
      </c>
      <c r="U161" s="34"/>
      <c r="V161" s="34"/>
      <c r="W161" s="34"/>
      <c r="X161" s="34"/>
      <c r="Y161" s="34"/>
      <c r="Z161" s="34"/>
      <c r="AA161" s="34"/>
      <c r="AB161" s="34"/>
      <c r="AC161" s="34"/>
      <c r="AD161" s="34"/>
      <c r="AE161" s="34"/>
      <c r="AR161" s="216" t="s">
        <v>143</v>
      </c>
      <c r="AT161" s="216" t="s">
        <v>139</v>
      </c>
      <c r="AU161" s="216" t="s">
        <v>86</v>
      </c>
      <c r="AY161" s="17" t="s">
        <v>136</v>
      </c>
      <c r="BE161" s="217">
        <f>IF(N161="základní",J161,0)</f>
        <v>4477.33</v>
      </c>
      <c r="BF161" s="217">
        <f>IF(N161="snížená",J161,0)</f>
        <v>0</v>
      </c>
      <c r="BG161" s="217">
        <f>IF(N161="zákl. přenesená",J161,0)</f>
        <v>0</v>
      </c>
      <c r="BH161" s="217">
        <f>IF(N161="sníž. přenesená",J161,0)</f>
        <v>0</v>
      </c>
      <c r="BI161" s="217">
        <f>IF(N161="nulová",J161,0)</f>
        <v>0</v>
      </c>
      <c r="BJ161" s="17" t="s">
        <v>84</v>
      </c>
      <c r="BK161" s="217">
        <f>ROUND(I161*H161,2)</f>
        <v>4477.33</v>
      </c>
      <c r="BL161" s="17" t="s">
        <v>143</v>
      </c>
      <c r="BM161" s="216" t="s">
        <v>169</v>
      </c>
    </row>
    <row r="162" spans="1:65" s="2" customFormat="1" ht="29.25" x14ac:dyDescent="0.2">
      <c r="A162" s="34"/>
      <c r="B162" s="35"/>
      <c r="C162" s="36"/>
      <c r="D162" s="218" t="s">
        <v>145</v>
      </c>
      <c r="E162" s="36"/>
      <c r="F162" s="219" t="s">
        <v>170</v>
      </c>
      <c r="G162" s="36"/>
      <c r="H162" s="36"/>
      <c r="I162" s="115"/>
      <c r="J162" s="36"/>
      <c r="K162" s="36"/>
      <c r="L162" s="39"/>
      <c r="M162" s="220"/>
      <c r="N162" s="221"/>
      <c r="O162" s="71"/>
      <c r="P162" s="71"/>
      <c r="Q162" s="71"/>
      <c r="R162" s="71"/>
      <c r="S162" s="71"/>
      <c r="T162" s="72"/>
      <c r="U162" s="34"/>
      <c r="V162" s="34"/>
      <c r="W162" s="34"/>
      <c r="X162" s="34"/>
      <c r="Y162" s="34"/>
      <c r="Z162" s="34"/>
      <c r="AA162" s="34"/>
      <c r="AB162" s="34"/>
      <c r="AC162" s="34"/>
      <c r="AD162" s="34"/>
      <c r="AE162" s="34"/>
      <c r="AT162" s="17" t="s">
        <v>145</v>
      </c>
      <c r="AU162" s="17" t="s">
        <v>86</v>
      </c>
    </row>
    <row r="163" spans="1:65" s="13" customFormat="1" x14ac:dyDescent="0.2">
      <c r="B163" s="222"/>
      <c r="C163" s="223"/>
      <c r="D163" s="218" t="s">
        <v>147</v>
      </c>
      <c r="E163" s="224" t="s">
        <v>1</v>
      </c>
      <c r="F163" s="225" t="s">
        <v>163</v>
      </c>
      <c r="G163" s="223"/>
      <c r="H163" s="224" t="s">
        <v>1</v>
      </c>
      <c r="I163" s="226"/>
      <c r="J163" s="223"/>
      <c r="K163" s="223"/>
      <c r="L163" s="227"/>
      <c r="M163" s="228"/>
      <c r="N163" s="229"/>
      <c r="O163" s="229"/>
      <c r="P163" s="229"/>
      <c r="Q163" s="229"/>
      <c r="R163" s="229"/>
      <c r="S163" s="229"/>
      <c r="T163" s="230"/>
      <c r="AT163" s="231" t="s">
        <v>147</v>
      </c>
      <c r="AU163" s="231" t="s">
        <v>86</v>
      </c>
      <c r="AV163" s="13" t="s">
        <v>84</v>
      </c>
      <c r="AW163" s="13" t="s">
        <v>32</v>
      </c>
      <c r="AX163" s="13" t="s">
        <v>76</v>
      </c>
      <c r="AY163" s="231" t="s">
        <v>136</v>
      </c>
    </row>
    <row r="164" spans="1:65" s="13" customFormat="1" x14ac:dyDescent="0.2">
      <c r="B164" s="222"/>
      <c r="C164" s="223"/>
      <c r="D164" s="218" t="s">
        <v>147</v>
      </c>
      <c r="E164" s="224" t="s">
        <v>1</v>
      </c>
      <c r="F164" s="225" t="s">
        <v>164</v>
      </c>
      <c r="G164" s="223"/>
      <c r="H164" s="224" t="s">
        <v>1</v>
      </c>
      <c r="I164" s="226"/>
      <c r="J164" s="223"/>
      <c r="K164" s="223"/>
      <c r="L164" s="227"/>
      <c r="M164" s="228"/>
      <c r="N164" s="229"/>
      <c r="O164" s="229"/>
      <c r="P164" s="229"/>
      <c r="Q164" s="229"/>
      <c r="R164" s="229"/>
      <c r="S164" s="229"/>
      <c r="T164" s="230"/>
      <c r="AT164" s="231" t="s">
        <v>147</v>
      </c>
      <c r="AU164" s="231" t="s">
        <v>86</v>
      </c>
      <c r="AV164" s="13" t="s">
        <v>84</v>
      </c>
      <c r="AW164" s="13" t="s">
        <v>32</v>
      </c>
      <c r="AX164" s="13" t="s">
        <v>76</v>
      </c>
      <c r="AY164" s="231" t="s">
        <v>136</v>
      </c>
    </row>
    <row r="165" spans="1:65" s="13" customFormat="1" x14ac:dyDescent="0.2">
      <c r="B165" s="222"/>
      <c r="C165" s="223"/>
      <c r="D165" s="218" t="s">
        <v>147</v>
      </c>
      <c r="E165" s="224" t="s">
        <v>1</v>
      </c>
      <c r="F165" s="225" t="s">
        <v>165</v>
      </c>
      <c r="G165" s="223"/>
      <c r="H165" s="224" t="s">
        <v>1</v>
      </c>
      <c r="I165" s="226"/>
      <c r="J165" s="223"/>
      <c r="K165" s="223"/>
      <c r="L165" s="227"/>
      <c r="M165" s="228"/>
      <c r="N165" s="229"/>
      <c r="O165" s="229"/>
      <c r="P165" s="229"/>
      <c r="Q165" s="229"/>
      <c r="R165" s="229"/>
      <c r="S165" s="229"/>
      <c r="T165" s="230"/>
      <c r="AT165" s="231" t="s">
        <v>147</v>
      </c>
      <c r="AU165" s="231" t="s">
        <v>86</v>
      </c>
      <c r="AV165" s="13" t="s">
        <v>84</v>
      </c>
      <c r="AW165" s="13" t="s">
        <v>32</v>
      </c>
      <c r="AX165" s="13" t="s">
        <v>76</v>
      </c>
      <c r="AY165" s="231" t="s">
        <v>136</v>
      </c>
    </row>
    <row r="166" spans="1:65" s="13" customFormat="1" x14ac:dyDescent="0.2">
      <c r="B166" s="222"/>
      <c r="C166" s="223"/>
      <c r="D166" s="218" t="s">
        <v>147</v>
      </c>
      <c r="E166" s="224" t="s">
        <v>1</v>
      </c>
      <c r="F166" s="225" t="s">
        <v>148</v>
      </c>
      <c r="G166" s="223"/>
      <c r="H166" s="224" t="s">
        <v>1</v>
      </c>
      <c r="I166" s="226"/>
      <c r="J166" s="223"/>
      <c r="K166" s="223"/>
      <c r="L166" s="227"/>
      <c r="M166" s="228"/>
      <c r="N166" s="229"/>
      <c r="O166" s="229"/>
      <c r="P166" s="229"/>
      <c r="Q166" s="229"/>
      <c r="R166" s="229"/>
      <c r="S166" s="229"/>
      <c r="T166" s="230"/>
      <c r="AT166" s="231" t="s">
        <v>147</v>
      </c>
      <c r="AU166" s="231" t="s">
        <v>86</v>
      </c>
      <c r="AV166" s="13" t="s">
        <v>84</v>
      </c>
      <c r="AW166" s="13" t="s">
        <v>32</v>
      </c>
      <c r="AX166" s="13" t="s">
        <v>76</v>
      </c>
      <c r="AY166" s="231" t="s">
        <v>136</v>
      </c>
    </row>
    <row r="167" spans="1:65" s="13" customFormat="1" x14ac:dyDescent="0.2">
      <c r="B167" s="222"/>
      <c r="C167" s="223"/>
      <c r="D167" s="218" t="s">
        <v>147</v>
      </c>
      <c r="E167" s="224" t="s">
        <v>1</v>
      </c>
      <c r="F167" s="225" t="s">
        <v>149</v>
      </c>
      <c r="G167" s="223"/>
      <c r="H167" s="224" t="s">
        <v>1</v>
      </c>
      <c r="I167" s="226"/>
      <c r="J167" s="223"/>
      <c r="K167" s="223"/>
      <c r="L167" s="227"/>
      <c r="M167" s="228"/>
      <c r="N167" s="229"/>
      <c r="O167" s="229"/>
      <c r="P167" s="229"/>
      <c r="Q167" s="229"/>
      <c r="R167" s="229"/>
      <c r="S167" s="229"/>
      <c r="T167" s="230"/>
      <c r="AT167" s="231" t="s">
        <v>147</v>
      </c>
      <c r="AU167" s="231" t="s">
        <v>86</v>
      </c>
      <c r="AV167" s="13" t="s">
        <v>84</v>
      </c>
      <c r="AW167" s="13" t="s">
        <v>32</v>
      </c>
      <c r="AX167" s="13" t="s">
        <v>76</v>
      </c>
      <c r="AY167" s="231" t="s">
        <v>136</v>
      </c>
    </row>
    <row r="168" spans="1:65" s="14" customFormat="1" x14ac:dyDescent="0.2">
      <c r="B168" s="232"/>
      <c r="C168" s="233"/>
      <c r="D168" s="218" t="s">
        <v>147</v>
      </c>
      <c r="E168" s="234" t="s">
        <v>1</v>
      </c>
      <c r="F168" s="235" t="s">
        <v>171</v>
      </c>
      <c r="G168" s="233"/>
      <c r="H168" s="236">
        <v>0.93899999999999995</v>
      </c>
      <c r="I168" s="237"/>
      <c r="J168" s="233"/>
      <c r="K168" s="233"/>
      <c r="L168" s="238"/>
      <c r="M168" s="239"/>
      <c r="N168" s="240"/>
      <c r="O168" s="240"/>
      <c r="P168" s="240"/>
      <c r="Q168" s="240"/>
      <c r="R168" s="240"/>
      <c r="S168" s="240"/>
      <c r="T168" s="241"/>
      <c r="AT168" s="242" t="s">
        <v>147</v>
      </c>
      <c r="AU168" s="242" t="s">
        <v>86</v>
      </c>
      <c r="AV168" s="14" t="s">
        <v>86</v>
      </c>
      <c r="AW168" s="14" t="s">
        <v>32</v>
      </c>
      <c r="AX168" s="14" t="s">
        <v>76</v>
      </c>
      <c r="AY168" s="242" t="s">
        <v>136</v>
      </c>
    </row>
    <row r="169" spans="1:65" s="13" customFormat="1" x14ac:dyDescent="0.2">
      <c r="B169" s="222"/>
      <c r="C169" s="223"/>
      <c r="D169" s="218" t="s">
        <v>147</v>
      </c>
      <c r="E169" s="224" t="s">
        <v>1</v>
      </c>
      <c r="F169" s="225" t="s">
        <v>151</v>
      </c>
      <c r="G169" s="223"/>
      <c r="H169" s="224" t="s">
        <v>1</v>
      </c>
      <c r="I169" s="226"/>
      <c r="J169" s="223"/>
      <c r="K169" s="223"/>
      <c r="L169" s="227"/>
      <c r="M169" s="228"/>
      <c r="N169" s="229"/>
      <c r="O169" s="229"/>
      <c r="P169" s="229"/>
      <c r="Q169" s="229"/>
      <c r="R169" s="229"/>
      <c r="S169" s="229"/>
      <c r="T169" s="230"/>
      <c r="AT169" s="231" t="s">
        <v>147</v>
      </c>
      <c r="AU169" s="231" t="s">
        <v>86</v>
      </c>
      <c r="AV169" s="13" t="s">
        <v>84</v>
      </c>
      <c r="AW169" s="13" t="s">
        <v>32</v>
      </c>
      <c r="AX169" s="13" t="s">
        <v>76</v>
      </c>
      <c r="AY169" s="231" t="s">
        <v>136</v>
      </c>
    </row>
    <row r="170" spans="1:65" s="14" customFormat="1" x14ac:dyDescent="0.2">
      <c r="B170" s="232"/>
      <c r="C170" s="233"/>
      <c r="D170" s="218" t="s">
        <v>147</v>
      </c>
      <c r="E170" s="234" t="s">
        <v>1</v>
      </c>
      <c r="F170" s="235" t="s">
        <v>172</v>
      </c>
      <c r="G170" s="233"/>
      <c r="H170" s="236">
        <v>9.3000000000000007</v>
      </c>
      <c r="I170" s="237"/>
      <c r="J170" s="233"/>
      <c r="K170" s="233"/>
      <c r="L170" s="238"/>
      <c r="M170" s="239"/>
      <c r="N170" s="240"/>
      <c r="O170" s="240"/>
      <c r="P170" s="240"/>
      <c r="Q170" s="240"/>
      <c r="R170" s="240"/>
      <c r="S170" s="240"/>
      <c r="T170" s="241"/>
      <c r="AT170" s="242" t="s">
        <v>147</v>
      </c>
      <c r="AU170" s="242" t="s">
        <v>86</v>
      </c>
      <c r="AV170" s="14" t="s">
        <v>86</v>
      </c>
      <c r="AW170" s="14" t="s">
        <v>32</v>
      </c>
      <c r="AX170" s="14" t="s">
        <v>76</v>
      </c>
      <c r="AY170" s="242" t="s">
        <v>136</v>
      </c>
    </row>
    <row r="171" spans="1:65" s="13" customFormat="1" x14ac:dyDescent="0.2">
      <c r="B171" s="222"/>
      <c r="C171" s="223"/>
      <c r="D171" s="218" t="s">
        <v>147</v>
      </c>
      <c r="E171" s="224" t="s">
        <v>1</v>
      </c>
      <c r="F171" s="225" t="s">
        <v>153</v>
      </c>
      <c r="G171" s="223"/>
      <c r="H171" s="224" t="s">
        <v>1</v>
      </c>
      <c r="I171" s="226"/>
      <c r="J171" s="223"/>
      <c r="K171" s="223"/>
      <c r="L171" s="227"/>
      <c r="M171" s="228"/>
      <c r="N171" s="229"/>
      <c r="O171" s="229"/>
      <c r="P171" s="229"/>
      <c r="Q171" s="229"/>
      <c r="R171" s="229"/>
      <c r="S171" s="229"/>
      <c r="T171" s="230"/>
      <c r="AT171" s="231" t="s">
        <v>147</v>
      </c>
      <c r="AU171" s="231" t="s">
        <v>86</v>
      </c>
      <c r="AV171" s="13" t="s">
        <v>84</v>
      </c>
      <c r="AW171" s="13" t="s">
        <v>32</v>
      </c>
      <c r="AX171" s="13" t="s">
        <v>76</v>
      </c>
      <c r="AY171" s="231" t="s">
        <v>136</v>
      </c>
    </row>
    <row r="172" spans="1:65" s="14" customFormat="1" x14ac:dyDescent="0.2">
      <c r="B172" s="232"/>
      <c r="C172" s="233"/>
      <c r="D172" s="218" t="s">
        <v>147</v>
      </c>
      <c r="E172" s="234" t="s">
        <v>1</v>
      </c>
      <c r="F172" s="235" t="s">
        <v>173</v>
      </c>
      <c r="G172" s="233"/>
      <c r="H172" s="236">
        <v>9.7200000000000006</v>
      </c>
      <c r="I172" s="237"/>
      <c r="J172" s="233"/>
      <c r="K172" s="233"/>
      <c r="L172" s="238"/>
      <c r="M172" s="239"/>
      <c r="N172" s="240"/>
      <c r="O172" s="240"/>
      <c r="P172" s="240"/>
      <c r="Q172" s="240"/>
      <c r="R172" s="240"/>
      <c r="S172" s="240"/>
      <c r="T172" s="241"/>
      <c r="AT172" s="242" t="s">
        <v>147</v>
      </c>
      <c r="AU172" s="242" t="s">
        <v>86</v>
      </c>
      <c r="AV172" s="14" t="s">
        <v>86</v>
      </c>
      <c r="AW172" s="14" t="s">
        <v>32</v>
      </c>
      <c r="AX172" s="14" t="s">
        <v>76</v>
      </c>
      <c r="AY172" s="242" t="s">
        <v>136</v>
      </c>
    </row>
    <row r="173" spans="1:65" s="13" customFormat="1" x14ac:dyDescent="0.2">
      <c r="B173" s="222"/>
      <c r="C173" s="223"/>
      <c r="D173" s="218" t="s">
        <v>147</v>
      </c>
      <c r="E173" s="224" t="s">
        <v>1</v>
      </c>
      <c r="F173" s="225" t="s">
        <v>155</v>
      </c>
      <c r="G173" s="223"/>
      <c r="H173" s="224" t="s">
        <v>1</v>
      </c>
      <c r="I173" s="226"/>
      <c r="J173" s="223"/>
      <c r="K173" s="223"/>
      <c r="L173" s="227"/>
      <c r="M173" s="228"/>
      <c r="N173" s="229"/>
      <c r="O173" s="229"/>
      <c r="P173" s="229"/>
      <c r="Q173" s="229"/>
      <c r="R173" s="229"/>
      <c r="S173" s="229"/>
      <c r="T173" s="230"/>
      <c r="AT173" s="231" t="s">
        <v>147</v>
      </c>
      <c r="AU173" s="231" t="s">
        <v>86</v>
      </c>
      <c r="AV173" s="13" t="s">
        <v>84</v>
      </c>
      <c r="AW173" s="13" t="s">
        <v>32</v>
      </c>
      <c r="AX173" s="13" t="s">
        <v>76</v>
      </c>
      <c r="AY173" s="231" t="s">
        <v>136</v>
      </c>
    </row>
    <row r="174" spans="1:65" s="14" customFormat="1" x14ac:dyDescent="0.2">
      <c r="B174" s="232"/>
      <c r="C174" s="233"/>
      <c r="D174" s="218" t="s">
        <v>147</v>
      </c>
      <c r="E174" s="234" t="s">
        <v>1</v>
      </c>
      <c r="F174" s="235" t="s">
        <v>174</v>
      </c>
      <c r="G174" s="233"/>
      <c r="H174" s="236">
        <v>2.16</v>
      </c>
      <c r="I174" s="237"/>
      <c r="J174" s="233"/>
      <c r="K174" s="233"/>
      <c r="L174" s="238"/>
      <c r="M174" s="239"/>
      <c r="N174" s="240"/>
      <c r="O174" s="240"/>
      <c r="P174" s="240"/>
      <c r="Q174" s="240"/>
      <c r="R174" s="240"/>
      <c r="S174" s="240"/>
      <c r="T174" s="241"/>
      <c r="AT174" s="242" t="s">
        <v>147</v>
      </c>
      <c r="AU174" s="242" t="s">
        <v>86</v>
      </c>
      <c r="AV174" s="14" t="s">
        <v>86</v>
      </c>
      <c r="AW174" s="14" t="s">
        <v>32</v>
      </c>
      <c r="AX174" s="14" t="s">
        <v>76</v>
      </c>
      <c r="AY174" s="242" t="s">
        <v>136</v>
      </c>
    </row>
    <row r="175" spans="1:65" s="13" customFormat="1" x14ac:dyDescent="0.2">
      <c r="B175" s="222"/>
      <c r="C175" s="223"/>
      <c r="D175" s="218" t="s">
        <v>147</v>
      </c>
      <c r="E175" s="224" t="s">
        <v>1</v>
      </c>
      <c r="F175" s="225" t="s">
        <v>157</v>
      </c>
      <c r="G175" s="223"/>
      <c r="H175" s="224" t="s">
        <v>1</v>
      </c>
      <c r="I175" s="226"/>
      <c r="J175" s="223"/>
      <c r="K175" s="223"/>
      <c r="L175" s="227"/>
      <c r="M175" s="228"/>
      <c r="N175" s="229"/>
      <c r="O175" s="229"/>
      <c r="P175" s="229"/>
      <c r="Q175" s="229"/>
      <c r="R175" s="229"/>
      <c r="S175" s="229"/>
      <c r="T175" s="230"/>
      <c r="AT175" s="231" t="s">
        <v>147</v>
      </c>
      <c r="AU175" s="231" t="s">
        <v>86</v>
      </c>
      <c r="AV175" s="13" t="s">
        <v>84</v>
      </c>
      <c r="AW175" s="13" t="s">
        <v>32</v>
      </c>
      <c r="AX175" s="13" t="s">
        <v>76</v>
      </c>
      <c r="AY175" s="231" t="s">
        <v>136</v>
      </c>
    </row>
    <row r="176" spans="1:65" s="14" customFormat="1" x14ac:dyDescent="0.2">
      <c r="B176" s="232"/>
      <c r="C176" s="233"/>
      <c r="D176" s="218" t="s">
        <v>147</v>
      </c>
      <c r="E176" s="234" t="s">
        <v>1</v>
      </c>
      <c r="F176" s="235" t="s">
        <v>175</v>
      </c>
      <c r="G176" s="233"/>
      <c r="H176" s="236">
        <v>0.96</v>
      </c>
      <c r="I176" s="237"/>
      <c r="J176" s="233"/>
      <c r="K176" s="233"/>
      <c r="L176" s="238"/>
      <c r="M176" s="239"/>
      <c r="N176" s="240"/>
      <c r="O176" s="240"/>
      <c r="P176" s="240"/>
      <c r="Q176" s="240"/>
      <c r="R176" s="240"/>
      <c r="S176" s="240"/>
      <c r="T176" s="241"/>
      <c r="AT176" s="242" t="s">
        <v>147</v>
      </c>
      <c r="AU176" s="242" t="s">
        <v>86</v>
      </c>
      <c r="AV176" s="14" t="s">
        <v>86</v>
      </c>
      <c r="AW176" s="14" t="s">
        <v>32</v>
      </c>
      <c r="AX176" s="14" t="s">
        <v>76</v>
      </c>
      <c r="AY176" s="242" t="s">
        <v>136</v>
      </c>
    </row>
    <row r="177" spans="1:65" s="15" customFormat="1" x14ac:dyDescent="0.2">
      <c r="B177" s="243"/>
      <c r="C177" s="244"/>
      <c r="D177" s="218" t="s">
        <v>147</v>
      </c>
      <c r="E177" s="245" t="s">
        <v>1</v>
      </c>
      <c r="F177" s="246" t="s">
        <v>159</v>
      </c>
      <c r="G177" s="244"/>
      <c r="H177" s="247">
        <v>23.079000000000001</v>
      </c>
      <c r="I177" s="248"/>
      <c r="J177" s="244"/>
      <c r="K177" s="244"/>
      <c r="L177" s="249"/>
      <c r="M177" s="250"/>
      <c r="N177" s="251"/>
      <c r="O177" s="251"/>
      <c r="P177" s="251"/>
      <c r="Q177" s="251"/>
      <c r="R177" s="251"/>
      <c r="S177" s="251"/>
      <c r="T177" s="252"/>
      <c r="AT177" s="253" t="s">
        <v>147</v>
      </c>
      <c r="AU177" s="253" t="s">
        <v>86</v>
      </c>
      <c r="AV177" s="15" t="s">
        <v>143</v>
      </c>
      <c r="AW177" s="15" t="s">
        <v>32</v>
      </c>
      <c r="AX177" s="15" t="s">
        <v>84</v>
      </c>
      <c r="AY177" s="253" t="s">
        <v>136</v>
      </c>
    </row>
    <row r="178" spans="1:65" s="2" customFormat="1" ht="16.5" customHeight="1" x14ac:dyDescent="0.2">
      <c r="A178" s="34"/>
      <c r="B178" s="35"/>
      <c r="C178" s="204" t="s">
        <v>143</v>
      </c>
      <c r="D178" s="204" t="s">
        <v>139</v>
      </c>
      <c r="E178" s="205" t="s">
        <v>176</v>
      </c>
      <c r="F178" s="206" t="s">
        <v>177</v>
      </c>
      <c r="G178" s="207" t="s">
        <v>178</v>
      </c>
      <c r="H178" s="208">
        <v>123.46</v>
      </c>
      <c r="I178" s="209">
        <f>'pom001'!I178</f>
        <v>24.25</v>
      </c>
      <c r="J178" s="210">
        <f>ROUND(I178*H178,2)</f>
        <v>2993.91</v>
      </c>
      <c r="K178" s="211"/>
      <c r="L178" s="39"/>
      <c r="M178" s="212" t="s">
        <v>1</v>
      </c>
      <c r="N178" s="213" t="s">
        <v>41</v>
      </c>
      <c r="O178" s="71"/>
      <c r="P178" s="214">
        <f>O178*H178</f>
        <v>0</v>
      </c>
      <c r="Q178" s="214">
        <v>0</v>
      </c>
      <c r="R178" s="214">
        <f>Q178*H178</f>
        <v>0</v>
      </c>
      <c r="S178" s="214">
        <v>0</v>
      </c>
      <c r="T178" s="215">
        <f>S178*H178</f>
        <v>0</v>
      </c>
      <c r="U178" s="34"/>
      <c r="V178" s="34"/>
      <c r="W178" s="34"/>
      <c r="X178" s="34"/>
      <c r="Y178" s="34"/>
      <c r="Z178" s="34"/>
      <c r="AA178" s="34"/>
      <c r="AB178" s="34"/>
      <c r="AC178" s="34"/>
      <c r="AD178" s="34"/>
      <c r="AE178" s="34"/>
      <c r="AR178" s="216" t="s">
        <v>143</v>
      </c>
      <c r="AT178" s="216" t="s">
        <v>139</v>
      </c>
      <c r="AU178" s="216" t="s">
        <v>86</v>
      </c>
      <c r="AY178" s="17" t="s">
        <v>136</v>
      </c>
      <c r="BE178" s="217">
        <f>IF(N178="základní",J178,0)</f>
        <v>2993.91</v>
      </c>
      <c r="BF178" s="217">
        <f>IF(N178="snížená",J178,0)</f>
        <v>0</v>
      </c>
      <c r="BG178" s="217">
        <f>IF(N178="zákl. přenesená",J178,0)</f>
        <v>0</v>
      </c>
      <c r="BH178" s="217">
        <f>IF(N178="sníž. přenesená",J178,0)</f>
        <v>0</v>
      </c>
      <c r="BI178" s="217">
        <f>IF(N178="nulová",J178,0)</f>
        <v>0</v>
      </c>
      <c r="BJ178" s="17" t="s">
        <v>84</v>
      </c>
      <c r="BK178" s="217">
        <f>ROUND(I178*H178,2)</f>
        <v>2993.91</v>
      </c>
      <c r="BL178" s="17" t="s">
        <v>143</v>
      </c>
      <c r="BM178" s="216" t="s">
        <v>179</v>
      </c>
    </row>
    <row r="179" spans="1:65" s="2" customFormat="1" ht="19.5" x14ac:dyDescent="0.2">
      <c r="A179" s="34"/>
      <c r="B179" s="35"/>
      <c r="C179" s="36"/>
      <c r="D179" s="218" t="s">
        <v>145</v>
      </c>
      <c r="E179" s="36"/>
      <c r="F179" s="219" t="s">
        <v>180</v>
      </c>
      <c r="G179" s="36"/>
      <c r="H179" s="36"/>
      <c r="I179" s="115"/>
      <c r="J179" s="36"/>
      <c r="K179" s="36"/>
      <c r="L179" s="39"/>
      <c r="M179" s="220"/>
      <c r="N179" s="221"/>
      <c r="O179" s="71"/>
      <c r="P179" s="71"/>
      <c r="Q179" s="71"/>
      <c r="R179" s="71"/>
      <c r="S179" s="71"/>
      <c r="T179" s="72"/>
      <c r="U179" s="34"/>
      <c r="V179" s="34"/>
      <c r="W179" s="34"/>
      <c r="X179" s="34"/>
      <c r="Y179" s="34"/>
      <c r="Z179" s="34"/>
      <c r="AA179" s="34"/>
      <c r="AB179" s="34"/>
      <c r="AC179" s="34"/>
      <c r="AD179" s="34"/>
      <c r="AE179" s="34"/>
      <c r="AT179" s="17" t="s">
        <v>145</v>
      </c>
      <c r="AU179" s="17" t="s">
        <v>86</v>
      </c>
    </row>
    <row r="180" spans="1:65" s="13" customFormat="1" x14ac:dyDescent="0.2">
      <c r="B180" s="222"/>
      <c r="C180" s="223"/>
      <c r="D180" s="218" t="s">
        <v>147</v>
      </c>
      <c r="E180" s="224" t="s">
        <v>1</v>
      </c>
      <c r="F180" s="225" t="s">
        <v>163</v>
      </c>
      <c r="G180" s="223"/>
      <c r="H180" s="224" t="s">
        <v>1</v>
      </c>
      <c r="I180" s="226"/>
      <c r="J180" s="223"/>
      <c r="K180" s="223"/>
      <c r="L180" s="227"/>
      <c r="M180" s="228"/>
      <c r="N180" s="229"/>
      <c r="O180" s="229"/>
      <c r="P180" s="229"/>
      <c r="Q180" s="229"/>
      <c r="R180" s="229"/>
      <c r="S180" s="229"/>
      <c r="T180" s="230"/>
      <c r="AT180" s="231" t="s">
        <v>147</v>
      </c>
      <c r="AU180" s="231" t="s">
        <v>86</v>
      </c>
      <c r="AV180" s="13" t="s">
        <v>84</v>
      </c>
      <c r="AW180" s="13" t="s">
        <v>32</v>
      </c>
      <c r="AX180" s="13" t="s">
        <v>76</v>
      </c>
      <c r="AY180" s="231" t="s">
        <v>136</v>
      </c>
    </row>
    <row r="181" spans="1:65" s="13" customFormat="1" x14ac:dyDescent="0.2">
      <c r="B181" s="222"/>
      <c r="C181" s="223"/>
      <c r="D181" s="218" t="s">
        <v>147</v>
      </c>
      <c r="E181" s="224" t="s">
        <v>1</v>
      </c>
      <c r="F181" s="225" t="s">
        <v>164</v>
      </c>
      <c r="G181" s="223"/>
      <c r="H181" s="224" t="s">
        <v>1</v>
      </c>
      <c r="I181" s="226"/>
      <c r="J181" s="223"/>
      <c r="K181" s="223"/>
      <c r="L181" s="227"/>
      <c r="M181" s="228"/>
      <c r="N181" s="229"/>
      <c r="O181" s="229"/>
      <c r="P181" s="229"/>
      <c r="Q181" s="229"/>
      <c r="R181" s="229"/>
      <c r="S181" s="229"/>
      <c r="T181" s="230"/>
      <c r="AT181" s="231" t="s">
        <v>147</v>
      </c>
      <c r="AU181" s="231" t="s">
        <v>86</v>
      </c>
      <c r="AV181" s="13" t="s">
        <v>84</v>
      </c>
      <c r="AW181" s="13" t="s">
        <v>32</v>
      </c>
      <c r="AX181" s="13" t="s">
        <v>76</v>
      </c>
      <c r="AY181" s="231" t="s">
        <v>136</v>
      </c>
    </row>
    <row r="182" spans="1:65" s="13" customFormat="1" x14ac:dyDescent="0.2">
      <c r="B182" s="222"/>
      <c r="C182" s="223"/>
      <c r="D182" s="218" t="s">
        <v>147</v>
      </c>
      <c r="E182" s="224" t="s">
        <v>1</v>
      </c>
      <c r="F182" s="225" t="s">
        <v>165</v>
      </c>
      <c r="G182" s="223"/>
      <c r="H182" s="224" t="s">
        <v>1</v>
      </c>
      <c r="I182" s="226"/>
      <c r="J182" s="223"/>
      <c r="K182" s="223"/>
      <c r="L182" s="227"/>
      <c r="M182" s="228"/>
      <c r="N182" s="229"/>
      <c r="O182" s="229"/>
      <c r="P182" s="229"/>
      <c r="Q182" s="229"/>
      <c r="R182" s="229"/>
      <c r="S182" s="229"/>
      <c r="T182" s="230"/>
      <c r="AT182" s="231" t="s">
        <v>147</v>
      </c>
      <c r="AU182" s="231" t="s">
        <v>86</v>
      </c>
      <c r="AV182" s="13" t="s">
        <v>84</v>
      </c>
      <c r="AW182" s="13" t="s">
        <v>32</v>
      </c>
      <c r="AX182" s="13" t="s">
        <v>76</v>
      </c>
      <c r="AY182" s="231" t="s">
        <v>136</v>
      </c>
    </row>
    <row r="183" spans="1:65" s="13" customFormat="1" x14ac:dyDescent="0.2">
      <c r="B183" s="222"/>
      <c r="C183" s="223"/>
      <c r="D183" s="218" t="s">
        <v>147</v>
      </c>
      <c r="E183" s="224" t="s">
        <v>1</v>
      </c>
      <c r="F183" s="225" t="s">
        <v>148</v>
      </c>
      <c r="G183" s="223"/>
      <c r="H183" s="224" t="s">
        <v>1</v>
      </c>
      <c r="I183" s="226"/>
      <c r="J183" s="223"/>
      <c r="K183" s="223"/>
      <c r="L183" s="227"/>
      <c r="M183" s="228"/>
      <c r="N183" s="229"/>
      <c r="O183" s="229"/>
      <c r="P183" s="229"/>
      <c r="Q183" s="229"/>
      <c r="R183" s="229"/>
      <c r="S183" s="229"/>
      <c r="T183" s="230"/>
      <c r="AT183" s="231" t="s">
        <v>147</v>
      </c>
      <c r="AU183" s="231" t="s">
        <v>86</v>
      </c>
      <c r="AV183" s="13" t="s">
        <v>84</v>
      </c>
      <c r="AW183" s="13" t="s">
        <v>32</v>
      </c>
      <c r="AX183" s="13" t="s">
        <v>76</v>
      </c>
      <c r="AY183" s="231" t="s">
        <v>136</v>
      </c>
    </row>
    <row r="184" spans="1:65" s="13" customFormat="1" x14ac:dyDescent="0.2">
      <c r="B184" s="222"/>
      <c r="C184" s="223"/>
      <c r="D184" s="218" t="s">
        <v>147</v>
      </c>
      <c r="E184" s="224" t="s">
        <v>1</v>
      </c>
      <c r="F184" s="225" t="s">
        <v>149</v>
      </c>
      <c r="G184" s="223"/>
      <c r="H184" s="224" t="s">
        <v>1</v>
      </c>
      <c r="I184" s="226"/>
      <c r="J184" s="223"/>
      <c r="K184" s="223"/>
      <c r="L184" s="227"/>
      <c r="M184" s="228"/>
      <c r="N184" s="229"/>
      <c r="O184" s="229"/>
      <c r="P184" s="229"/>
      <c r="Q184" s="229"/>
      <c r="R184" s="229"/>
      <c r="S184" s="229"/>
      <c r="T184" s="230"/>
      <c r="AT184" s="231" t="s">
        <v>147</v>
      </c>
      <c r="AU184" s="231" t="s">
        <v>86</v>
      </c>
      <c r="AV184" s="13" t="s">
        <v>84</v>
      </c>
      <c r="AW184" s="13" t="s">
        <v>32</v>
      </c>
      <c r="AX184" s="13" t="s">
        <v>76</v>
      </c>
      <c r="AY184" s="231" t="s">
        <v>136</v>
      </c>
    </row>
    <row r="185" spans="1:65" s="14" customFormat="1" x14ac:dyDescent="0.2">
      <c r="B185" s="232"/>
      <c r="C185" s="233"/>
      <c r="D185" s="218" t="s">
        <v>147</v>
      </c>
      <c r="E185" s="234" t="s">
        <v>1</v>
      </c>
      <c r="F185" s="235" t="s">
        <v>181</v>
      </c>
      <c r="G185" s="233"/>
      <c r="H185" s="236">
        <v>6.26</v>
      </c>
      <c r="I185" s="237"/>
      <c r="J185" s="233"/>
      <c r="K185" s="233"/>
      <c r="L185" s="238"/>
      <c r="M185" s="239"/>
      <c r="N185" s="240"/>
      <c r="O185" s="240"/>
      <c r="P185" s="240"/>
      <c r="Q185" s="240"/>
      <c r="R185" s="240"/>
      <c r="S185" s="240"/>
      <c r="T185" s="241"/>
      <c r="AT185" s="242" t="s">
        <v>147</v>
      </c>
      <c r="AU185" s="242" t="s">
        <v>86</v>
      </c>
      <c r="AV185" s="14" t="s">
        <v>86</v>
      </c>
      <c r="AW185" s="14" t="s">
        <v>32</v>
      </c>
      <c r="AX185" s="14" t="s">
        <v>76</v>
      </c>
      <c r="AY185" s="242" t="s">
        <v>136</v>
      </c>
    </row>
    <row r="186" spans="1:65" s="13" customFormat="1" x14ac:dyDescent="0.2">
      <c r="B186" s="222"/>
      <c r="C186" s="223"/>
      <c r="D186" s="218" t="s">
        <v>147</v>
      </c>
      <c r="E186" s="224" t="s">
        <v>1</v>
      </c>
      <c r="F186" s="225" t="s">
        <v>151</v>
      </c>
      <c r="G186" s="223"/>
      <c r="H186" s="224" t="s">
        <v>1</v>
      </c>
      <c r="I186" s="226"/>
      <c r="J186" s="223"/>
      <c r="K186" s="223"/>
      <c r="L186" s="227"/>
      <c r="M186" s="228"/>
      <c r="N186" s="229"/>
      <c r="O186" s="229"/>
      <c r="P186" s="229"/>
      <c r="Q186" s="229"/>
      <c r="R186" s="229"/>
      <c r="S186" s="229"/>
      <c r="T186" s="230"/>
      <c r="AT186" s="231" t="s">
        <v>147</v>
      </c>
      <c r="AU186" s="231" t="s">
        <v>86</v>
      </c>
      <c r="AV186" s="13" t="s">
        <v>84</v>
      </c>
      <c r="AW186" s="13" t="s">
        <v>32</v>
      </c>
      <c r="AX186" s="13" t="s">
        <v>76</v>
      </c>
      <c r="AY186" s="231" t="s">
        <v>136</v>
      </c>
    </row>
    <row r="187" spans="1:65" s="14" customFormat="1" x14ac:dyDescent="0.2">
      <c r="B187" s="232"/>
      <c r="C187" s="233"/>
      <c r="D187" s="218" t="s">
        <v>147</v>
      </c>
      <c r="E187" s="234" t="s">
        <v>1</v>
      </c>
      <c r="F187" s="235" t="s">
        <v>182</v>
      </c>
      <c r="G187" s="233"/>
      <c r="H187" s="236">
        <v>48</v>
      </c>
      <c r="I187" s="237"/>
      <c r="J187" s="233"/>
      <c r="K187" s="233"/>
      <c r="L187" s="238"/>
      <c r="M187" s="239"/>
      <c r="N187" s="240"/>
      <c r="O187" s="240"/>
      <c r="P187" s="240"/>
      <c r="Q187" s="240"/>
      <c r="R187" s="240"/>
      <c r="S187" s="240"/>
      <c r="T187" s="241"/>
      <c r="AT187" s="242" t="s">
        <v>147</v>
      </c>
      <c r="AU187" s="242" t="s">
        <v>86</v>
      </c>
      <c r="AV187" s="14" t="s">
        <v>86</v>
      </c>
      <c r="AW187" s="14" t="s">
        <v>32</v>
      </c>
      <c r="AX187" s="14" t="s">
        <v>76</v>
      </c>
      <c r="AY187" s="242" t="s">
        <v>136</v>
      </c>
    </row>
    <row r="188" spans="1:65" s="13" customFormat="1" x14ac:dyDescent="0.2">
      <c r="B188" s="222"/>
      <c r="C188" s="223"/>
      <c r="D188" s="218" t="s">
        <v>147</v>
      </c>
      <c r="E188" s="224" t="s">
        <v>1</v>
      </c>
      <c r="F188" s="225" t="s">
        <v>153</v>
      </c>
      <c r="G188" s="223"/>
      <c r="H188" s="224" t="s">
        <v>1</v>
      </c>
      <c r="I188" s="226"/>
      <c r="J188" s="223"/>
      <c r="K188" s="223"/>
      <c r="L188" s="227"/>
      <c r="M188" s="228"/>
      <c r="N188" s="229"/>
      <c r="O188" s="229"/>
      <c r="P188" s="229"/>
      <c r="Q188" s="229"/>
      <c r="R188" s="229"/>
      <c r="S188" s="229"/>
      <c r="T188" s="230"/>
      <c r="AT188" s="231" t="s">
        <v>147</v>
      </c>
      <c r="AU188" s="231" t="s">
        <v>86</v>
      </c>
      <c r="AV188" s="13" t="s">
        <v>84</v>
      </c>
      <c r="AW188" s="13" t="s">
        <v>32</v>
      </c>
      <c r="AX188" s="13" t="s">
        <v>76</v>
      </c>
      <c r="AY188" s="231" t="s">
        <v>136</v>
      </c>
    </row>
    <row r="189" spans="1:65" s="14" customFormat="1" x14ac:dyDescent="0.2">
      <c r="B189" s="232"/>
      <c r="C189" s="233"/>
      <c r="D189" s="218" t="s">
        <v>147</v>
      </c>
      <c r="E189" s="234" t="s">
        <v>1</v>
      </c>
      <c r="F189" s="235" t="s">
        <v>183</v>
      </c>
      <c r="G189" s="233"/>
      <c r="H189" s="236">
        <v>52.8</v>
      </c>
      <c r="I189" s="237"/>
      <c r="J189" s="233"/>
      <c r="K189" s="233"/>
      <c r="L189" s="238"/>
      <c r="M189" s="239"/>
      <c r="N189" s="240"/>
      <c r="O189" s="240"/>
      <c r="P189" s="240"/>
      <c r="Q189" s="240"/>
      <c r="R189" s="240"/>
      <c r="S189" s="240"/>
      <c r="T189" s="241"/>
      <c r="AT189" s="242" t="s">
        <v>147</v>
      </c>
      <c r="AU189" s="242" t="s">
        <v>86</v>
      </c>
      <c r="AV189" s="14" t="s">
        <v>86</v>
      </c>
      <c r="AW189" s="14" t="s">
        <v>32</v>
      </c>
      <c r="AX189" s="14" t="s">
        <v>76</v>
      </c>
      <c r="AY189" s="242" t="s">
        <v>136</v>
      </c>
    </row>
    <row r="190" spans="1:65" s="13" customFormat="1" x14ac:dyDescent="0.2">
      <c r="B190" s="222"/>
      <c r="C190" s="223"/>
      <c r="D190" s="218" t="s">
        <v>147</v>
      </c>
      <c r="E190" s="224" t="s">
        <v>1</v>
      </c>
      <c r="F190" s="225" t="s">
        <v>155</v>
      </c>
      <c r="G190" s="223"/>
      <c r="H190" s="224" t="s">
        <v>1</v>
      </c>
      <c r="I190" s="226"/>
      <c r="J190" s="223"/>
      <c r="K190" s="223"/>
      <c r="L190" s="227"/>
      <c r="M190" s="228"/>
      <c r="N190" s="229"/>
      <c r="O190" s="229"/>
      <c r="P190" s="229"/>
      <c r="Q190" s="229"/>
      <c r="R190" s="229"/>
      <c r="S190" s="229"/>
      <c r="T190" s="230"/>
      <c r="AT190" s="231" t="s">
        <v>147</v>
      </c>
      <c r="AU190" s="231" t="s">
        <v>86</v>
      </c>
      <c r="AV190" s="13" t="s">
        <v>84</v>
      </c>
      <c r="AW190" s="13" t="s">
        <v>32</v>
      </c>
      <c r="AX190" s="13" t="s">
        <v>76</v>
      </c>
      <c r="AY190" s="231" t="s">
        <v>136</v>
      </c>
    </row>
    <row r="191" spans="1:65" s="14" customFormat="1" x14ac:dyDescent="0.2">
      <c r="B191" s="232"/>
      <c r="C191" s="233"/>
      <c r="D191" s="218" t="s">
        <v>147</v>
      </c>
      <c r="E191" s="234" t="s">
        <v>1</v>
      </c>
      <c r="F191" s="235" t="s">
        <v>184</v>
      </c>
      <c r="G191" s="233"/>
      <c r="H191" s="236">
        <v>11.4</v>
      </c>
      <c r="I191" s="237"/>
      <c r="J191" s="233"/>
      <c r="K191" s="233"/>
      <c r="L191" s="238"/>
      <c r="M191" s="239"/>
      <c r="N191" s="240"/>
      <c r="O191" s="240"/>
      <c r="P191" s="240"/>
      <c r="Q191" s="240"/>
      <c r="R191" s="240"/>
      <c r="S191" s="240"/>
      <c r="T191" s="241"/>
      <c r="AT191" s="242" t="s">
        <v>147</v>
      </c>
      <c r="AU191" s="242" t="s">
        <v>86</v>
      </c>
      <c r="AV191" s="14" t="s">
        <v>86</v>
      </c>
      <c r="AW191" s="14" t="s">
        <v>32</v>
      </c>
      <c r="AX191" s="14" t="s">
        <v>76</v>
      </c>
      <c r="AY191" s="242" t="s">
        <v>136</v>
      </c>
    </row>
    <row r="192" spans="1:65" s="13" customFormat="1" x14ac:dyDescent="0.2">
      <c r="B192" s="222"/>
      <c r="C192" s="223"/>
      <c r="D192" s="218" t="s">
        <v>147</v>
      </c>
      <c r="E192" s="224" t="s">
        <v>1</v>
      </c>
      <c r="F192" s="225" t="s">
        <v>157</v>
      </c>
      <c r="G192" s="223"/>
      <c r="H192" s="224" t="s">
        <v>1</v>
      </c>
      <c r="I192" s="226"/>
      <c r="J192" s="223"/>
      <c r="K192" s="223"/>
      <c r="L192" s="227"/>
      <c r="M192" s="228"/>
      <c r="N192" s="229"/>
      <c r="O192" s="229"/>
      <c r="P192" s="229"/>
      <c r="Q192" s="229"/>
      <c r="R192" s="229"/>
      <c r="S192" s="229"/>
      <c r="T192" s="230"/>
      <c r="AT192" s="231" t="s">
        <v>147</v>
      </c>
      <c r="AU192" s="231" t="s">
        <v>86</v>
      </c>
      <c r="AV192" s="13" t="s">
        <v>84</v>
      </c>
      <c r="AW192" s="13" t="s">
        <v>32</v>
      </c>
      <c r="AX192" s="13" t="s">
        <v>76</v>
      </c>
      <c r="AY192" s="231" t="s">
        <v>136</v>
      </c>
    </row>
    <row r="193" spans="1:65" s="14" customFormat="1" x14ac:dyDescent="0.2">
      <c r="B193" s="232"/>
      <c r="C193" s="233"/>
      <c r="D193" s="218" t="s">
        <v>147</v>
      </c>
      <c r="E193" s="234" t="s">
        <v>1</v>
      </c>
      <c r="F193" s="235" t="s">
        <v>185</v>
      </c>
      <c r="G193" s="233"/>
      <c r="H193" s="236">
        <v>5</v>
      </c>
      <c r="I193" s="237"/>
      <c r="J193" s="233"/>
      <c r="K193" s="233"/>
      <c r="L193" s="238"/>
      <c r="M193" s="239"/>
      <c r="N193" s="240"/>
      <c r="O193" s="240"/>
      <c r="P193" s="240"/>
      <c r="Q193" s="240"/>
      <c r="R193" s="240"/>
      <c r="S193" s="240"/>
      <c r="T193" s="241"/>
      <c r="AT193" s="242" t="s">
        <v>147</v>
      </c>
      <c r="AU193" s="242" t="s">
        <v>86</v>
      </c>
      <c r="AV193" s="14" t="s">
        <v>86</v>
      </c>
      <c r="AW193" s="14" t="s">
        <v>32</v>
      </c>
      <c r="AX193" s="14" t="s">
        <v>76</v>
      </c>
      <c r="AY193" s="242" t="s">
        <v>136</v>
      </c>
    </row>
    <row r="194" spans="1:65" s="15" customFormat="1" x14ac:dyDescent="0.2">
      <c r="B194" s="243"/>
      <c r="C194" s="244"/>
      <c r="D194" s="218" t="s">
        <v>147</v>
      </c>
      <c r="E194" s="245" t="s">
        <v>1</v>
      </c>
      <c r="F194" s="246" t="s">
        <v>159</v>
      </c>
      <c r="G194" s="244"/>
      <c r="H194" s="247">
        <v>123.46</v>
      </c>
      <c r="I194" s="248"/>
      <c r="J194" s="244"/>
      <c r="K194" s="244"/>
      <c r="L194" s="249"/>
      <c r="M194" s="250"/>
      <c r="N194" s="251"/>
      <c r="O194" s="251"/>
      <c r="P194" s="251"/>
      <c r="Q194" s="251"/>
      <c r="R194" s="251"/>
      <c r="S194" s="251"/>
      <c r="T194" s="252"/>
      <c r="AT194" s="253" t="s">
        <v>147</v>
      </c>
      <c r="AU194" s="253" t="s">
        <v>86</v>
      </c>
      <c r="AV194" s="15" t="s">
        <v>143</v>
      </c>
      <c r="AW194" s="15" t="s">
        <v>32</v>
      </c>
      <c r="AX194" s="15" t="s">
        <v>84</v>
      </c>
      <c r="AY194" s="253" t="s">
        <v>136</v>
      </c>
    </row>
    <row r="195" spans="1:65" s="2" customFormat="1" ht="21.75" customHeight="1" x14ac:dyDescent="0.2">
      <c r="A195" s="34"/>
      <c r="B195" s="35"/>
      <c r="C195" s="254" t="s">
        <v>186</v>
      </c>
      <c r="D195" s="254" t="s">
        <v>187</v>
      </c>
      <c r="E195" s="255" t="s">
        <v>188</v>
      </c>
      <c r="F195" s="256" t="s">
        <v>189</v>
      </c>
      <c r="G195" s="257" t="s">
        <v>178</v>
      </c>
      <c r="H195" s="258">
        <v>129.63300000000001</v>
      </c>
      <c r="I195" s="259">
        <f>'pom001'!I195</f>
        <v>32.01</v>
      </c>
      <c r="J195" s="260">
        <f>ROUND(I195*H195,2)</f>
        <v>4149.55</v>
      </c>
      <c r="K195" s="261"/>
      <c r="L195" s="262"/>
      <c r="M195" s="263" t="s">
        <v>1</v>
      </c>
      <c r="N195" s="264" t="s">
        <v>41</v>
      </c>
      <c r="O195" s="71"/>
      <c r="P195" s="214">
        <f>O195*H195</f>
        <v>0</v>
      </c>
      <c r="Q195" s="214">
        <v>4.0000000000000003E-5</v>
      </c>
      <c r="R195" s="214">
        <f>Q195*H195</f>
        <v>5.1853200000000011E-3</v>
      </c>
      <c r="S195" s="214">
        <v>0</v>
      </c>
      <c r="T195" s="215">
        <f>S195*H195</f>
        <v>0</v>
      </c>
      <c r="U195" s="34"/>
      <c r="V195" s="34"/>
      <c r="W195" s="34"/>
      <c r="X195" s="34"/>
      <c r="Y195" s="34"/>
      <c r="Z195" s="34"/>
      <c r="AA195" s="34"/>
      <c r="AB195" s="34"/>
      <c r="AC195" s="34"/>
      <c r="AD195" s="34"/>
      <c r="AE195" s="34"/>
      <c r="AR195" s="216" t="s">
        <v>190</v>
      </c>
      <c r="AT195" s="216" t="s">
        <v>187</v>
      </c>
      <c r="AU195" s="216" t="s">
        <v>86</v>
      </c>
      <c r="AY195" s="17" t="s">
        <v>136</v>
      </c>
      <c r="BE195" s="217">
        <f>IF(N195="základní",J195,0)</f>
        <v>4149.55</v>
      </c>
      <c r="BF195" s="217">
        <f>IF(N195="snížená",J195,0)</f>
        <v>0</v>
      </c>
      <c r="BG195" s="217">
        <f>IF(N195="zákl. přenesená",J195,0)</f>
        <v>0</v>
      </c>
      <c r="BH195" s="217">
        <f>IF(N195="sníž. přenesená",J195,0)</f>
        <v>0</v>
      </c>
      <c r="BI195" s="217">
        <f>IF(N195="nulová",J195,0)</f>
        <v>0</v>
      </c>
      <c r="BJ195" s="17" t="s">
        <v>84</v>
      </c>
      <c r="BK195" s="217">
        <f>ROUND(I195*H195,2)</f>
        <v>4149.55</v>
      </c>
      <c r="BL195" s="17" t="s">
        <v>143</v>
      </c>
      <c r="BM195" s="216" t="s">
        <v>191</v>
      </c>
    </row>
    <row r="196" spans="1:65" s="2" customFormat="1" x14ac:dyDescent="0.2">
      <c r="A196" s="34"/>
      <c r="B196" s="35"/>
      <c r="C196" s="36"/>
      <c r="D196" s="218" t="s">
        <v>145</v>
      </c>
      <c r="E196" s="36"/>
      <c r="F196" s="219" t="s">
        <v>189</v>
      </c>
      <c r="G196" s="36"/>
      <c r="H196" s="36"/>
      <c r="I196" s="115"/>
      <c r="J196" s="36"/>
      <c r="K196" s="36"/>
      <c r="L196" s="39"/>
      <c r="M196" s="220"/>
      <c r="N196" s="221"/>
      <c r="O196" s="71"/>
      <c r="P196" s="71"/>
      <c r="Q196" s="71"/>
      <c r="R196" s="71"/>
      <c r="S196" s="71"/>
      <c r="T196" s="72"/>
      <c r="U196" s="34"/>
      <c r="V196" s="34"/>
      <c r="W196" s="34"/>
      <c r="X196" s="34"/>
      <c r="Y196" s="34"/>
      <c r="Z196" s="34"/>
      <c r="AA196" s="34"/>
      <c r="AB196" s="34"/>
      <c r="AC196" s="34"/>
      <c r="AD196" s="34"/>
      <c r="AE196" s="34"/>
      <c r="AT196" s="17" t="s">
        <v>145</v>
      </c>
      <c r="AU196" s="17" t="s">
        <v>86</v>
      </c>
    </row>
    <row r="197" spans="1:65" s="14" customFormat="1" x14ac:dyDescent="0.2">
      <c r="B197" s="232"/>
      <c r="C197" s="233"/>
      <c r="D197" s="218" t="s">
        <v>147</v>
      </c>
      <c r="E197" s="233"/>
      <c r="F197" s="235" t="s">
        <v>192</v>
      </c>
      <c r="G197" s="233"/>
      <c r="H197" s="236">
        <v>129.63300000000001</v>
      </c>
      <c r="I197" s="237"/>
      <c r="J197" s="233"/>
      <c r="K197" s="233"/>
      <c r="L197" s="238"/>
      <c r="M197" s="239"/>
      <c r="N197" s="240"/>
      <c r="O197" s="240"/>
      <c r="P197" s="240"/>
      <c r="Q197" s="240"/>
      <c r="R197" s="240"/>
      <c r="S197" s="240"/>
      <c r="T197" s="241"/>
      <c r="AT197" s="242" t="s">
        <v>147</v>
      </c>
      <c r="AU197" s="242" t="s">
        <v>86</v>
      </c>
      <c r="AV197" s="14" t="s">
        <v>86</v>
      </c>
      <c r="AW197" s="14" t="s">
        <v>4</v>
      </c>
      <c r="AX197" s="14" t="s">
        <v>84</v>
      </c>
      <c r="AY197" s="242" t="s">
        <v>136</v>
      </c>
    </row>
    <row r="198" spans="1:65" s="2" customFormat="1" ht="21.75" customHeight="1" x14ac:dyDescent="0.2">
      <c r="A198" s="34"/>
      <c r="B198" s="35"/>
      <c r="C198" s="204" t="s">
        <v>137</v>
      </c>
      <c r="D198" s="204" t="s">
        <v>139</v>
      </c>
      <c r="E198" s="205" t="s">
        <v>193</v>
      </c>
      <c r="F198" s="206" t="s">
        <v>194</v>
      </c>
      <c r="G198" s="207" t="s">
        <v>142</v>
      </c>
      <c r="H198" s="208">
        <v>15.2</v>
      </c>
      <c r="I198" s="209">
        <f>'pom001'!I198</f>
        <v>339.5</v>
      </c>
      <c r="J198" s="210">
        <f>ROUND(I198*H198,2)</f>
        <v>5160.3999999999996</v>
      </c>
      <c r="K198" s="211"/>
      <c r="L198" s="39"/>
      <c r="M198" s="212" t="s">
        <v>1</v>
      </c>
      <c r="N198" s="213" t="s">
        <v>41</v>
      </c>
      <c r="O198" s="71"/>
      <c r="P198" s="214">
        <f>O198*H198</f>
        <v>0</v>
      </c>
      <c r="Q198" s="214">
        <v>8.4000000000000005E-2</v>
      </c>
      <c r="R198" s="214">
        <f>Q198*H198</f>
        <v>1.2767999999999999</v>
      </c>
      <c r="S198" s="214">
        <v>0</v>
      </c>
      <c r="T198" s="215">
        <f>S198*H198</f>
        <v>0</v>
      </c>
      <c r="U198" s="34"/>
      <c r="V198" s="34"/>
      <c r="W198" s="34"/>
      <c r="X198" s="34"/>
      <c r="Y198" s="34"/>
      <c r="Z198" s="34"/>
      <c r="AA198" s="34"/>
      <c r="AB198" s="34"/>
      <c r="AC198" s="34"/>
      <c r="AD198" s="34"/>
      <c r="AE198" s="34"/>
      <c r="AR198" s="216" t="s">
        <v>143</v>
      </c>
      <c r="AT198" s="216" t="s">
        <v>139</v>
      </c>
      <c r="AU198" s="216" t="s">
        <v>86</v>
      </c>
      <c r="AY198" s="17" t="s">
        <v>136</v>
      </c>
      <c r="BE198" s="217">
        <f>IF(N198="základní",J198,0)</f>
        <v>5160.3999999999996</v>
      </c>
      <c r="BF198" s="217">
        <f>IF(N198="snížená",J198,0)</f>
        <v>0</v>
      </c>
      <c r="BG198" s="217">
        <f>IF(N198="zákl. přenesená",J198,0)</f>
        <v>0</v>
      </c>
      <c r="BH198" s="217">
        <f>IF(N198="sníž. přenesená",J198,0)</f>
        <v>0</v>
      </c>
      <c r="BI198" s="217">
        <f>IF(N198="nulová",J198,0)</f>
        <v>0</v>
      </c>
      <c r="BJ198" s="17" t="s">
        <v>84</v>
      </c>
      <c r="BK198" s="217">
        <f>ROUND(I198*H198,2)</f>
        <v>5160.3999999999996</v>
      </c>
      <c r="BL198" s="17" t="s">
        <v>143</v>
      </c>
      <c r="BM198" s="216" t="s">
        <v>195</v>
      </c>
    </row>
    <row r="199" spans="1:65" s="2" customFormat="1" ht="19.5" x14ac:dyDescent="0.2">
      <c r="A199" s="34"/>
      <c r="B199" s="35"/>
      <c r="C199" s="36"/>
      <c r="D199" s="218" t="s">
        <v>145</v>
      </c>
      <c r="E199" s="36"/>
      <c r="F199" s="219" t="s">
        <v>194</v>
      </c>
      <c r="G199" s="36"/>
      <c r="H199" s="36"/>
      <c r="I199" s="115"/>
      <c r="J199" s="36"/>
      <c r="K199" s="36"/>
      <c r="L199" s="39"/>
      <c r="M199" s="220"/>
      <c r="N199" s="221"/>
      <c r="O199" s="71"/>
      <c r="P199" s="71"/>
      <c r="Q199" s="71"/>
      <c r="R199" s="71"/>
      <c r="S199" s="71"/>
      <c r="T199" s="72"/>
      <c r="U199" s="34"/>
      <c r="V199" s="34"/>
      <c r="W199" s="34"/>
      <c r="X199" s="34"/>
      <c r="Y199" s="34"/>
      <c r="Z199" s="34"/>
      <c r="AA199" s="34"/>
      <c r="AB199" s="34"/>
      <c r="AC199" s="34"/>
      <c r="AD199" s="34"/>
      <c r="AE199" s="34"/>
      <c r="AT199" s="17" t="s">
        <v>145</v>
      </c>
      <c r="AU199" s="17" t="s">
        <v>86</v>
      </c>
    </row>
    <row r="200" spans="1:65" s="13" customFormat="1" x14ac:dyDescent="0.2">
      <c r="B200" s="222"/>
      <c r="C200" s="223"/>
      <c r="D200" s="218" t="s">
        <v>147</v>
      </c>
      <c r="E200" s="224" t="s">
        <v>1</v>
      </c>
      <c r="F200" s="225" t="s">
        <v>196</v>
      </c>
      <c r="G200" s="223"/>
      <c r="H200" s="224" t="s">
        <v>1</v>
      </c>
      <c r="I200" s="226"/>
      <c r="J200" s="223"/>
      <c r="K200" s="223"/>
      <c r="L200" s="227"/>
      <c r="M200" s="228"/>
      <c r="N200" s="229"/>
      <c r="O200" s="229"/>
      <c r="P200" s="229"/>
      <c r="Q200" s="229"/>
      <c r="R200" s="229"/>
      <c r="S200" s="229"/>
      <c r="T200" s="230"/>
      <c r="AT200" s="231" t="s">
        <v>147</v>
      </c>
      <c r="AU200" s="231" t="s">
        <v>86</v>
      </c>
      <c r="AV200" s="13" t="s">
        <v>84</v>
      </c>
      <c r="AW200" s="13" t="s">
        <v>32</v>
      </c>
      <c r="AX200" s="13" t="s">
        <v>76</v>
      </c>
      <c r="AY200" s="231" t="s">
        <v>136</v>
      </c>
    </row>
    <row r="201" spans="1:65" s="13" customFormat="1" x14ac:dyDescent="0.2">
      <c r="B201" s="222"/>
      <c r="C201" s="223"/>
      <c r="D201" s="218" t="s">
        <v>147</v>
      </c>
      <c r="E201" s="224" t="s">
        <v>1</v>
      </c>
      <c r="F201" s="225" t="s">
        <v>148</v>
      </c>
      <c r="G201" s="223"/>
      <c r="H201" s="224" t="s">
        <v>1</v>
      </c>
      <c r="I201" s="226"/>
      <c r="J201" s="223"/>
      <c r="K201" s="223"/>
      <c r="L201" s="227"/>
      <c r="M201" s="228"/>
      <c r="N201" s="229"/>
      <c r="O201" s="229"/>
      <c r="P201" s="229"/>
      <c r="Q201" s="229"/>
      <c r="R201" s="229"/>
      <c r="S201" s="229"/>
      <c r="T201" s="230"/>
      <c r="AT201" s="231" t="s">
        <v>147</v>
      </c>
      <c r="AU201" s="231" t="s">
        <v>86</v>
      </c>
      <c r="AV201" s="13" t="s">
        <v>84</v>
      </c>
      <c r="AW201" s="13" t="s">
        <v>32</v>
      </c>
      <c r="AX201" s="13" t="s">
        <v>76</v>
      </c>
      <c r="AY201" s="231" t="s">
        <v>136</v>
      </c>
    </row>
    <row r="202" spans="1:65" s="13" customFormat="1" x14ac:dyDescent="0.2">
      <c r="B202" s="222"/>
      <c r="C202" s="223"/>
      <c r="D202" s="218" t="s">
        <v>147</v>
      </c>
      <c r="E202" s="224" t="s">
        <v>1</v>
      </c>
      <c r="F202" s="225" t="s">
        <v>151</v>
      </c>
      <c r="G202" s="223"/>
      <c r="H202" s="224" t="s">
        <v>1</v>
      </c>
      <c r="I202" s="226"/>
      <c r="J202" s="223"/>
      <c r="K202" s="223"/>
      <c r="L202" s="227"/>
      <c r="M202" s="228"/>
      <c r="N202" s="229"/>
      <c r="O202" s="229"/>
      <c r="P202" s="229"/>
      <c r="Q202" s="229"/>
      <c r="R202" s="229"/>
      <c r="S202" s="229"/>
      <c r="T202" s="230"/>
      <c r="AT202" s="231" t="s">
        <v>147</v>
      </c>
      <c r="AU202" s="231" t="s">
        <v>86</v>
      </c>
      <c r="AV202" s="13" t="s">
        <v>84</v>
      </c>
      <c r="AW202" s="13" t="s">
        <v>32</v>
      </c>
      <c r="AX202" s="13" t="s">
        <v>76</v>
      </c>
      <c r="AY202" s="231" t="s">
        <v>136</v>
      </c>
    </row>
    <row r="203" spans="1:65" s="14" customFormat="1" x14ac:dyDescent="0.2">
      <c r="B203" s="232"/>
      <c r="C203" s="233"/>
      <c r="D203" s="218" t="s">
        <v>147</v>
      </c>
      <c r="E203" s="234" t="s">
        <v>1</v>
      </c>
      <c r="F203" s="235" t="s">
        <v>197</v>
      </c>
      <c r="G203" s="233"/>
      <c r="H203" s="236">
        <v>7</v>
      </c>
      <c r="I203" s="237"/>
      <c r="J203" s="233"/>
      <c r="K203" s="233"/>
      <c r="L203" s="238"/>
      <c r="M203" s="239"/>
      <c r="N203" s="240"/>
      <c r="O203" s="240"/>
      <c r="P203" s="240"/>
      <c r="Q203" s="240"/>
      <c r="R203" s="240"/>
      <c r="S203" s="240"/>
      <c r="T203" s="241"/>
      <c r="AT203" s="242" t="s">
        <v>147</v>
      </c>
      <c r="AU203" s="242" t="s">
        <v>86</v>
      </c>
      <c r="AV203" s="14" t="s">
        <v>86</v>
      </c>
      <c r="AW203" s="14" t="s">
        <v>32</v>
      </c>
      <c r="AX203" s="14" t="s">
        <v>76</v>
      </c>
      <c r="AY203" s="242" t="s">
        <v>136</v>
      </c>
    </row>
    <row r="204" spans="1:65" s="13" customFormat="1" x14ac:dyDescent="0.2">
      <c r="B204" s="222"/>
      <c r="C204" s="223"/>
      <c r="D204" s="218" t="s">
        <v>147</v>
      </c>
      <c r="E204" s="224" t="s">
        <v>1</v>
      </c>
      <c r="F204" s="225" t="s">
        <v>153</v>
      </c>
      <c r="G204" s="223"/>
      <c r="H204" s="224" t="s">
        <v>1</v>
      </c>
      <c r="I204" s="226"/>
      <c r="J204" s="223"/>
      <c r="K204" s="223"/>
      <c r="L204" s="227"/>
      <c r="M204" s="228"/>
      <c r="N204" s="229"/>
      <c r="O204" s="229"/>
      <c r="P204" s="229"/>
      <c r="Q204" s="229"/>
      <c r="R204" s="229"/>
      <c r="S204" s="229"/>
      <c r="T204" s="230"/>
      <c r="AT204" s="231" t="s">
        <v>147</v>
      </c>
      <c r="AU204" s="231" t="s">
        <v>86</v>
      </c>
      <c r="AV204" s="13" t="s">
        <v>84</v>
      </c>
      <c r="AW204" s="13" t="s">
        <v>32</v>
      </c>
      <c r="AX204" s="13" t="s">
        <v>76</v>
      </c>
      <c r="AY204" s="231" t="s">
        <v>136</v>
      </c>
    </row>
    <row r="205" spans="1:65" s="14" customFormat="1" x14ac:dyDescent="0.2">
      <c r="B205" s="232"/>
      <c r="C205" s="233"/>
      <c r="D205" s="218" t="s">
        <v>147</v>
      </c>
      <c r="E205" s="234" t="s">
        <v>1</v>
      </c>
      <c r="F205" s="235" t="s">
        <v>198</v>
      </c>
      <c r="G205" s="233"/>
      <c r="H205" s="236">
        <v>6</v>
      </c>
      <c r="I205" s="237"/>
      <c r="J205" s="233"/>
      <c r="K205" s="233"/>
      <c r="L205" s="238"/>
      <c r="M205" s="239"/>
      <c r="N205" s="240"/>
      <c r="O205" s="240"/>
      <c r="P205" s="240"/>
      <c r="Q205" s="240"/>
      <c r="R205" s="240"/>
      <c r="S205" s="240"/>
      <c r="T205" s="241"/>
      <c r="AT205" s="242" t="s">
        <v>147</v>
      </c>
      <c r="AU205" s="242" t="s">
        <v>86</v>
      </c>
      <c r="AV205" s="14" t="s">
        <v>86</v>
      </c>
      <c r="AW205" s="14" t="s">
        <v>32</v>
      </c>
      <c r="AX205" s="14" t="s">
        <v>76</v>
      </c>
      <c r="AY205" s="242" t="s">
        <v>136</v>
      </c>
    </row>
    <row r="206" spans="1:65" s="13" customFormat="1" x14ac:dyDescent="0.2">
      <c r="B206" s="222"/>
      <c r="C206" s="223"/>
      <c r="D206" s="218" t="s">
        <v>147</v>
      </c>
      <c r="E206" s="224" t="s">
        <v>1</v>
      </c>
      <c r="F206" s="225" t="s">
        <v>155</v>
      </c>
      <c r="G206" s="223"/>
      <c r="H206" s="224" t="s">
        <v>1</v>
      </c>
      <c r="I206" s="226"/>
      <c r="J206" s="223"/>
      <c r="K206" s="223"/>
      <c r="L206" s="227"/>
      <c r="M206" s="228"/>
      <c r="N206" s="229"/>
      <c r="O206" s="229"/>
      <c r="P206" s="229"/>
      <c r="Q206" s="229"/>
      <c r="R206" s="229"/>
      <c r="S206" s="229"/>
      <c r="T206" s="230"/>
      <c r="AT206" s="231" t="s">
        <v>147</v>
      </c>
      <c r="AU206" s="231" t="s">
        <v>86</v>
      </c>
      <c r="AV206" s="13" t="s">
        <v>84</v>
      </c>
      <c r="AW206" s="13" t="s">
        <v>32</v>
      </c>
      <c r="AX206" s="13" t="s">
        <v>76</v>
      </c>
      <c r="AY206" s="231" t="s">
        <v>136</v>
      </c>
    </row>
    <row r="207" spans="1:65" s="14" customFormat="1" x14ac:dyDescent="0.2">
      <c r="B207" s="232"/>
      <c r="C207" s="233"/>
      <c r="D207" s="218" t="s">
        <v>147</v>
      </c>
      <c r="E207" s="234" t="s">
        <v>1</v>
      </c>
      <c r="F207" s="235" t="s">
        <v>199</v>
      </c>
      <c r="G207" s="233"/>
      <c r="H207" s="236">
        <v>1.5</v>
      </c>
      <c r="I207" s="237"/>
      <c r="J207" s="233"/>
      <c r="K207" s="233"/>
      <c r="L207" s="238"/>
      <c r="M207" s="239"/>
      <c r="N207" s="240"/>
      <c r="O207" s="240"/>
      <c r="P207" s="240"/>
      <c r="Q207" s="240"/>
      <c r="R207" s="240"/>
      <c r="S207" s="240"/>
      <c r="T207" s="241"/>
      <c r="AT207" s="242" t="s">
        <v>147</v>
      </c>
      <c r="AU207" s="242" t="s">
        <v>86</v>
      </c>
      <c r="AV207" s="14" t="s">
        <v>86</v>
      </c>
      <c r="AW207" s="14" t="s">
        <v>32</v>
      </c>
      <c r="AX207" s="14" t="s">
        <v>76</v>
      </c>
      <c r="AY207" s="242" t="s">
        <v>136</v>
      </c>
    </row>
    <row r="208" spans="1:65" s="13" customFormat="1" x14ac:dyDescent="0.2">
      <c r="B208" s="222"/>
      <c r="C208" s="223"/>
      <c r="D208" s="218" t="s">
        <v>147</v>
      </c>
      <c r="E208" s="224" t="s">
        <v>1</v>
      </c>
      <c r="F208" s="225" t="s">
        <v>157</v>
      </c>
      <c r="G208" s="223"/>
      <c r="H208" s="224" t="s">
        <v>1</v>
      </c>
      <c r="I208" s="226"/>
      <c r="J208" s="223"/>
      <c r="K208" s="223"/>
      <c r="L208" s="227"/>
      <c r="M208" s="228"/>
      <c r="N208" s="229"/>
      <c r="O208" s="229"/>
      <c r="P208" s="229"/>
      <c r="Q208" s="229"/>
      <c r="R208" s="229"/>
      <c r="S208" s="229"/>
      <c r="T208" s="230"/>
      <c r="AT208" s="231" t="s">
        <v>147</v>
      </c>
      <c r="AU208" s="231" t="s">
        <v>86</v>
      </c>
      <c r="AV208" s="13" t="s">
        <v>84</v>
      </c>
      <c r="AW208" s="13" t="s">
        <v>32</v>
      </c>
      <c r="AX208" s="13" t="s">
        <v>76</v>
      </c>
      <c r="AY208" s="231" t="s">
        <v>136</v>
      </c>
    </row>
    <row r="209" spans="1:65" s="14" customFormat="1" x14ac:dyDescent="0.2">
      <c r="B209" s="232"/>
      <c r="C209" s="233"/>
      <c r="D209" s="218" t="s">
        <v>147</v>
      </c>
      <c r="E209" s="234" t="s">
        <v>1</v>
      </c>
      <c r="F209" s="235" t="s">
        <v>200</v>
      </c>
      <c r="G209" s="233"/>
      <c r="H209" s="236">
        <v>0.7</v>
      </c>
      <c r="I209" s="237"/>
      <c r="J209" s="233"/>
      <c r="K209" s="233"/>
      <c r="L209" s="238"/>
      <c r="M209" s="239"/>
      <c r="N209" s="240"/>
      <c r="O209" s="240"/>
      <c r="P209" s="240"/>
      <c r="Q209" s="240"/>
      <c r="R209" s="240"/>
      <c r="S209" s="240"/>
      <c r="T209" s="241"/>
      <c r="AT209" s="242" t="s">
        <v>147</v>
      </c>
      <c r="AU209" s="242" t="s">
        <v>86</v>
      </c>
      <c r="AV209" s="14" t="s">
        <v>86</v>
      </c>
      <c r="AW209" s="14" t="s">
        <v>32</v>
      </c>
      <c r="AX209" s="14" t="s">
        <v>76</v>
      </c>
      <c r="AY209" s="242" t="s">
        <v>136</v>
      </c>
    </row>
    <row r="210" spans="1:65" s="15" customFormat="1" x14ac:dyDescent="0.2">
      <c r="B210" s="243"/>
      <c r="C210" s="244"/>
      <c r="D210" s="218" t="s">
        <v>147</v>
      </c>
      <c r="E210" s="245" t="s">
        <v>1</v>
      </c>
      <c r="F210" s="246" t="s">
        <v>159</v>
      </c>
      <c r="G210" s="244"/>
      <c r="H210" s="247">
        <v>15.2</v>
      </c>
      <c r="I210" s="248"/>
      <c r="J210" s="244"/>
      <c r="K210" s="244"/>
      <c r="L210" s="249"/>
      <c r="M210" s="250"/>
      <c r="N210" s="251"/>
      <c r="O210" s="251"/>
      <c r="P210" s="251"/>
      <c r="Q210" s="251"/>
      <c r="R210" s="251"/>
      <c r="S210" s="251"/>
      <c r="T210" s="252"/>
      <c r="AT210" s="253" t="s">
        <v>147</v>
      </c>
      <c r="AU210" s="253" t="s">
        <v>86</v>
      </c>
      <c r="AV210" s="15" t="s">
        <v>143</v>
      </c>
      <c r="AW210" s="15" t="s">
        <v>32</v>
      </c>
      <c r="AX210" s="15" t="s">
        <v>84</v>
      </c>
      <c r="AY210" s="253" t="s">
        <v>136</v>
      </c>
    </row>
    <row r="211" spans="1:65" s="12" customFormat="1" ht="22.9" customHeight="1" x14ac:dyDescent="0.2">
      <c r="B211" s="188"/>
      <c r="C211" s="189"/>
      <c r="D211" s="190" t="s">
        <v>75</v>
      </c>
      <c r="E211" s="202" t="s">
        <v>201</v>
      </c>
      <c r="F211" s="202" t="s">
        <v>202</v>
      </c>
      <c r="G211" s="189"/>
      <c r="H211" s="189"/>
      <c r="I211" s="192"/>
      <c r="J211" s="203">
        <f>BK211</f>
        <v>18507.739999999998</v>
      </c>
      <c r="K211" s="189"/>
      <c r="L211" s="194"/>
      <c r="M211" s="195"/>
      <c r="N211" s="196"/>
      <c r="O211" s="196"/>
      <c r="P211" s="197">
        <f>SUM(P212:P276)</f>
        <v>0</v>
      </c>
      <c r="Q211" s="196"/>
      <c r="R211" s="197">
        <f>SUM(R212:R276)</f>
        <v>1.7010000000000001E-2</v>
      </c>
      <c r="S211" s="196"/>
      <c r="T211" s="198">
        <f>SUM(T212:T276)</f>
        <v>6.6817840000000004</v>
      </c>
      <c r="AR211" s="199" t="s">
        <v>84</v>
      </c>
      <c r="AT211" s="200" t="s">
        <v>75</v>
      </c>
      <c r="AU211" s="200" t="s">
        <v>84</v>
      </c>
      <c r="AY211" s="199" t="s">
        <v>136</v>
      </c>
      <c r="BK211" s="201">
        <f>SUM(BK212:BK276)</f>
        <v>18507.739999999998</v>
      </c>
    </row>
    <row r="212" spans="1:65" s="2" customFormat="1" ht="21.75" customHeight="1" x14ac:dyDescent="0.2">
      <c r="A212" s="34"/>
      <c r="B212" s="35"/>
      <c r="C212" s="204" t="s">
        <v>203</v>
      </c>
      <c r="D212" s="204" t="s">
        <v>139</v>
      </c>
      <c r="E212" s="205" t="s">
        <v>204</v>
      </c>
      <c r="F212" s="206" t="s">
        <v>205</v>
      </c>
      <c r="G212" s="207" t="s">
        <v>142</v>
      </c>
      <c r="H212" s="208">
        <v>81</v>
      </c>
      <c r="I212" s="209">
        <f>'pom001'!I212</f>
        <v>38.799999999999997</v>
      </c>
      <c r="J212" s="210">
        <f>ROUND(I212*H212,2)</f>
        <v>3142.8</v>
      </c>
      <c r="K212" s="211"/>
      <c r="L212" s="39"/>
      <c r="M212" s="212" t="s">
        <v>1</v>
      </c>
      <c r="N212" s="213" t="s">
        <v>41</v>
      </c>
      <c r="O212" s="71"/>
      <c r="P212" s="214">
        <f>O212*H212</f>
        <v>0</v>
      </c>
      <c r="Q212" s="214">
        <v>2.1000000000000001E-4</v>
      </c>
      <c r="R212" s="214">
        <f>Q212*H212</f>
        <v>1.7010000000000001E-2</v>
      </c>
      <c r="S212" s="214">
        <v>0</v>
      </c>
      <c r="T212" s="215">
        <f>S212*H212</f>
        <v>0</v>
      </c>
      <c r="U212" s="34"/>
      <c r="V212" s="34"/>
      <c r="W212" s="34"/>
      <c r="X212" s="34"/>
      <c r="Y212" s="34"/>
      <c r="Z212" s="34"/>
      <c r="AA212" s="34"/>
      <c r="AB212" s="34"/>
      <c r="AC212" s="34"/>
      <c r="AD212" s="34"/>
      <c r="AE212" s="34"/>
      <c r="AR212" s="216" t="s">
        <v>143</v>
      </c>
      <c r="AT212" s="216" t="s">
        <v>139</v>
      </c>
      <c r="AU212" s="216" t="s">
        <v>86</v>
      </c>
      <c r="AY212" s="17" t="s">
        <v>136</v>
      </c>
      <c r="BE212" s="217">
        <f>IF(N212="základní",J212,0)</f>
        <v>3142.8</v>
      </c>
      <c r="BF212" s="217">
        <f>IF(N212="snížená",J212,0)</f>
        <v>0</v>
      </c>
      <c r="BG212" s="217">
        <f>IF(N212="zákl. přenesená",J212,0)</f>
        <v>0</v>
      </c>
      <c r="BH212" s="217">
        <f>IF(N212="sníž. přenesená",J212,0)</f>
        <v>0</v>
      </c>
      <c r="BI212" s="217">
        <f>IF(N212="nulová",J212,0)</f>
        <v>0</v>
      </c>
      <c r="BJ212" s="17" t="s">
        <v>84</v>
      </c>
      <c r="BK212" s="217">
        <f>ROUND(I212*H212,2)</f>
        <v>3142.8</v>
      </c>
      <c r="BL212" s="17" t="s">
        <v>143</v>
      </c>
      <c r="BM212" s="216" t="s">
        <v>206</v>
      </c>
    </row>
    <row r="213" spans="1:65" s="2" customFormat="1" ht="19.5" x14ac:dyDescent="0.2">
      <c r="A213" s="34"/>
      <c r="B213" s="35"/>
      <c r="C213" s="36"/>
      <c r="D213" s="218" t="s">
        <v>145</v>
      </c>
      <c r="E213" s="36"/>
      <c r="F213" s="219" t="s">
        <v>205</v>
      </c>
      <c r="G213" s="36"/>
      <c r="H213" s="36"/>
      <c r="I213" s="115"/>
      <c r="J213" s="36"/>
      <c r="K213" s="36"/>
      <c r="L213" s="39"/>
      <c r="M213" s="220"/>
      <c r="N213" s="221"/>
      <c r="O213" s="71"/>
      <c r="P213" s="71"/>
      <c r="Q213" s="71"/>
      <c r="R213" s="71"/>
      <c r="S213" s="71"/>
      <c r="T213" s="72"/>
      <c r="U213" s="34"/>
      <c r="V213" s="34"/>
      <c r="W213" s="34"/>
      <c r="X213" s="34"/>
      <c r="Y213" s="34"/>
      <c r="Z213" s="34"/>
      <c r="AA213" s="34"/>
      <c r="AB213" s="34"/>
      <c r="AC213" s="34"/>
      <c r="AD213" s="34"/>
      <c r="AE213" s="34"/>
      <c r="AT213" s="17" t="s">
        <v>145</v>
      </c>
      <c r="AU213" s="17" t="s">
        <v>86</v>
      </c>
    </row>
    <row r="214" spans="1:65" s="13" customFormat="1" ht="22.5" x14ac:dyDescent="0.2">
      <c r="B214" s="222"/>
      <c r="C214" s="223"/>
      <c r="D214" s="218" t="s">
        <v>147</v>
      </c>
      <c r="E214" s="224" t="s">
        <v>1</v>
      </c>
      <c r="F214" s="225" t="s">
        <v>207</v>
      </c>
      <c r="G214" s="223"/>
      <c r="H214" s="224" t="s">
        <v>1</v>
      </c>
      <c r="I214" s="226"/>
      <c r="J214" s="223"/>
      <c r="K214" s="223"/>
      <c r="L214" s="227"/>
      <c r="M214" s="228"/>
      <c r="N214" s="229"/>
      <c r="O214" s="229"/>
      <c r="P214" s="229"/>
      <c r="Q214" s="229"/>
      <c r="R214" s="229"/>
      <c r="S214" s="229"/>
      <c r="T214" s="230"/>
      <c r="AT214" s="231" t="s">
        <v>147</v>
      </c>
      <c r="AU214" s="231" t="s">
        <v>86</v>
      </c>
      <c r="AV214" s="13" t="s">
        <v>84</v>
      </c>
      <c r="AW214" s="13" t="s">
        <v>32</v>
      </c>
      <c r="AX214" s="13" t="s">
        <v>76</v>
      </c>
      <c r="AY214" s="231" t="s">
        <v>136</v>
      </c>
    </row>
    <row r="215" spans="1:65" s="13" customFormat="1" x14ac:dyDescent="0.2">
      <c r="B215" s="222"/>
      <c r="C215" s="223"/>
      <c r="D215" s="218" t="s">
        <v>147</v>
      </c>
      <c r="E215" s="224" t="s">
        <v>1</v>
      </c>
      <c r="F215" s="225" t="s">
        <v>148</v>
      </c>
      <c r="G215" s="223"/>
      <c r="H215" s="224" t="s">
        <v>1</v>
      </c>
      <c r="I215" s="226"/>
      <c r="J215" s="223"/>
      <c r="K215" s="223"/>
      <c r="L215" s="227"/>
      <c r="M215" s="228"/>
      <c r="N215" s="229"/>
      <c r="O215" s="229"/>
      <c r="P215" s="229"/>
      <c r="Q215" s="229"/>
      <c r="R215" s="229"/>
      <c r="S215" s="229"/>
      <c r="T215" s="230"/>
      <c r="AT215" s="231" t="s">
        <v>147</v>
      </c>
      <c r="AU215" s="231" t="s">
        <v>86</v>
      </c>
      <c r="AV215" s="13" t="s">
        <v>84</v>
      </c>
      <c r="AW215" s="13" t="s">
        <v>32</v>
      </c>
      <c r="AX215" s="13" t="s">
        <v>76</v>
      </c>
      <c r="AY215" s="231" t="s">
        <v>136</v>
      </c>
    </row>
    <row r="216" spans="1:65" s="13" customFormat="1" x14ac:dyDescent="0.2">
      <c r="B216" s="222"/>
      <c r="C216" s="223"/>
      <c r="D216" s="218" t="s">
        <v>147</v>
      </c>
      <c r="E216" s="224" t="s">
        <v>1</v>
      </c>
      <c r="F216" s="225" t="s">
        <v>149</v>
      </c>
      <c r="G216" s="223"/>
      <c r="H216" s="224" t="s">
        <v>1</v>
      </c>
      <c r="I216" s="226"/>
      <c r="J216" s="223"/>
      <c r="K216" s="223"/>
      <c r="L216" s="227"/>
      <c r="M216" s="228"/>
      <c r="N216" s="229"/>
      <c r="O216" s="229"/>
      <c r="P216" s="229"/>
      <c r="Q216" s="229"/>
      <c r="R216" s="229"/>
      <c r="S216" s="229"/>
      <c r="T216" s="230"/>
      <c r="AT216" s="231" t="s">
        <v>147</v>
      </c>
      <c r="AU216" s="231" t="s">
        <v>86</v>
      </c>
      <c r="AV216" s="13" t="s">
        <v>84</v>
      </c>
      <c r="AW216" s="13" t="s">
        <v>32</v>
      </c>
      <c r="AX216" s="13" t="s">
        <v>76</v>
      </c>
      <c r="AY216" s="231" t="s">
        <v>136</v>
      </c>
    </row>
    <row r="217" spans="1:65" s="14" customFormat="1" x14ac:dyDescent="0.2">
      <c r="B217" s="232"/>
      <c r="C217" s="233"/>
      <c r="D217" s="218" t="s">
        <v>147</v>
      </c>
      <c r="E217" s="234" t="s">
        <v>1</v>
      </c>
      <c r="F217" s="235" t="s">
        <v>208</v>
      </c>
      <c r="G217" s="233"/>
      <c r="H217" s="236">
        <v>3</v>
      </c>
      <c r="I217" s="237"/>
      <c r="J217" s="233"/>
      <c r="K217" s="233"/>
      <c r="L217" s="238"/>
      <c r="M217" s="239"/>
      <c r="N217" s="240"/>
      <c r="O217" s="240"/>
      <c r="P217" s="240"/>
      <c r="Q217" s="240"/>
      <c r="R217" s="240"/>
      <c r="S217" s="240"/>
      <c r="T217" s="241"/>
      <c r="AT217" s="242" t="s">
        <v>147</v>
      </c>
      <c r="AU217" s="242" t="s">
        <v>86</v>
      </c>
      <c r="AV217" s="14" t="s">
        <v>86</v>
      </c>
      <c r="AW217" s="14" t="s">
        <v>32</v>
      </c>
      <c r="AX217" s="14" t="s">
        <v>76</v>
      </c>
      <c r="AY217" s="242" t="s">
        <v>136</v>
      </c>
    </row>
    <row r="218" spans="1:65" s="13" customFormat="1" x14ac:dyDescent="0.2">
      <c r="B218" s="222"/>
      <c r="C218" s="223"/>
      <c r="D218" s="218" t="s">
        <v>147</v>
      </c>
      <c r="E218" s="224" t="s">
        <v>1</v>
      </c>
      <c r="F218" s="225" t="s">
        <v>151</v>
      </c>
      <c r="G218" s="223"/>
      <c r="H218" s="224" t="s">
        <v>1</v>
      </c>
      <c r="I218" s="226"/>
      <c r="J218" s="223"/>
      <c r="K218" s="223"/>
      <c r="L218" s="227"/>
      <c r="M218" s="228"/>
      <c r="N218" s="229"/>
      <c r="O218" s="229"/>
      <c r="P218" s="229"/>
      <c r="Q218" s="229"/>
      <c r="R218" s="229"/>
      <c r="S218" s="229"/>
      <c r="T218" s="230"/>
      <c r="AT218" s="231" t="s">
        <v>147</v>
      </c>
      <c r="AU218" s="231" t="s">
        <v>86</v>
      </c>
      <c r="AV218" s="13" t="s">
        <v>84</v>
      </c>
      <c r="AW218" s="13" t="s">
        <v>32</v>
      </c>
      <c r="AX218" s="13" t="s">
        <v>76</v>
      </c>
      <c r="AY218" s="231" t="s">
        <v>136</v>
      </c>
    </row>
    <row r="219" spans="1:65" s="14" customFormat="1" x14ac:dyDescent="0.2">
      <c r="B219" s="232"/>
      <c r="C219" s="233"/>
      <c r="D219" s="218" t="s">
        <v>147</v>
      </c>
      <c r="E219" s="234" t="s">
        <v>1</v>
      </c>
      <c r="F219" s="235" t="s">
        <v>209</v>
      </c>
      <c r="G219" s="233"/>
      <c r="H219" s="236">
        <v>30</v>
      </c>
      <c r="I219" s="237"/>
      <c r="J219" s="233"/>
      <c r="K219" s="233"/>
      <c r="L219" s="238"/>
      <c r="M219" s="239"/>
      <c r="N219" s="240"/>
      <c r="O219" s="240"/>
      <c r="P219" s="240"/>
      <c r="Q219" s="240"/>
      <c r="R219" s="240"/>
      <c r="S219" s="240"/>
      <c r="T219" s="241"/>
      <c r="AT219" s="242" t="s">
        <v>147</v>
      </c>
      <c r="AU219" s="242" t="s">
        <v>86</v>
      </c>
      <c r="AV219" s="14" t="s">
        <v>86</v>
      </c>
      <c r="AW219" s="14" t="s">
        <v>32</v>
      </c>
      <c r="AX219" s="14" t="s">
        <v>76</v>
      </c>
      <c r="AY219" s="242" t="s">
        <v>136</v>
      </c>
    </row>
    <row r="220" spans="1:65" s="13" customFormat="1" x14ac:dyDescent="0.2">
      <c r="B220" s="222"/>
      <c r="C220" s="223"/>
      <c r="D220" s="218" t="s">
        <v>147</v>
      </c>
      <c r="E220" s="224" t="s">
        <v>1</v>
      </c>
      <c r="F220" s="225" t="s">
        <v>153</v>
      </c>
      <c r="G220" s="223"/>
      <c r="H220" s="224" t="s">
        <v>1</v>
      </c>
      <c r="I220" s="226"/>
      <c r="J220" s="223"/>
      <c r="K220" s="223"/>
      <c r="L220" s="227"/>
      <c r="M220" s="228"/>
      <c r="N220" s="229"/>
      <c r="O220" s="229"/>
      <c r="P220" s="229"/>
      <c r="Q220" s="229"/>
      <c r="R220" s="229"/>
      <c r="S220" s="229"/>
      <c r="T220" s="230"/>
      <c r="AT220" s="231" t="s">
        <v>147</v>
      </c>
      <c r="AU220" s="231" t="s">
        <v>86</v>
      </c>
      <c r="AV220" s="13" t="s">
        <v>84</v>
      </c>
      <c r="AW220" s="13" t="s">
        <v>32</v>
      </c>
      <c r="AX220" s="13" t="s">
        <v>76</v>
      </c>
      <c r="AY220" s="231" t="s">
        <v>136</v>
      </c>
    </row>
    <row r="221" spans="1:65" s="14" customFormat="1" x14ac:dyDescent="0.2">
      <c r="B221" s="232"/>
      <c r="C221" s="233"/>
      <c r="D221" s="218" t="s">
        <v>147</v>
      </c>
      <c r="E221" s="234" t="s">
        <v>1</v>
      </c>
      <c r="F221" s="235" t="s">
        <v>210</v>
      </c>
      <c r="G221" s="233"/>
      <c r="H221" s="236">
        <v>36</v>
      </c>
      <c r="I221" s="237"/>
      <c r="J221" s="233"/>
      <c r="K221" s="233"/>
      <c r="L221" s="238"/>
      <c r="M221" s="239"/>
      <c r="N221" s="240"/>
      <c r="O221" s="240"/>
      <c r="P221" s="240"/>
      <c r="Q221" s="240"/>
      <c r="R221" s="240"/>
      <c r="S221" s="240"/>
      <c r="T221" s="241"/>
      <c r="AT221" s="242" t="s">
        <v>147</v>
      </c>
      <c r="AU221" s="242" t="s">
        <v>86</v>
      </c>
      <c r="AV221" s="14" t="s">
        <v>86</v>
      </c>
      <c r="AW221" s="14" t="s">
        <v>32</v>
      </c>
      <c r="AX221" s="14" t="s">
        <v>76</v>
      </c>
      <c r="AY221" s="242" t="s">
        <v>136</v>
      </c>
    </row>
    <row r="222" spans="1:65" s="13" customFormat="1" x14ac:dyDescent="0.2">
      <c r="B222" s="222"/>
      <c r="C222" s="223"/>
      <c r="D222" s="218" t="s">
        <v>147</v>
      </c>
      <c r="E222" s="224" t="s">
        <v>1</v>
      </c>
      <c r="F222" s="225" t="s">
        <v>155</v>
      </c>
      <c r="G222" s="223"/>
      <c r="H222" s="224" t="s">
        <v>1</v>
      </c>
      <c r="I222" s="226"/>
      <c r="J222" s="223"/>
      <c r="K222" s="223"/>
      <c r="L222" s="227"/>
      <c r="M222" s="228"/>
      <c r="N222" s="229"/>
      <c r="O222" s="229"/>
      <c r="P222" s="229"/>
      <c r="Q222" s="229"/>
      <c r="R222" s="229"/>
      <c r="S222" s="229"/>
      <c r="T222" s="230"/>
      <c r="AT222" s="231" t="s">
        <v>147</v>
      </c>
      <c r="AU222" s="231" t="s">
        <v>86</v>
      </c>
      <c r="AV222" s="13" t="s">
        <v>84</v>
      </c>
      <c r="AW222" s="13" t="s">
        <v>32</v>
      </c>
      <c r="AX222" s="13" t="s">
        <v>76</v>
      </c>
      <c r="AY222" s="231" t="s">
        <v>136</v>
      </c>
    </row>
    <row r="223" spans="1:65" s="14" customFormat="1" x14ac:dyDescent="0.2">
      <c r="B223" s="232"/>
      <c r="C223" s="233"/>
      <c r="D223" s="218" t="s">
        <v>147</v>
      </c>
      <c r="E223" s="234" t="s">
        <v>1</v>
      </c>
      <c r="F223" s="235" t="s">
        <v>211</v>
      </c>
      <c r="G223" s="233"/>
      <c r="H223" s="236">
        <v>9</v>
      </c>
      <c r="I223" s="237"/>
      <c r="J223" s="233"/>
      <c r="K223" s="233"/>
      <c r="L223" s="238"/>
      <c r="M223" s="239"/>
      <c r="N223" s="240"/>
      <c r="O223" s="240"/>
      <c r="P223" s="240"/>
      <c r="Q223" s="240"/>
      <c r="R223" s="240"/>
      <c r="S223" s="240"/>
      <c r="T223" s="241"/>
      <c r="AT223" s="242" t="s">
        <v>147</v>
      </c>
      <c r="AU223" s="242" t="s">
        <v>86</v>
      </c>
      <c r="AV223" s="14" t="s">
        <v>86</v>
      </c>
      <c r="AW223" s="14" t="s">
        <v>32</v>
      </c>
      <c r="AX223" s="14" t="s">
        <v>76</v>
      </c>
      <c r="AY223" s="242" t="s">
        <v>136</v>
      </c>
    </row>
    <row r="224" spans="1:65" s="13" customFormat="1" x14ac:dyDescent="0.2">
      <c r="B224" s="222"/>
      <c r="C224" s="223"/>
      <c r="D224" s="218" t="s">
        <v>147</v>
      </c>
      <c r="E224" s="224" t="s">
        <v>1</v>
      </c>
      <c r="F224" s="225" t="s">
        <v>157</v>
      </c>
      <c r="G224" s="223"/>
      <c r="H224" s="224" t="s">
        <v>1</v>
      </c>
      <c r="I224" s="226"/>
      <c r="J224" s="223"/>
      <c r="K224" s="223"/>
      <c r="L224" s="227"/>
      <c r="M224" s="228"/>
      <c r="N224" s="229"/>
      <c r="O224" s="229"/>
      <c r="P224" s="229"/>
      <c r="Q224" s="229"/>
      <c r="R224" s="229"/>
      <c r="S224" s="229"/>
      <c r="T224" s="230"/>
      <c r="AT224" s="231" t="s">
        <v>147</v>
      </c>
      <c r="AU224" s="231" t="s">
        <v>86</v>
      </c>
      <c r="AV224" s="13" t="s">
        <v>84</v>
      </c>
      <c r="AW224" s="13" t="s">
        <v>32</v>
      </c>
      <c r="AX224" s="13" t="s">
        <v>76</v>
      </c>
      <c r="AY224" s="231" t="s">
        <v>136</v>
      </c>
    </row>
    <row r="225" spans="1:65" s="14" customFormat="1" x14ac:dyDescent="0.2">
      <c r="B225" s="232"/>
      <c r="C225" s="233"/>
      <c r="D225" s="218" t="s">
        <v>147</v>
      </c>
      <c r="E225" s="234" t="s">
        <v>1</v>
      </c>
      <c r="F225" s="235" t="s">
        <v>208</v>
      </c>
      <c r="G225" s="233"/>
      <c r="H225" s="236">
        <v>3</v>
      </c>
      <c r="I225" s="237"/>
      <c r="J225" s="233"/>
      <c r="K225" s="233"/>
      <c r="L225" s="238"/>
      <c r="M225" s="239"/>
      <c r="N225" s="240"/>
      <c r="O225" s="240"/>
      <c r="P225" s="240"/>
      <c r="Q225" s="240"/>
      <c r="R225" s="240"/>
      <c r="S225" s="240"/>
      <c r="T225" s="241"/>
      <c r="AT225" s="242" t="s">
        <v>147</v>
      </c>
      <c r="AU225" s="242" t="s">
        <v>86</v>
      </c>
      <c r="AV225" s="14" t="s">
        <v>86</v>
      </c>
      <c r="AW225" s="14" t="s">
        <v>32</v>
      </c>
      <c r="AX225" s="14" t="s">
        <v>76</v>
      </c>
      <c r="AY225" s="242" t="s">
        <v>136</v>
      </c>
    </row>
    <row r="226" spans="1:65" s="15" customFormat="1" x14ac:dyDescent="0.2">
      <c r="B226" s="243"/>
      <c r="C226" s="244"/>
      <c r="D226" s="218" t="s">
        <v>147</v>
      </c>
      <c r="E226" s="245" t="s">
        <v>1</v>
      </c>
      <c r="F226" s="246" t="s">
        <v>159</v>
      </c>
      <c r="G226" s="244"/>
      <c r="H226" s="247">
        <v>81</v>
      </c>
      <c r="I226" s="248"/>
      <c r="J226" s="244"/>
      <c r="K226" s="244"/>
      <c r="L226" s="249"/>
      <c r="M226" s="250"/>
      <c r="N226" s="251"/>
      <c r="O226" s="251"/>
      <c r="P226" s="251"/>
      <c r="Q226" s="251"/>
      <c r="R226" s="251"/>
      <c r="S226" s="251"/>
      <c r="T226" s="252"/>
      <c r="AT226" s="253" t="s">
        <v>147</v>
      </c>
      <c r="AU226" s="253" t="s">
        <v>86</v>
      </c>
      <c r="AV226" s="15" t="s">
        <v>143</v>
      </c>
      <c r="AW226" s="15" t="s">
        <v>32</v>
      </c>
      <c r="AX226" s="15" t="s">
        <v>84</v>
      </c>
      <c r="AY226" s="253" t="s">
        <v>136</v>
      </c>
    </row>
    <row r="227" spans="1:65" s="2" customFormat="1" ht="21.75" customHeight="1" x14ac:dyDescent="0.2">
      <c r="A227" s="34"/>
      <c r="B227" s="35"/>
      <c r="C227" s="204" t="s">
        <v>190</v>
      </c>
      <c r="D227" s="204" t="s">
        <v>139</v>
      </c>
      <c r="E227" s="205" t="s">
        <v>212</v>
      </c>
      <c r="F227" s="206" t="s">
        <v>213</v>
      </c>
      <c r="G227" s="207" t="s">
        <v>142</v>
      </c>
      <c r="H227" s="208">
        <v>46.158000000000001</v>
      </c>
      <c r="I227" s="209">
        <f>'pom001'!I227</f>
        <v>145.5</v>
      </c>
      <c r="J227" s="210">
        <f>ROUND(I227*H227,2)</f>
        <v>6715.99</v>
      </c>
      <c r="K227" s="211"/>
      <c r="L227" s="39"/>
      <c r="M227" s="212" t="s">
        <v>1</v>
      </c>
      <c r="N227" s="213" t="s">
        <v>41</v>
      </c>
      <c r="O227" s="71"/>
      <c r="P227" s="214">
        <f>O227*H227</f>
        <v>0</v>
      </c>
      <c r="Q227" s="214">
        <v>0</v>
      </c>
      <c r="R227" s="214">
        <f>Q227*H227</f>
        <v>0</v>
      </c>
      <c r="S227" s="214">
        <v>5.5E-2</v>
      </c>
      <c r="T227" s="215">
        <f>S227*H227</f>
        <v>2.5386899999999999</v>
      </c>
      <c r="U227" s="34"/>
      <c r="V227" s="34"/>
      <c r="W227" s="34"/>
      <c r="X227" s="34"/>
      <c r="Y227" s="34"/>
      <c r="Z227" s="34"/>
      <c r="AA227" s="34"/>
      <c r="AB227" s="34"/>
      <c r="AC227" s="34"/>
      <c r="AD227" s="34"/>
      <c r="AE227" s="34"/>
      <c r="AR227" s="216" t="s">
        <v>143</v>
      </c>
      <c r="AT227" s="216" t="s">
        <v>139</v>
      </c>
      <c r="AU227" s="216" t="s">
        <v>86</v>
      </c>
      <c r="AY227" s="17" t="s">
        <v>136</v>
      </c>
      <c r="BE227" s="217">
        <f>IF(N227="základní",J227,0)</f>
        <v>6715.99</v>
      </c>
      <c r="BF227" s="217">
        <f>IF(N227="snížená",J227,0)</f>
        <v>0</v>
      </c>
      <c r="BG227" s="217">
        <f>IF(N227="zákl. přenesená",J227,0)</f>
        <v>0</v>
      </c>
      <c r="BH227" s="217">
        <f>IF(N227="sníž. přenesená",J227,0)</f>
        <v>0</v>
      </c>
      <c r="BI227" s="217">
        <f>IF(N227="nulová",J227,0)</f>
        <v>0</v>
      </c>
      <c r="BJ227" s="17" t="s">
        <v>84</v>
      </c>
      <c r="BK227" s="217">
        <f>ROUND(I227*H227,2)</f>
        <v>6715.99</v>
      </c>
      <c r="BL227" s="17" t="s">
        <v>143</v>
      </c>
      <c r="BM227" s="216" t="s">
        <v>214</v>
      </c>
    </row>
    <row r="228" spans="1:65" s="2" customFormat="1" x14ac:dyDescent="0.2">
      <c r="A228" s="34"/>
      <c r="B228" s="35"/>
      <c r="C228" s="36"/>
      <c r="D228" s="218" t="s">
        <v>145</v>
      </c>
      <c r="E228" s="36"/>
      <c r="F228" s="219" t="s">
        <v>213</v>
      </c>
      <c r="G228" s="36"/>
      <c r="H228" s="36"/>
      <c r="I228" s="115"/>
      <c r="J228" s="36"/>
      <c r="K228" s="36"/>
      <c r="L228" s="39"/>
      <c r="M228" s="220"/>
      <c r="N228" s="221"/>
      <c r="O228" s="71"/>
      <c r="P228" s="71"/>
      <c r="Q228" s="71"/>
      <c r="R228" s="71"/>
      <c r="S228" s="71"/>
      <c r="T228" s="72"/>
      <c r="U228" s="34"/>
      <c r="V228" s="34"/>
      <c r="W228" s="34"/>
      <c r="X228" s="34"/>
      <c r="Y228" s="34"/>
      <c r="Z228" s="34"/>
      <c r="AA228" s="34"/>
      <c r="AB228" s="34"/>
      <c r="AC228" s="34"/>
      <c r="AD228" s="34"/>
      <c r="AE228" s="34"/>
      <c r="AT228" s="17" t="s">
        <v>145</v>
      </c>
      <c r="AU228" s="17" t="s">
        <v>86</v>
      </c>
    </row>
    <row r="229" spans="1:65" s="13" customFormat="1" x14ac:dyDescent="0.2">
      <c r="B229" s="222"/>
      <c r="C229" s="223"/>
      <c r="D229" s="218" t="s">
        <v>147</v>
      </c>
      <c r="E229" s="224" t="s">
        <v>1</v>
      </c>
      <c r="F229" s="225" t="s">
        <v>148</v>
      </c>
      <c r="G229" s="223"/>
      <c r="H229" s="224" t="s">
        <v>1</v>
      </c>
      <c r="I229" s="226"/>
      <c r="J229" s="223"/>
      <c r="K229" s="223"/>
      <c r="L229" s="227"/>
      <c r="M229" s="228"/>
      <c r="N229" s="229"/>
      <c r="O229" s="229"/>
      <c r="P229" s="229"/>
      <c r="Q229" s="229"/>
      <c r="R229" s="229"/>
      <c r="S229" s="229"/>
      <c r="T229" s="230"/>
      <c r="AT229" s="231" t="s">
        <v>147</v>
      </c>
      <c r="AU229" s="231" t="s">
        <v>86</v>
      </c>
      <c r="AV229" s="13" t="s">
        <v>84</v>
      </c>
      <c r="AW229" s="13" t="s">
        <v>32</v>
      </c>
      <c r="AX229" s="13" t="s">
        <v>76</v>
      </c>
      <c r="AY229" s="231" t="s">
        <v>136</v>
      </c>
    </row>
    <row r="230" spans="1:65" s="13" customFormat="1" x14ac:dyDescent="0.2">
      <c r="B230" s="222"/>
      <c r="C230" s="223"/>
      <c r="D230" s="218" t="s">
        <v>147</v>
      </c>
      <c r="E230" s="224" t="s">
        <v>1</v>
      </c>
      <c r="F230" s="225" t="s">
        <v>149</v>
      </c>
      <c r="G230" s="223"/>
      <c r="H230" s="224" t="s">
        <v>1</v>
      </c>
      <c r="I230" s="226"/>
      <c r="J230" s="223"/>
      <c r="K230" s="223"/>
      <c r="L230" s="227"/>
      <c r="M230" s="228"/>
      <c r="N230" s="229"/>
      <c r="O230" s="229"/>
      <c r="P230" s="229"/>
      <c r="Q230" s="229"/>
      <c r="R230" s="229"/>
      <c r="S230" s="229"/>
      <c r="T230" s="230"/>
      <c r="AT230" s="231" t="s">
        <v>147</v>
      </c>
      <c r="AU230" s="231" t="s">
        <v>86</v>
      </c>
      <c r="AV230" s="13" t="s">
        <v>84</v>
      </c>
      <c r="AW230" s="13" t="s">
        <v>32</v>
      </c>
      <c r="AX230" s="13" t="s">
        <v>76</v>
      </c>
      <c r="AY230" s="231" t="s">
        <v>136</v>
      </c>
    </row>
    <row r="231" spans="1:65" s="14" customFormat="1" x14ac:dyDescent="0.2">
      <c r="B231" s="232"/>
      <c r="C231" s="233"/>
      <c r="D231" s="218" t="s">
        <v>147</v>
      </c>
      <c r="E231" s="234" t="s">
        <v>1</v>
      </c>
      <c r="F231" s="235" t="s">
        <v>150</v>
      </c>
      <c r="G231" s="233"/>
      <c r="H231" s="236">
        <v>1.8779999999999999</v>
      </c>
      <c r="I231" s="237"/>
      <c r="J231" s="233"/>
      <c r="K231" s="233"/>
      <c r="L231" s="238"/>
      <c r="M231" s="239"/>
      <c r="N231" s="240"/>
      <c r="O231" s="240"/>
      <c r="P231" s="240"/>
      <c r="Q231" s="240"/>
      <c r="R231" s="240"/>
      <c r="S231" s="240"/>
      <c r="T231" s="241"/>
      <c r="AT231" s="242" t="s">
        <v>147</v>
      </c>
      <c r="AU231" s="242" t="s">
        <v>86</v>
      </c>
      <c r="AV231" s="14" t="s">
        <v>86</v>
      </c>
      <c r="AW231" s="14" t="s">
        <v>32</v>
      </c>
      <c r="AX231" s="14" t="s">
        <v>76</v>
      </c>
      <c r="AY231" s="242" t="s">
        <v>136</v>
      </c>
    </row>
    <row r="232" spans="1:65" s="13" customFormat="1" x14ac:dyDescent="0.2">
      <c r="B232" s="222"/>
      <c r="C232" s="223"/>
      <c r="D232" s="218" t="s">
        <v>147</v>
      </c>
      <c r="E232" s="224" t="s">
        <v>1</v>
      </c>
      <c r="F232" s="225" t="s">
        <v>151</v>
      </c>
      <c r="G232" s="223"/>
      <c r="H232" s="224" t="s">
        <v>1</v>
      </c>
      <c r="I232" s="226"/>
      <c r="J232" s="223"/>
      <c r="K232" s="223"/>
      <c r="L232" s="227"/>
      <c r="M232" s="228"/>
      <c r="N232" s="229"/>
      <c r="O232" s="229"/>
      <c r="P232" s="229"/>
      <c r="Q232" s="229"/>
      <c r="R232" s="229"/>
      <c r="S232" s="229"/>
      <c r="T232" s="230"/>
      <c r="AT232" s="231" t="s">
        <v>147</v>
      </c>
      <c r="AU232" s="231" t="s">
        <v>86</v>
      </c>
      <c r="AV232" s="13" t="s">
        <v>84</v>
      </c>
      <c r="AW232" s="13" t="s">
        <v>32</v>
      </c>
      <c r="AX232" s="13" t="s">
        <v>76</v>
      </c>
      <c r="AY232" s="231" t="s">
        <v>136</v>
      </c>
    </row>
    <row r="233" spans="1:65" s="14" customFormat="1" x14ac:dyDescent="0.2">
      <c r="B233" s="232"/>
      <c r="C233" s="233"/>
      <c r="D233" s="218" t="s">
        <v>147</v>
      </c>
      <c r="E233" s="234" t="s">
        <v>1</v>
      </c>
      <c r="F233" s="235" t="s">
        <v>152</v>
      </c>
      <c r="G233" s="233"/>
      <c r="H233" s="236">
        <v>18.600000000000001</v>
      </c>
      <c r="I233" s="237"/>
      <c r="J233" s="233"/>
      <c r="K233" s="233"/>
      <c r="L233" s="238"/>
      <c r="M233" s="239"/>
      <c r="N233" s="240"/>
      <c r="O233" s="240"/>
      <c r="P233" s="240"/>
      <c r="Q233" s="240"/>
      <c r="R233" s="240"/>
      <c r="S233" s="240"/>
      <c r="T233" s="241"/>
      <c r="AT233" s="242" t="s">
        <v>147</v>
      </c>
      <c r="AU233" s="242" t="s">
        <v>86</v>
      </c>
      <c r="AV233" s="14" t="s">
        <v>86</v>
      </c>
      <c r="AW233" s="14" t="s">
        <v>32</v>
      </c>
      <c r="AX233" s="14" t="s">
        <v>76</v>
      </c>
      <c r="AY233" s="242" t="s">
        <v>136</v>
      </c>
    </row>
    <row r="234" spans="1:65" s="13" customFormat="1" x14ac:dyDescent="0.2">
      <c r="B234" s="222"/>
      <c r="C234" s="223"/>
      <c r="D234" s="218" t="s">
        <v>147</v>
      </c>
      <c r="E234" s="224" t="s">
        <v>1</v>
      </c>
      <c r="F234" s="225" t="s">
        <v>153</v>
      </c>
      <c r="G234" s="223"/>
      <c r="H234" s="224" t="s">
        <v>1</v>
      </c>
      <c r="I234" s="226"/>
      <c r="J234" s="223"/>
      <c r="K234" s="223"/>
      <c r="L234" s="227"/>
      <c r="M234" s="228"/>
      <c r="N234" s="229"/>
      <c r="O234" s="229"/>
      <c r="P234" s="229"/>
      <c r="Q234" s="229"/>
      <c r="R234" s="229"/>
      <c r="S234" s="229"/>
      <c r="T234" s="230"/>
      <c r="AT234" s="231" t="s">
        <v>147</v>
      </c>
      <c r="AU234" s="231" t="s">
        <v>86</v>
      </c>
      <c r="AV234" s="13" t="s">
        <v>84</v>
      </c>
      <c r="AW234" s="13" t="s">
        <v>32</v>
      </c>
      <c r="AX234" s="13" t="s">
        <v>76</v>
      </c>
      <c r="AY234" s="231" t="s">
        <v>136</v>
      </c>
    </row>
    <row r="235" spans="1:65" s="14" customFormat="1" x14ac:dyDescent="0.2">
      <c r="B235" s="232"/>
      <c r="C235" s="233"/>
      <c r="D235" s="218" t="s">
        <v>147</v>
      </c>
      <c r="E235" s="234" t="s">
        <v>1</v>
      </c>
      <c r="F235" s="235" t="s">
        <v>154</v>
      </c>
      <c r="G235" s="233"/>
      <c r="H235" s="236">
        <v>19.440000000000001</v>
      </c>
      <c r="I235" s="237"/>
      <c r="J235" s="233"/>
      <c r="K235" s="233"/>
      <c r="L235" s="238"/>
      <c r="M235" s="239"/>
      <c r="N235" s="240"/>
      <c r="O235" s="240"/>
      <c r="P235" s="240"/>
      <c r="Q235" s="240"/>
      <c r="R235" s="240"/>
      <c r="S235" s="240"/>
      <c r="T235" s="241"/>
      <c r="AT235" s="242" t="s">
        <v>147</v>
      </c>
      <c r="AU235" s="242" t="s">
        <v>86</v>
      </c>
      <c r="AV235" s="14" t="s">
        <v>86</v>
      </c>
      <c r="AW235" s="14" t="s">
        <v>32</v>
      </c>
      <c r="AX235" s="14" t="s">
        <v>76</v>
      </c>
      <c r="AY235" s="242" t="s">
        <v>136</v>
      </c>
    </row>
    <row r="236" spans="1:65" s="13" customFormat="1" x14ac:dyDescent="0.2">
      <c r="B236" s="222"/>
      <c r="C236" s="223"/>
      <c r="D236" s="218" t="s">
        <v>147</v>
      </c>
      <c r="E236" s="224" t="s">
        <v>1</v>
      </c>
      <c r="F236" s="225" t="s">
        <v>155</v>
      </c>
      <c r="G236" s="223"/>
      <c r="H236" s="224" t="s">
        <v>1</v>
      </c>
      <c r="I236" s="226"/>
      <c r="J236" s="223"/>
      <c r="K236" s="223"/>
      <c r="L236" s="227"/>
      <c r="M236" s="228"/>
      <c r="N236" s="229"/>
      <c r="O236" s="229"/>
      <c r="P236" s="229"/>
      <c r="Q236" s="229"/>
      <c r="R236" s="229"/>
      <c r="S236" s="229"/>
      <c r="T236" s="230"/>
      <c r="AT236" s="231" t="s">
        <v>147</v>
      </c>
      <c r="AU236" s="231" t="s">
        <v>86</v>
      </c>
      <c r="AV236" s="13" t="s">
        <v>84</v>
      </c>
      <c r="AW236" s="13" t="s">
        <v>32</v>
      </c>
      <c r="AX236" s="13" t="s">
        <v>76</v>
      </c>
      <c r="AY236" s="231" t="s">
        <v>136</v>
      </c>
    </row>
    <row r="237" spans="1:65" s="14" customFormat="1" x14ac:dyDescent="0.2">
      <c r="B237" s="232"/>
      <c r="C237" s="233"/>
      <c r="D237" s="218" t="s">
        <v>147</v>
      </c>
      <c r="E237" s="234" t="s">
        <v>1</v>
      </c>
      <c r="F237" s="235" t="s">
        <v>156</v>
      </c>
      <c r="G237" s="233"/>
      <c r="H237" s="236">
        <v>4.32</v>
      </c>
      <c r="I237" s="237"/>
      <c r="J237" s="233"/>
      <c r="K237" s="233"/>
      <c r="L237" s="238"/>
      <c r="M237" s="239"/>
      <c r="N237" s="240"/>
      <c r="O237" s="240"/>
      <c r="P237" s="240"/>
      <c r="Q237" s="240"/>
      <c r="R237" s="240"/>
      <c r="S237" s="240"/>
      <c r="T237" s="241"/>
      <c r="AT237" s="242" t="s">
        <v>147</v>
      </c>
      <c r="AU237" s="242" t="s">
        <v>86</v>
      </c>
      <c r="AV237" s="14" t="s">
        <v>86</v>
      </c>
      <c r="AW237" s="14" t="s">
        <v>32</v>
      </c>
      <c r="AX237" s="14" t="s">
        <v>76</v>
      </c>
      <c r="AY237" s="242" t="s">
        <v>136</v>
      </c>
    </row>
    <row r="238" spans="1:65" s="13" customFormat="1" x14ac:dyDescent="0.2">
      <c r="B238" s="222"/>
      <c r="C238" s="223"/>
      <c r="D238" s="218" t="s">
        <v>147</v>
      </c>
      <c r="E238" s="224" t="s">
        <v>1</v>
      </c>
      <c r="F238" s="225" t="s">
        <v>157</v>
      </c>
      <c r="G238" s="223"/>
      <c r="H238" s="224" t="s">
        <v>1</v>
      </c>
      <c r="I238" s="226"/>
      <c r="J238" s="223"/>
      <c r="K238" s="223"/>
      <c r="L238" s="227"/>
      <c r="M238" s="228"/>
      <c r="N238" s="229"/>
      <c r="O238" s="229"/>
      <c r="P238" s="229"/>
      <c r="Q238" s="229"/>
      <c r="R238" s="229"/>
      <c r="S238" s="229"/>
      <c r="T238" s="230"/>
      <c r="AT238" s="231" t="s">
        <v>147</v>
      </c>
      <c r="AU238" s="231" t="s">
        <v>86</v>
      </c>
      <c r="AV238" s="13" t="s">
        <v>84</v>
      </c>
      <c r="AW238" s="13" t="s">
        <v>32</v>
      </c>
      <c r="AX238" s="13" t="s">
        <v>76</v>
      </c>
      <c r="AY238" s="231" t="s">
        <v>136</v>
      </c>
    </row>
    <row r="239" spans="1:65" s="14" customFormat="1" x14ac:dyDescent="0.2">
      <c r="B239" s="232"/>
      <c r="C239" s="233"/>
      <c r="D239" s="218" t="s">
        <v>147</v>
      </c>
      <c r="E239" s="234" t="s">
        <v>1</v>
      </c>
      <c r="F239" s="235" t="s">
        <v>158</v>
      </c>
      <c r="G239" s="233"/>
      <c r="H239" s="236">
        <v>1.92</v>
      </c>
      <c r="I239" s="237"/>
      <c r="J239" s="233"/>
      <c r="K239" s="233"/>
      <c r="L239" s="238"/>
      <c r="M239" s="239"/>
      <c r="N239" s="240"/>
      <c r="O239" s="240"/>
      <c r="P239" s="240"/>
      <c r="Q239" s="240"/>
      <c r="R239" s="240"/>
      <c r="S239" s="240"/>
      <c r="T239" s="241"/>
      <c r="AT239" s="242" t="s">
        <v>147</v>
      </c>
      <c r="AU239" s="242" t="s">
        <v>86</v>
      </c>
      <c r="AV239" s="14" t="s">
        <v>86</v>
      </c>
      <c r="AW239" s="14" t="s">
        <v>32</v>
      </c>
      <c r="AX239" s="14" t="s">
        <v>76</v>
      </c>
      <c r="AY239" s="242" t="s">
        <v>136</v>
      </c>
    </row>
    <row r="240" spans="1:65" s="15" customFormat="1" x14ac:dyDescent="0.2">
      <c r="B240" s="243"/>
      <c r="C240" s="244"/>
      <c r="D240" s="218" t="s">
        <v>147</v>
      </c>
      <c r="E240" s="245" t="s">
        <v>1</v>
      </c>
      <c r="F240" s="246" t="s">
        <v>159</v>
      </c>
      <c r="G240" s="244"/>
      <c r="H240" s="247">
        <v>46.158000000000001</v>
      </c>
      <c r="I240" s="248"/>
      <c r="J240" s="244"/>
      <c r="K240" s="244"/>
      <c r="L240" s="249"/>
      <c r="M240" s="250"/>
      <c r="N240" s="251"/>
      <c r="O240" s="251"/>
      <c r="P240" s="251"/>
      <c r="Q240" s="251"/>
      <c r="R240" s="251"/>
      <c r="S240" s="251"/>
      <c r="T240" s="252"/>
      <c r="AT240" s="253" t="s">
        <v>147</v>
      </c>
      <c r="AU240" s="253" t="s">
        <v>86</v>
      </c>
      <c r="AV240" s="15" t="s">
        <v>143</v>
      </c>
      <c r="AW240" s="15" t="s">
        <v>32</v>
      </c>
      <c r="AX240" s="15" t="s">
        <v>84</v>
      </c>
      <c r="AY240" s="253" t="s">
        <v>136</v>
      </c>
    </row>
    <row r="241" spans="1:65" s="2" customFormat="1" ht="21.75" customHeight="1" x14ac:dyDescent="0.2">
      <c r="A241" s="34"/>
      <c r="B241" s="35"/>
      <c r="C241" s="204" t="s">
        <v>201</v>
      </c>
      <c r="D241" s="204" t="s">
        <v>139</v>
      </c>
      <c r="E241" s="205" t="s">
        <v>215</v>
      </c>
      <c r="F241" s="206" t="s">
        <v>216</v>
      </c>
      <c r="G241" s="207" t="s">
        <v>142</v>
      </c>
      <c r="H241" s="208">
        <v>24.6</v>
      </c>
      <c r="I241" s="209">
        <f>'pom001'!I241</f>
        <v>77.599999999999994</v>
      </c>
      <c r="J241" s="210">
        <f>ROUND(I241*H241,2)</f>
        <v>1908.96</v>
      </c>
      <c r="K241" s="211"/>
      <c r="L241" s="39"/>
      <c r="M241" s="212" t="s">
        <v>1</v>
      </c>
      <c r="N241" s="213" t="s">
        <v>41</v>
      </c>
      <c r="O241" s="71"/>
      <c r="P241" s="214">
        <f>O241*H241</f>
        <v>0</v>
      </c>
      <c r="Q241" s="214">
        <v>0</v>
      </c>
      <c r="R241" s="214">
        <f>Q241*H241</f>
        <v>0</v>
      </c>
      <c r="S241" s="214">
        <v>3.7999999999999999E-2</v>
      </c>
      <c r="T241" s="215">
        <f>S241*H241</f>
        <v>0.93480000000000008</v>
      </c>
      <c r="U241" s="34"/>
      <c r="V241" s="34"/>
      <c r="W241" s="34"/>
      <c r="X241" s="34"/>
      <c r="Y241" s="34"/>
      <c r="Z241" s="34"/>
      <c r="AA241" s="34"/>
      <c r="AB241" s="34"/>
      <c r="AC241" s="34"/>
      <c r="AD241" s="34"/>
      <c r="AE241" s="34"/>
      <c r="AR241" s="216" t="s">
        <v>143</v>
      </c>
      <c r="AT241" s="216" t="s">
        <v>139</v>
      </c>
      <c r="AU241" s="216" t="s">
        <v>86</v>
      </c>
      <c r="AY241" s="17" t="s">
        <v>136</v>
      </c>
      <c r="BE241" s="217">
        <f>IF(N241="základní",J241,0)</f>
        <v>1908.96</v>
      </c>
      <c r="BF241" s="217">
        <f>IF(N241="snížená",J241,0)</f>
        <v>0</v>
      </c>
      <c r="BG241" s="217">
        <f>IF(N241="zákl. přenesená",J241,0)</f>
        <v>0</v>
      </c>
      <c r="BH241" s="217">
        <f>IF(N241="sníž. přenesená",J241,0)</f>
        <v>0</v>
      </c>
      <c r="BI241" s="217">
        <f>IF(N241="nulová",J241,0)</f>
        <v>0</v>
      </c>
      <c r="BJ241" s="17" t="s">
        <v>84</v>
      </c>
      <c r="BK241" s="217">
        <f>ROUND(I241*H241,2)</f>
        <v>1908.96</v>
      </c>
      <c r="BL241" s="17" t="s">
        <v>143</v>
      </c>
      <c r="BM241" s="216" t="s">
        <v>217</v>
      </c>
    </row>
    <row r="242" spans="1:65" s="2" customFormat="1" ht="29.25" x14ac:dyDescent="0.2">
      <c r="A242" s="34"/>
      <c r="B242" s="35"/>
      <c r="C242" s="36"/>
      <c r="D242" s="218" t="s">
        <v>145</v>
      </c>
      <c r="E242" s="36"/>
      <c r="F242" s="219" t="s">
        <v>218</v>
      </c>
      <c r="G242" s="36"/>
      <c r="H242" s="36"/>
      <c r="I242" s="115"/>
      <c r="J242" s="36"/>
      <c r="K242" s="36"/>
      <c r="L242" s="39"/>
      <c r="M242" s="220"/>
      <c r="N242" s="221"/>
      <c r="O242" s="71"/>
      <c r="P242" s="71"/>
      <c r="Q242" s="71"/>
      <c r="R242" s="71"/>
      <c r="S242" s="71"/>
      <c r="T242" s="72"/>
      <c r="U242" s="34"/>
      <c r="V242" s="34"/>
      <c r="W242" s="34"/>
      <c r="X242" s="34"/>
      <c r="Y242" s="34"/>
      <c r="Z242" s="34"/>
      <c r="AA242" s="34"/>
      <c r="AB242" s="34"/>
      <c r="AC242" s="34"/>
      <c r="AD242" s="34"/>
      <c r="AE242" s="34"/>
      <c r="AT242" s="17" t="s">
        <v>145</v>
      </c>
      <c r="AU242" s="17" t="s">
        <v>86</v>
      </c>
    </row>
    <row r="243" spans="1:65" s="13" customFormat="1" x14ac:dyDescent="0.2">
      <c r="B243" s="222"/>
      <c r="C243" s="223"/>
      <c r="D243" s="218" t="s">
        <v>147</v>
      </c>
      <c r="E243" s="224" t="s">
        <v>1</v>
      </c>
      <c r="F243" s="225" t="s">
        <v>148</v>
      </c>
      <c r="G243" s="223"/>
      <c r="H243" s="224" t="s">
        <v>1</v>
      </c>
      <c r="I243" s="226"/>
      <c r="J243" s="223"/>
      <c r="K243" s="223"/>
      <c r="L243" s="227"/>
      <c r="M243" s="228"/>
      <c r="N243" s="229"/>
      <c r="O243" s="229"/>
      <c r="P243" s="229"/>
      <c r="Q243" s="229"/>
      <c r="R243" s="229"/>
      <c r="S243" s="229"/>
      <c r="T243" s="230"/>
      <c r="AT243" s="231" t="s">
        <v>147</v>
      </c>
      <c r="AU243" s="231" t="s">
        <v>86</v>
      </c>
      <c r="AV243" s="13" t="s">
        <v>84</v>
      </c>
      <c r="AW243" s="13" t="s">
        <v>32</v>
      </c>
      <c r="AX243" s="13" t="s">
        <v>76</v>
      </c>
      <c r="AY243" s="231" t="s">
        <v>136</v>
      </c>
    </row>
    <row r="244" spans="1:65" s="13" customFormat="1" x14ac:dyDescent="0.2">
      <c r="B244" s="222"/>
      <c r="C244" s="223"/>
      <c r="D244" s="218" t="s">
        <v>147</v>
      </c>
      <c r="E244" s="224" t="s">
        <v>1</v>
      </c>
      <c r="F244" s="225" t="s">
        <v>153</v>
      </c>
      <c r="G244" s="223"/>
      <c r="H244" s="224" t="s">
        <v>1</v>
      </c>
      <c r="I244" s="226"/>
      <c r="J244" s="223"/>
      <c r="K244" s="223"/>
      <c r="L244" s="227"/>
      <c r="M244" s="228"/>
      <c r="N244" s="229"/>
      <c r="O244" s="229"/>
      <c r="P244" s="229"/>
      <c r="Q244" s="229"/>
      <c r="R244" s="229"/>
      <c r="S244" s="229"/>
      <c r="T244" s="230"/>
      <c r="AT244" s="231" t="s">
        <v>147</v>
      </c>
      <c r="AU244" s="231" t="s">
        <v>86</v>
      </c>
      <c r="AV244" s="13" t="s">
        <v>84</v>
      </c>
      <c r="AW244" s="13" t="s">
        <v>32</v>
      </c>
      <c r="AX244" s="13" t="s">
        <v>76</v>
      </c>
      <c r="AY244" s="231" t="s">
        <v>136</v>
      </c>
    </row>
    <row r="245" spans="1:65" s="14" customFormat="1" x14ac:dyDescent="0.2">
      <c r="B245" s="232"/>
      <c r="C245" s="233"/>
      <c r="D245" s="218" t="s">
        <v>147</v>
      </c>
      <c r="E245" s="234" t="s">
        <v>1</v>
      </c>
      <c r="F245" s="235" t="s">
        <v>219</v>
      </c>
      <c r="G245" s="233"/>
      <c r="H245" s="236">
        <v>20.399999999999999</v>
      </c>
      <c r="I245" s="237"/>
      <c r="J245" s="233"/>
      <c r="K245" s="233"/>
      <c r="L245" s="238"/>
      <c r="M245" s="239"/>
      <c r="N245" s="240"/>
      <c r="O245" s="240"/>
      <c r="P245" s="240"/>
      <c r="Q245" s="240"/>
      <c r="R245" s="240"/>
      <c r="S245" s="240"/>
      <c r="T245" s="241"/>
      <c r="AT245" s="242" t="s">
        <v>147</v>
      </c>
      <c r="AU245" s="242" t="s">
        <v>86</v>
      </c>
      <c r="AV245" s="14" t="s">
        <v>86</v>
      </c>
      <c r="AW245" s="14" t="s">
        <v>32</v>
      </c>
      <c r="AX245" s="14" t="s">
        <v>76</v>
      </c>
      <c r="AY245" s="242" t="s">
        <v>136</v>
      </c>
    </row>
    <row r="246" spans="1:65" s="13" customFormat="1" x14ac:dyDescent="0.2">
      <c r="B246" s="222"/>
      <c r="C246" s="223"/>
      <c r="D246" s="218" t="s">
        <v>147</v>
      </c>
      <c r="E246" s="224" t="s">
        <v>1</v>
      </c>
      <c r="F246" s="225" t="s">
        <v>155</v>
      </c>
      <c r="G246" s="223"/>
      <c r="H246" s="224" t="s">
        <v>1</v>
      </c>
      <c r="I246" s="226"/>
      <c r="J246" s="223"/>
      <c r="K246" s="223"/>
      <c r="L246" s="227"/>
      <c r="M246" s="228"/>
      <c r="N246" s="229"/>
      <c r="O246" s="229"/>
      <c r="P246" s="229"/>
      <c r="Q246" s="229"/>
      <c r="R246" s="229"/>
      <c r="S246" s="229"/>
      <c r="T246" s="230"/>
      <c r="AT246" s="231" t="s">
        <v>147</v>
      </c>
      <c r="AU246" s="231" t="s">
        <v>86</v>
      </c>
      <c r="AV246" s="13" t="s">
        <v>84</v>
      </c>
      <c r="AW246" s="13" t="s">
        <v>32</v>
      </c>
      <c r="AX246" s="13" t="s">
        <v>76</v>
      </c>
      <c r="AY246" s="231" t="s">
        <v>136</v>
      </c>
    </row>
    <row r="247" spans="1:65" s="14" customFormat="1" x14ac:dyDescent="0.2">
      <c r="B247" s="232"/>
      <c r="C247" s="233"/>
      <c r="D247" s="218" t="s">
        <v>147</v>
      </c>
      <c r="E247" s="234" t="s">
        <v>1</v>
      </c>
      <c r="F247" s="235" t="s">
        <v>220</v>
      </c>
      <c r="G247" s="233"/>
      <c r="H247" s="236">
        <v>4.2</v>
      </c>
      <c r="I247" s="237"/>
      <c r="J247" s="233"/>
      <c r="K247" s="233"/>
      <c r="L247" s="238"/>
      <c r="M247" s="239"/>
      <c r="N247" s="240"/>
      <c r="O247" s="240"/>
      <c r="P247" s="240"/>
      <c r="Q247" s="240"/>
      <c r="R247" s="240"/>
      <c r="S247" s="240"/>
      <c r="T247" s="241"/>
      <c r="AT247" s="242" t="s">
        <v>147</v>
      </c>
      <c r="AU247" s="242" t="s">
        <v>86</v>
      </c>
      <c r="AV247" s="14" t="s">
        <v>86</v>
      </c>
      <c r="AW247" s="14" t="s">
        <v>32</v>
      </c>
      <c r="AX247" s="14" t="s">
        <v>76</v>
      </c>
      <c r="AY247" s="242" t="s">
        <v>136</v>
      </c>
    </row>
    <row r="248" spans="1:65" s="15" customFormat="1" x14ac:dyDescent="0.2">
      <c r="B248" s="243"/>
      <c r="C248" s="244"/>
      <c r="D248" s="218" t="s">
        <v>147</v>
      </c>
      <c r="E248" s="245" t="s">
        <v>1</v>
      </c>
      <c r="F248" s="246" t="s">
        <v>159</v>
      </c>
      <c r="G248" s="244"/>
      <c r="H248" s="247">
        <v>24.6</v>
      </c>
      <c r="I248" s="248"/>
      <c r="J248" s="244"/>
      <c r="K248" s="244"/>
      <c r="L248" s="249"/>
      <c r="M248" s="250"/>
      <c r="N248" s="251"/>
      <c r="O248" s="251"/>
      <c r="P248" s="251"/>
      <c r="Q248" s="251"/>
      <c r="R248" s="251"/>
      <c r="S248" s="251"/>
      <c r="T248" s="252"/>
      <c r="AT248" s="253" t="s">
        <v>147</v>
      </c>
      <c r="AU248" s="253" t="s">
        <v>86</v>
      </c>
      <c r="AV248" s="15" t="s">
        <v>143</v>
      </c>
      <c r="AW248" s="15" t="s">
        <v>32</v>
      </c>
      <c r="AX248" s="15" t="s">
        <v>84</v>
      </c>
      <c r="AY248" s="253" t="s">
        <v>136</v>
      </c>
    </row>
    <row r="249" spans="1:65" s="2" customFormat="1" ht="21.75" customHeight="1" x14ac:dyDescent="0.2">
      <c r="A249" s="34"/>
      <c r="B249" s="35"/>
      <c r="C249" s="204" t="s">
        <v>221</v>
      </c>
      <c r="D249" s="204" t="s">
        <v>139</v>
      </c>
      <c r="E249" s="205" t="s">
        <v>222</v>
      </c>
      <c r="F249" s="206" t="s">
        <v>223</v>
      </c>
      <c r="G249" s="207" t="s">
        <v>142</v>
      </c>
      <c r="H249" s="208">
        <v>26.32</v>
      </c>
      <c r="I249" s="209">
        <f>'pom001'!I249</f>
        <v>77.599999999999994</v>
      </c>
      <c r="J249" s="210">
        <f>ROUND(I249*H249,2)</f>
        <v>2042.43</v>
      </c>
      <c r="K249" s="211"/>
      <c r="L249" s="39"/>
      <c r="M249" s="212" t="s">
        <v>1</v>
      </c>
      <c r="N249" s="213" t="s">
        <v>41</v>
      </c>
      <c r="O249" s="71"/>
      <c r="P249" s="214">
        <f>O249*H249</f>
        <v>0</v>
      </c>
      <c r="Q249" s="214">
        <v>0</v>
      </c>
      <c r="R249" s="214">
        <f>Q249*H249</f>
        <v>0</v>
      </c>
      <c r="S249" s="214">
        <v>3.4000000000000002E-2</v>
      </c>
      <c r="T249" s="215">
        <f>S249*H249</f>
        <v>0.89488000000000012</v>
      </c>
      <c r="U249" s="34"/>
      <c r="V249" s="34"/>
      <c r="W249" s="34"/>
      <c r="X249" s="34"/>
      <c r="Y249" s="34"/>
      <c r="Z249" s="34"/>
      <c r="AA249" s="34"/>
      <c r="AB249" s="34"/>
      <c r="AC249" s="34"/>
      <c r="AD249" s="34"/>
      <c r="AE249" s="34"/>
      <c r="AR249" s="216" t="s">
        <v>143</v>
      </c>
      <c r="AT249" s="216" t="s">
        <v>139</v>
      </c>
      <c r="AU249" s="216" t="s">
        <v>86</v>
      </c>
      <c r="AY249" s="17" t="s">
        <v>136</v>
      </c>
      <c r="BE249" s="217">
        <f>IF(N249="základní",J249,0)</f>
        <v>2042.43</v>
      </c>
      <c r="BF249" s="217">
        <f>IF(N249="snížená",J249,0)</f>
        <v>0</v>
      </c>
      <c r="BG249" s="217">
        <f>IF(N249="zákl. přenesená",J249,0)</f>
        <v>0</v>
      </c>
      <c r="BH249" s="217">
        <f>IF(N249="sníž. přenesená",J249,0)</f>
        <v>0</v>
      </c>
      <c r="BI249" s="217">
        <f>IF(N249="nulová",J249,0)</f>
        <v>0</v>
      </c>
      <c r="BJ249" s="17" t="s">
        <v>84</v>
      </c>
      <c r="BK249" s="217">
        <f>ROUND(I249*H249,2)</f>
        <v>2042.43</v>
      </c>
      <c r="BL249" s="17" t="s">
        <v>143</v>
      </c>
      <c r="BM249" s="216" t="s">
        <v>224</v>
      </c>
    </row>
    <row r="250" spans="1:65" s="2" customFormat="1" ht="19.5" x14ac:dyDescent="0.2">
      <c r="A250" s="34"/>
      <c r="B250" s="35"/>
      <c r="C250" s="36"/>
      <c r="D250" s="218" t="s">
        <v>145</v>
      </c>
      <c r="E250" s="36"/>
      <c r="F250" s="219" t="s">
        <v>223</v>
      </c>
      <c r="G250" s="36"/>
      <c r="H250" s="36"/>
      <c r="I250" s="115"/>
      <c r="J250" s="36"/>
      <c r="K250" s="36"/>
      <c r="L250" s="39"/>
      <c r="M250" s="220"/>
      <c r="N250" s="221"/>
      <c r="O250" s="71"/>
      <c r="P250" s="71"/>
      <c r="Q250" s="71"/>
      <c r="R250" s="71"/>
      <c r="S250" s="71"/>
      <c r="T250" s="72"/>
      <c r="U250" s="34"/>
      <c r="V250" s="34"/>
      <c r="W250" s="34"/>
      <c r="X250" s="34"/>
      <c r="Y250" s="34"/>
      <c r="Z250" s="34"/>
      <c r="AA250" s="34"/>
      <c r="AB250" s="34"/>
      <c r="AC250" s="34"/>
      <c r="AD250" s="34"/>
      <c r="AE250" s="34"/>
      <c r="AT250" s="17" t="s">
        <v>145</v>
      </c>
      <c r="AU250" s="17" t="s">
        <v>86</v>
      </c>
    </row>
    <row r="251" spans="1:65" s="13" customFormat="1" x14ac:dyDescent="0.2">
      <c r="B251" s="222"/>
      <c r="C251" s="223"/>
      <c r="D251" s="218" t="s">
        <v>147</v>
      </c>
      <c r="E251" s="224" t="s">
        <v>1</v>
      </c>
      <c r="F251" s="225" t="s">
        <v>148</v>
      </c>
      <c r="G251" s="223"/>
      <c r="H251" s="224" t="s">
        <v>1</v>
      </c>
      <c r="I251" s="226"/>
      <c r="J251" s="223"/>
      <c r="K251" s="223"/>
      <c r="L251" s="227"/>
      <c r="M251" s="228"/>
      <c r="N251" s="229"/>
      <c r="O251" s="229"/>
      <c r="P251" s="229"/>
      <c r="Q251" s="229"/>
      <c r="R251" s="229"/>
      <c r="S251" s="229"/>
      <c r="T251" s="230"/>
      <c r="AT251" s="231" t="s">
        <v>147</v>
      </c>
      <c r="AU251" s="231" t="s">
        <v>86</v>
      </c>
      <c r="AV251" s="13" t="s">
        <v>84</v>
      </c>
      <c r="AW251" s="13" t="s">
        <v>32</v>
      </c>
      <c r="AX251" s="13" t="s">
        <v>76</v>
      </c>
      <c r="AY251" s="231" t="s">
        <v>136</v>
      </c>
    </row>
    <row r="252" spans="1:65" s="13" customFormat="1" x14ac:dyDescent="0.2">
      <c r="B252" s="222"/>
      <c r="C252" s="223"/>
      <c r="D252" s="218" t="s">
        <v>147</v>
      </c>
      <c r="E252" s="224" t="s">
        <v>1</v>
      </c>
      <c r="F252" s="225" t="s">
        <v>151</v>
      </c>
      <c r="G252" s="223"/>
      <c r="H252" s="224" t="s">
        <v>1</v>
      </c>
      <c r="I252" s="226"/>
      <c r="J252" s="223"/>
      <c r="K252" s="223"/>
      <c r="L252" s="227"/>
      <c r="M252" s="228"/>
      <c r="N252" s="229"/>
      <c r="O252" s="229"/>
      <c r="P252" s="229"/>
      <c r="Q252" s="229"/>
      <c r="R252" s="229"/>
      <c r="S252" s="229"/>
      <c r="T252" s="230"/>
      <c r="AT252" s="231" t="s">
        <v>147</v>
      </c>
      <c r="AU252" s="231" t="s">
        <v>86</v>
      </c>
      <c r="AV252" s="13" t="s">
        <v>84</v>
      </c>
      <c r="AW252" s="13" t="s">
        <v>32</v>
      </c>
      <c r="AX252" s="13" t="s">
        <v>76</v>
      </c>
      <c r="AY252" s="231" t="s">
        <v>136</v>
      </c>
    </row>
    <row r="253" spans="1:65" s="14" customFormat="1" x14ac:dyDescent="0.2">
      <c r="B253" s="232"/>
      <c r="C253" s="233"/>
      <c r="D253" s="218" t="s">
        <v>147</v>
      </c>
      <c r="E253" s="234" t="s">
        <v>1</v>
      </c>
      <c r="F253" s="235" t="s">
        <v>225</v>
      </c>
      <c r="G253" s="233"/>
      <c r="H253" s="236">
        <v>23.8</v>
      </c>
      <c r="I253" s="237"/>
      <c r="J253" s="233"/>
      <c r="K253" s="233"/>
      <c r="L253" s="238"/>
      <c r="M253" s="239"/>
      <c r="N253" s="240"/>
      <c r="O253" s="240"/>
      <c r="P253" s="240"/>
      <c r="Q253" s="240"/>
      <c r="R253" s="240"/>
      <c r="S253" s="240"/>
      <c r="T253" s="241"/>
      <c r="AT253" s="242" t="s">
        <v>147</v>
      </c>
      <c r="AU253" s="242" t="s">
        <v>86</v>
      </c>
      <c r="AV253" s="14" t="s">
        <v>86</v>
      </c>
      <c r="AW253" s="14" t="s">
        <v>32</v>
      </c>
      <c r="AX253" s="14" t="s">
        <v>76</v>
      </c>
      <c r="AY253" s="242" t="s">
        <v>136</v>
      </c>
    </row>
    <row r="254" spans="1:65" s="13" customFormat="1" x14ac:dyDescent="0.2">
      <c r="B254" s="222"/>
      <c r="C254" s="223"/>
      <c r="D254" s="218" t="s">
        <v>147</v>
      </c>
      <c r="E254" s="224" t="s">
        <v>1</v>
      </c>
      <c r="F254" s="225" t="s">
        <v>157</v>
      </c>
      <c r="G254" s="223"/>
      <c r="H254" s="224" t="s">
        <v>1</v>
      </c>
      <c r="I254" s="226"/>
      <c r="J254" s="223"/>
      <c r="K254" s="223"/>
      <c r="L254" s="227"/>
      <c r="M254" s="228"/>
      <c r="N254" s="229"/>
      <c r="O254" s="229"/>
      <c r="P254" s="229"/>
      <c r="Q254" s="229"/>
      <c r="R254" s="229"/>
      <c r="S254" s="229"/>
      <c r="T254" s="230"/>
      <c r="AT254" s="231" t="s">
        <v>147</v>
      </c>
      <c r="AU254" s="231" t="s">
        <v>86</v>
      </c>
      <c r="AV254" s="13" t="s">
        <v>84</v>
      </c>
      <c r="AW254" s="13" t="s">
        <v>32</v>
      </c>
      <c r="AX254" s="13" t="s">
        <v>76</v>
      </c>
      <c r="AY254" s="231" t="s">
        <v>136</v>
      </c>
    </row>
    <row r="255" spans="1:65" s="14" customFormat="1" x14ac:dyDescent="0.2">
      <c r="B255" s="232"/>
      <c r="C255" s="233"/>
      <c r="D255" s="218" t="s">
        <v>147</v>
      </c>
      <c r="E255" s="234" t="s">
        <v>1</v>
      </c>
      <c r="F255" s="235" t="s">
        <v>226</v>
      </c>
      <c r="G255" s="233"/>
      <c r="H255" s="236">
        <v>2.52</v>
      </c>
      <c r="I255" s="237"/>
      <c r="J255" s="233"/>
      <c r="K255" s="233"/>
      <c r="L255" s="238"/>
      <c r="M255" s="239"/>
      <c r="N255" s="240"/>
      <c r="O255" s="240"/>
      <c r="P255" s="240"/>
      <c r="Q255" s="240"/>
      <c r="R255" s="240"/>
      <c r="S255" s="240"/>
      <c r="T255" s="241"/>
      <c r="AT255" s="242" t="s">
        <v>147</v>
      </c>
      <c r="AU255" s="242" t="s">
        <v>86</v>
      </c>
      <c r="AV255" s="14" t="s">
        <v>86</v>
      </c>
      <c r="AW255" s="14" t="s">
        <v>32</v>
      </c>
      <c r="AX255" s="14" t="s">
        <v>76</v>
      </c>
      <c r="AY255" s="242" t="s">
        <v>136</v>
      </c>
    </row>
    <row r="256" spans="1:65" s="15" customFormat="1" x14ac:dyDescent="0.2">
      <c r="B256" s="243"/>
      <c r="C256" s="244"/>
      <c r="D256" s="218" t="s">
        <v>147</v>
      </c>
      <c r="E256" s="245" t="s">
        <v>1</v>
      </c>
      <c r="F256" s="246" t="s">
        <v>159</v>
      </c>
      <c r="G256" s="244"/>
      <c r="H256" s="247">
        <v>26.32</v>
      </c>
      <c r="I256" s="248"/>
      <c r="J256" s="244"/>
      <c r="K256" s="244"/>
      <c r="L256" s="249"/>
      <c r="M256" s="250"/>
      <c r="N256" s="251"/>
      <c r="O256" s="251"/>
      <c r="P256" s="251"/>
      <c r="Q256" s="251"/>
      <c r="R256" s="251"/>
      <c r="S256" s="251"/>
      <c r="T256" s="252"/>
      <c r="AT256" s="253" t="s">
        <v>147</v>
      </c>
      <c r="AU256" s="253" t="s">
        <v>86</v>
      </c>
      <c r="AV256" s="15" t="s">
        <v>143</v>
      </c>
      <c r="AW256" s="15" t="s">
        <v>32</v>
      </c>
      <c r="AX256" s="15" t="s">
        <v>84</v>
      </c>
      <c r="AY256" s="253" t="s">
        <v>136</v>
      </c>
    </row>
    <row r="257" spans="1:65" s="2" customFormat="1" ht="16.5" customHeight="1" x14ac:dyDescent="0.2">
      <c r="A257" s="34"/>
      <c r="B257" s="35"/>
      <c r="C257" s="204" t="s">
        <v>227</v>
      </c>
      <c r="D257" s="204" t="s">
        <v>139</v>
      </c>
      <c r="E257" s="205" t="s">
        <v>228</v>
      </c>
      <c r="F257" s="206" t="s">
        <v>229</v>
      </c>
      <c r="G257" s="207" t="s">
        <v>142</v>
      </c>
      <c r="H257" s="208">
        <v>2.8380000000000001</v>
      </c>
      <c r="I257" s="209">
        <f>'pom001'!I257</f>
        <v>77.599999999999994</v>
      </c>
      <c r="J257" s="210">
        <f>ROUND(I257*H257,2)</f>
        <v>220.23</v>
      </c>
      <c r="K257" s="211"/>
      <c r="L257" s="39"/>
      <c r="M257" s="212" t="s">
        <v>1</v>
      </c>
      <c r="N257" s="213" t="s">
        <v>41</v>
      </c>
      <c r="O257" s="71"/>
      <c r="P257" s="214">
        <f>O257*H257</f>
        <v>0</v>
      </c>
      <c r="Q257" s="214">
        <v>0</v>
      </c>
      <c r="R257" s="214">
        <f>Q257*H257</f>
        <v>0</v>
      </c>
      <c r="S257" s="214">
        <v>6.7000000000000004E-2</v>
      </c>
      <c r="T257" s="215">
        <f>S257*H257</f>
        <v>0.19014600000000001</v>
      </c>
      <c r="U257" s="34"/>
      <c r="V257" s="34"/>
      <c r="W257" s="34"/>
      <c r="X257" s="34"/>
      <c r="Y257" s="34"/>
      <c r="Z257" s="34"/>
      <c r="AA257" s="34"/>
      <c r="AB257" s="34"/>
      <c r="AC257" s="34"/>
      <c r="AD257" s="34"/>
      <c r="AE257" s="34"/>
      <c r="AR257" s="216" t="s">
        <v>143</v>
      </c>
      <c r="AT257" s="216" t="s">
        <v>139</v>
      </c>
      <c r="AU257" s="216" t="s">
        <v>86</v>
      </c>
      <c r="AY257" s="17" t="s">
        <v>136</v>
      </c>
      <c r="BE257" s="217">
        <f>IF(N257="základní",J257,0)</f>
        <v>220.23</v>
      </c>
      <c r="BF257" s="217">
        <f>IF(N257="snížená",J257,0)</f>
        <v>0</v>
      </c>
      <c r="BG257" s="217">
        <f>IF(N257="zákl. přenesená",J257,0)</f>
        <v>0</v>
      </c>
      <c r="BH257" s="217">
        <f>IF(N257="sníž. přenesená",J257,0)</f>
        <v>0</v>
      </c>
      <c r="BI257" s="217">
        <f>IF(N257="nulová",J257,0)</f>
        <v>0</v>
      </c>
      <c r="BJ257" s="17" t="s">
        <v>84</v>
      </c>
      <c r="BK257" s="217">
        <f>ROUND(I257*H257,2)</f>
        <v>220.23</v>
      </c>
      <c r="BL257" s="17" t="s">
        <v>143</v>
      </c>
      <c r="BM257" s="216" t="s">
        <v>230</v>
      </c>
    </row>
    <row r="258" spans="1:65" s="2" customFormat="1" ht="19.5" x14ac:dyDescent="0.2">
      <c r="A258" s="34"/>
      <c r="B258" s="35"/>
      <c r="C258" s="36"/>
      <c r="D258" s="218" t="s">
        <v>145</v>
      </c>
      <c r="E258" s="36"/>
      <c r="F258" s="219" t="s">
        <v>231</v>
      </c>
      <c r="G258" s="36"/>
      <c r="H258" s="36"/>
      <c r="I258" s="115"/>
      <c r="J258" s="36"/>
      <c r="K258" s="36"/>
      <c r="L258" s="39"/>
      <c r="M258" s="220"/>
      <c r="N258" s="221"/>
      <c r="O258" s="71"/>
      <c r="P258" s="71"/>
      <c r="Q258" s="71"/>
      <c r="R258" s="71"/>
      <c r="S258" s="71"/>
      <c r="T258" s="72"/>
      <c r="U258" s="34"/>
      <c r="V258" s="34"/>
      <c r="W258" s="34"/>
      <c r="X258" s="34"/>
      <c r="Y258" s="34"/>
      <c r="Z258" s="34"/>
      <c r="AA258" s="34"/>
      <c r="AB258" s="34"/>
      <c r="AC258" s="34"/>
      <c r="AD258" s="34"/>
      <c r="AE258" s="34"/>
      <c r="AT258" s="17" t="s">
        <v>145</v>
      </c>
      <c r="AU258" s="17" t="s">
        <v>86</v>
      </c>
    </row>
    <row r="259" spans="1:65" s="13" customFormat="1" x14ac:dyDescent="0.2">
      <c r="B259" s="222"/>
      <c r="C259" s="223"/>
      <c r="D259" s="218" t="s">
        <v>147</v>
      </c>
      <c r="E259" s="224" t="s">
        <v>1</v>
      </c>
      <c r="F259" s="225" t="s">
        <v>148</v>
      </c>
      <c r="G259" s="223"/>
      <c r="H259" s="224" t="s">
        <v>1</v>
      </c>
      <c r="I259" s="226"/>
      <c r="J259" s="223"/>
      <c r="K259" s="223"/>
      <c r="L259" s="227"/>
      <c r="M259" s="228"/>
      <c r="N259" s="229"/>
      <c r="O259" s="229"/>
      <c r="P259" s="229"/>
      <c r="Q259" s="229"/>
      <c r="R259" s="229"/>
      <c r="S259" s="229"/>
      <c r="T259" s="230"/>
      <c r="AT259" s="231" t="s">
        <v>147</v>
      </c>
      <c r="AU259" s="231" t="s">
        <v>86</v>
      </c>
      <c r="AV259" s="13" t="s">
        <v>84</v>
      </c>
      <c r="AW259" s="13" t="s">
        <v>32</v>
      </c>
      <c r="AX259" s="13" t="s">
        <v>76</v>
      </c>
      <c r="AY259" s="231" t="s">
        <v>136</v>
      </c>
    </row>
    <row r="260" spans="1:65" s="13" customFormat="1" x14ac:dyDescent="0.2">
      <c r="B260" s="222"/>
      <c r="C260" s="223"/>
      <c r="D260" s="218" t="s">
        <v>147</v>
      </c>
      <c r="E260" s="224" t="s">
        <v>1</v>
      </c>
      <c r="F260" s="225" t="s">
        <v>149</v>
      </c>
      <c r="G260" s="223"/>
      <c r="H260" s="224" t="s">
        <v>1</v>
      </c>
      <c r="I260" s="226"/>
      <c r="J260" s="223"/>
      <c r="K260" s="223"/>
      <c r="L260" s="227"/>
      <c r="M260" s="228"/>
      <c r="N260" s="229"/>
      <c r="O260" s="229"/>
      <c r="P260" s="229"/>
      <c r="Q260" s="229"/>
      <c r="R260" s="229"/>
      <c r="S260" s="229"/>
      <c r="T260" s="230"/>
      <c r="AT260" s="231" t="s">
        <v>147</v>
      </c>
      <c r="AU260" s="231" t="s">
        <v>86</v>
      </c>
      <c r="AV260" s="13" t="s">
        <v>84</v>
      </c>
      <c r="AW260" s="13" t="s">
        <v>32</v>
      </c>
      <c r="AX260" s="13" t="s">
        <v>76</v>
      </c>
      <c r="AY260" s="231" t="s">
        <v>136</v>
      </c>
    </row>
    <row r="261" spans="1:65" s="14" customFormat="1" x14ac:dyDescent="0.2">
      <c r="B261" s="232"/>
      <c r="C261" s="233"/>
      <c r="D261" s="218" t="s">
        <v>147</v>
      </c>
      <c r="E261" s="234" t="s">
        <v>1</v>
      </c>
      <c r="F261" s="235" t="s">
        <v>232</v>
      </c>
      <c r="G261" s="233"/>
      <c r="H261" s="236">
        <v>2.8380000000000001</v>
      </c>
      <c r="I261" s="237"/>
      <c r="J261" s="233"/>
      <c r="K261" s="233"/>
      <c r="L261" s="238"/>
      <c r="M261" s="239"/>
      <c r="N261" s="240"/>
      <c r="O261" s="240"/>
      <c r="P261" s="240"/>
      <c r="Q261" s="240"/>
      <c r="R261" s="240"/>
      <c r="S261" s="240"/>
      <c r="T261" s="241"/>
      <c r="AT261" s="242" t="s">
        <v>147</v>
      </c>
      <c r="AU261" s="242" t="s">
        <v>86</v>
      </c>
      <c r="AV261" s="14" t="s">
        <v>86</v>
      </c>
      <c r="AW261" s="14" t="s">
        <v>32</v>
      </c>
      <c r="AX261" s="14" t="s">
        <v>76</v>
      </c>
      <c r="AY261" s="242" t="s">
        <v>136</v>
      </c>
    </row>
    <row r="262" spans="1:65" s="15" customFormat="1" x14ac:dyDescent="0.2">
      <c r="B262" s="243"/>
      <c r="C262" s="244"/>
      <c r="D262" s="218" t="s">
        <v>147</v>
      </c>
      <c r="E262" s="245" t="s">
        <v>1</v>
      </c>
      <c r="F262" s="246" t="s">
        <v>159</v>
      </c>
      <c r="G262" s="244"/>
      <c r="H262" s="247">
        <v>2.8380000000000001</v>
      </c>
      <c r="I262" s="248"/>
      <c r="J262" s="244"/>
      <c r="K262" s="244"/>
      <c r="L262" s="249"/>
      <c r="M262" s="250"/>
      <c r="N262" s="251"/>
      <c r="O262" s="251"/>
      <c r="P262" s="251"/>
      <c r="Q262" s="251"/>
      <c r="R262" s="251"/>
      <c r="S262" s="251"/>
      <c r="T262" s="252"/>
      <c r="AT262" s="253" t="s">
        <v>147</v>
      </c>
      <c r="AU262" s="253" t="s">
        <v>86</v>
      </c>
      <c r="AV262" s="15" t="s">
        <v>143</v>
      </c>
      <c r="AW262" s="15" t="s">
        <v>32</v>
      </c>
      <c r="AX262" s="15" t="s">
        <v>84</v>
      </c>
      <c r="AY262" s="253" t="s">
        <v>136</v>
      </c>
    </row>
    <row r="263" spans="1:65" s="2" customFormat="1" ht="21.75" customHeight="1" x14ac:dyDescent="0.2">
      <c r="A263" s="34"/>
      <c r="B263" s="35"/>
      <c r="C263" s="204" t="s">
        <v>233</v>
      </c>
      <c r="D263" s="204" t="s">
        <v>139</v>
      </c>
      <c r="E263" s="205" t="s">
        <v>234</v>
      </c>
      <c r="F263" s="206" t="s">
        <v>235</v>
      </c>
      <c r="G263" s="207" t="s">
        <v>142</v>
      </c>
      <c r="H263" s="208">
        <v>46.158000000000001</v>
      </c>
      <c r="I263" s="209">
        <f>'pom001'!I263</f>
        <v>97</v>
      </c>
      <c r="J263" s="210">
        <f>ROUND(I263*H263,2)</f>
        <v>4477.33</v>
      </c>
      <c r="K263" s="211"/>
      <c r="L263" s="39"/>
      <c r="M263" s="212" t="s">
        <v>1</v>
      </c>
      <c r="N263" s="213" t="s">
        <v>41</v>
      </c>
      <c r="O263" s="71"/>
      <c r="P263" s="214">
        <f>O263*H263</f>
        <v>0</v>
      </c>
      <c r="Q263" s="214">
        <v>0</v>
      </c>
      <c r="R263" s="214">
        <f>Q263*H263</f>
        <v>0</v>
      </c>
      <c r="S263" s="214">
        <v>4.5999999999999999E-2</v>
      </c>
      <c r="T263" s="215">
        <f>S263*H263</f>
        <v>2.1232679999999999</v>
      </c>
      <c r="U263" s="34"/>
      <c r="V263" s="34"/>
      <c r="W263" s="34"/>
      <c r="X263" s="34"/>
      <c r="Y263" s="34"/>
      <c r="Z263" s="34"/>
      <c r="AA263" s="34"/>
      <c r="AB263" s="34"/>
      <c r="AC263" s="34"/>
      <c r="AD263" s="34"/>
      <c r="AE263" s="34"/>
      <c r="AR263" s="216" t="s">
        <v>143</v>
      </c>
      <c r="AT263" s="216" t="s">
        <v>139</v>
      </c>
      <c r="AU263" s="216" t="s">
        <v>86</v>
      </c>
      <c r="AY263" s="17" t="s">
        <v>136</v>
      </c>
      <c r="BE263" s="217">
        <f>IF(N263="základní",J263,0)</f>
        <v>4477.33</v>
      </c>
      <c r="BF263" s="217">
        <f>IF(N263="snížená",J263,0)</f>
        <v>0</v>
      </c>
      <c r="BG263" s="217">
        <f>IF(N263="zákl. přenesená",J263,0)</f>
        <v>0</v>
      </c>
      <c r="BH263" s="217">
        <f>IF(N263="sníž. přenesená",J263,0)</f>
        <v>0</v>
      </c>
      <c r="BI263" s="217">
        <f>IF(N263="nulová",J263,0)</f>
        <v>0</v>
      </c>
      <c r="BJ263" s="17" t="s">
        <v>84</v>
      </c>
      <c r="BK263" s="217">
        <f>ROUND(I263*H263,2)</f>
        <v>4477.33</v>
      </c>
      <c r="BL263" s="17" t="s">
        <v>143</v>
      </c>
      <c r="BM263" s="216" t="s">
        <v>236</v>
      </c>
    </row>
    <row r="264" spans="1:65" s="2" customFormat="1" ht="29.25" x14ac:dyDescent="0.2">
      <c r="A264" s="34"/>
      <c r="B264" s="35"/>
      <c r="C264" s="36"/>
      <c r="D264" s="218" t="s">
        <v>145</v>
      </c>
      <c r="E264" s="36"/>
      <c r="F264" s="219" t="s">
        <v>237</v>
      </c>
      <c r="G264" s="36"/>
      <c r="H264" s="36"/>
      <c r="I264" s="115"/>
      <c r="J264" s="36"/>
      <c r="K264" s="36"/>
      <c r="L264" s="39"/>
      <c r="M264" s="220"/>
      <c r="N264" s="221"/>
      <c r="O264" s="71"/>
      <c r="P264" s="71"/>
      <c r="Q264" s="71"/>
      <c r="R264" s="71"/>
      <c r="S264" s="71"/>
      <c r="T264" s="72"/>
      <c r="U264" s="34"/>
      <c r="V264" s="34"/>
      <c r="W264" s="34"/>
      <c r="X264" s="34"/>
      <c r="Y264" s="34"/>
      <c r="Z264" s="34"/>
      <c r="AA264" s="34"/>
      <c r="AB264" s="34"/>
      <c r="AC264" s="34"/>
      <c r="AD264" s="34"/>
      <c r="AE264" s="34"/>
      <c r="AT264" s="17" t="s">
        <v>145</v>
      </c>
      <c r="AU264" s="17" t="s">
        <v>86</v>
      </c>
    </row>
    <row r="265" spans="1:65" s="13" customFormat="1" x14ac:dyDescent="0.2">
      <c r="B265" s="222"/>
      <c r="C265" s="223"/>
      <c r="D265" s="218" t="s">
        <v>147</v>
      </c>
      <c r="E265" s="224" t="s">
        <v>1</v>
      </c>
      <c r="F265" s="225" t="s">
        <v>148</v>
      </c>
      <c r="G265" s="223"/>
      <c r="H265" s="224" t="s">
        <v>1</v>
      </c>
      <c r="I265" s="226"/>
      <c r="J265" s="223"/>
      <c r="K265" s="223"/>
      <c r="L265" s="227"/>
      <c r="M265" s="228"/>
      <c r="N265" s="229"/>
      <c r="O265" s="229"/>
      <c r="P265" s="229"/>
      <c r="Q265" s="229"/>
      <c r="R265" s="229"/>
      <c r="S265" s="229"/>
      <c r="T265" s="230"/>
      <c r="AT265" s="231" t="s">
        <v>147</v>
      </c>
      <c r="AU265" s="231" t="s">
        <v>86</v>
      </c>
      <c r="AV265" s="13" t="s">
        <v>84</v>
      </c>
      <c r="AW265" s="13" t="s">
        <v>32</v>
      </c>
      <c r="AX265" s="13" t="s">
        <v>76</v>
      </c>
      <c r="AY265" s="231" t="s">
        <v>136</v>
      </c>
    </row>
    <row r="266" spans="1:65" s="13" customFormat="1" x14ac:dyDescent="0.2">
      <c r="B266" s="222"/>
      <c r="C266" s="223"/>
      <c r="D266" s="218" t="s">
        <v>147</v>
      </c>
      <c r="E266" s="224" t="s">
        <v>1</v>
      </c>
      <c r="F266" s="225" t="s">
        <v>149</v>
      </c>
      <c r="G266" s="223"/>
      <c r="H266" s="224" t="s">
        <v>1</v>
      </c>
      <c r="I266" s="226"/>
      <c r="J266" s="223"/>
      <c r="K266" s="223"/>
      <c r="L266" s="227"/>
      <c r="M266" s="228"/>
      <c r="N266" s="229"/>
      <c r="O266" s="229"/>
      <c r="P266" s="229"/>
      <c r="Q266" s="229"/>
      <c r="R266" s="229"/>
      <c r="S266" s="229"/>
      <c r="T266" s="230"/>
      <c r="AT266" s="231" t="s">
        <v>147</v>
      </c>
      <c r="AU266" s="231" t="s">
        <v>86</v>
      </c>
      <c r="AV266" s="13" t="s">
        <v>84</v>
      </c>
      <c r="AW266" s="13" t="s">
        <v>32</v>
      </c>
      <c r="AX266" s="13" t="s">
        <v>76</v>
      </c>
      <c r="AY266" s="231" t="s">
        <v>136</v>
      </c>
    </row>
    <row r="267" spans="1:65" s="14" customFormat="1" x14ac:dyDescent="0.2">
      <c r="B267" s="232"/>
      <c r="C267" s="233"/>
      <c r="D267" s="218" t="s">
        <v>147</v>
      </c>
      <c r="E267" s="234" t="s">
        <v>1</v>
      </c>
      <c r="F267" s="235" t="s">
        <v>150</v>
      </c>
      <c r="G267" s="233"/>
      <c r="H267" s="236">
        <v>1.8779999999999999</v>
      </c>
      <c r="I267" s="237"/>
      <c r="J267" s="233"/>
      <c r="K267" s="233"/>
      <c r="L267" s="238"/>
      <c r="M267" s="239"/>
      <c r="N267" s="240"/>
      <c r="O267" s="240"/>
      <c r="P267" s="240"/>
      <c r="Q267" s="240"/>
      <c r="R267" s="240"/>
      <c r="S267" s="240"/>
      <c r="T267" s="241"/>
      <c r="AT267" s="242" t="s">
        <v>147</v>
      </c>
      <c r="AU267" s="242" t="s">
        <v>86</v>
      </c>
      <c r="AV267" s="14" t="s">
        <v>86</v>
      </c>
      <c r="AW267" s="14" t="s">
        <v>32</v>
      </c>
      <c r="AX267" s="14" t="s">
        <v>76</v>
      </c>
      <c r="AY267" s="242" t="s">
        <v>136</v>
      </c>
    </row>
    <row r="268" spans="1:65" s="13" customFormat="1" x14ac:dyDescent="0.2">
      <c r="B268" s="222"/>
      <c r="C268" s="223"/>
      <c r="D268" s="218" t="s">
        <v>147</v>
      </c>
      <c r="E268" s="224" t="s">
        <v>1</v>
      </c>
      <c r="F268" s="225" t="s">
        <v>151</v>
      </c>
      <c r="G268" s="223"/>
      <c r="H268" s="224" t="s">
        <v>1</v>
      </c>
      <c r="I268" s="226"/>
      <c r="J268" s="223"/>
      <c r="K268" s="223"/>
      <c r="L268" s="227"/>
      <c r="M268" s="228"/>
      <c r="N268" s="229"/>
      <c r="O268" s="229"/>
      <c r="P268" s="229"/>
      <c r="Q268" s="229"/>
      <c r="R268" s="229"/>
      <c r="S268" s="229"/>
      <c r="T268" s="230"/>
      <c r="AT268" s="231" t="s">
        <v>147</v>
      </c>
      <c r="AU268" s="231" t="s">
        <v>86</v>
      </c>
      <c r="AV268" s="13" t="s">
        <v>84</v>
      </c>
      <c r="AW268" s="13" t="s">
        <v>32</v>
      </c>
      <c r="AX268" s="13" t="s">
        <v>76</v>
      </c>
      <c r="AY268" s="231" t="s">
        <v>136</v>
      </c>
    </row>
    <row r="269" spans="1:65" s="14" customFormat="1" x14ac:dyDescent="0.2">
      <c r="B269" s="232"/>
      <c r="C269" s="233"/>
      <c r="D269" s="218" t="s">
        <v>147</v>
      </c>
      <c r="E269" s="234" t="s">
        <v>1</v>
      </c>
      <c r="F269" s="235" t="s">
        <v>152</v>
      </c>
      <c r="G269" s="233"/>
      <c r="H269" s="236">
        <v>18.600000000000001</v>
      </c>
      <c r="I269" s="237"/>
      <c r="J269" s="233"/>
      <c r="K269" s="233"/>
      <c r="L269" s="238"/>
      <c r="M269" s="239"/>
      <c r="N269" s="240"/>
      <c r="O269" s="240"/>
      <c r="P269" s="240"/>
      <c r="Q269" s="240"/>
      <c r="R269" s="240"/>
      <c r="S269" s="240"/>
      <c r="T269" s="241"/>
      <c r="AT269" s="242" t="s">
        <v>147</v>
      </c>
      <c r="AU269" s="242" t="s">
        <v>86</v>
      </c>
      <c r="AV269" s="14" t="s">
        <v>86</v>
      </c>
      <c r="AW269" s="14" t="s">
        <v>32</v>
      </c>
      <c r="AX269" s="14" t="s">
        <v>76</v>
      </c>
      <c r="AY269" s="242" t="s">
        <v>136</v>
      </c>
    </row>
    <row r="270" spans="1:65" s="13" customFormat="1" x14ac:dyDescent="0.2">
      <c r="B270" s="222"/>
      <c r="C270" s="223"/>
      <c r="D270" s="218" t="s">
        <v>147</v>
      </c>
      <c r="E270" s="224" t="s">
        <v>1</v>
      </c>
      <c r="F270" s="225" t="s">
        <v>153</v>
      </c>
      <c r="G270" s="223"/>
      <c r="H270" s="224" t="s">
        <v>1</v>
      </c>
      <c r="I270" s="226"/>
      <c r="J270" s="223"/>
      <c r="K270" s="223"/>
      <c r="L270" s="227"/>
      <c r="M270" s="228"/>
      <c r="N270" s="229"/>
      <c r="O270" s="229"/>
      <c r="P270" s="229"/>
      <c r="Q270" s="229"/>
      <c r="R270" s="229"/>
      <c r="S270" s="229"/>
      <c r="T270" s="230"/>
      <c r="AT270" s="231" t="s">
        <v>147</v>
      </c>
      <c r="AU270" s="231" t="s">
        <v>86</v>
      </c>
      <c r="AV270" s="13" t="s">
        <v>84</v>
      </c>
      <c r="AW270" s="13" t="s">
        <v>32</v>
      </c>
      <c r="AX270" s="13" t="s">
        <v>76</v>
      </c>
      <c r="AY270" s="231" t="s">
        <v>136</v>
      </c>
    </row>
    <row r="271" spans="1:65" s="14" customFormat="1" x14ac:dyDescent="0.2">
      <c r="B271" s="232"/>
      <c r="C271" s="233"/>
      <c r="D271" s="218" t="s">
        <v>147</v>
      </c>
      <c r="E271" s="234" t="s">
        <v>1</v>
      </c>
      <c r="F271" s="235" t="s">
        <v>154</v>
      </c>
      <c r="G271" s="233"/>
      <c r="H271" s="236">
        <v>19.440000000000001</v>
      </c>
      <c r="I271" s="237"/>
      <c r="J271" s="233"/>
      <c r="K271" s="233"/>
      <c r="L271" s="238"/>
      <c r="M271" s="239"/>
      <c r="N271" s="240"/>
      <c r="O271" s="240"/>
      <c r="P271" s="240"/>
      <c r="Q271" s="240"/>
      <c r="R271" s="240"/>
      <c r="S271" s="240"/>
      <c r="T271" s="241"/>
      <c r="AT271" s="242" t="s">
        <v>147</v>
      </c>
      <c r="AU271" s="242" t="s">
        <v>86</v>
      </c>
      <c r="AV271" s="14" t="s">
        <v>86</v>
      </c>
      <c r="AW271" s="14" t="s">
        <v>32</v>
      </c>
      <c r="AX271" s="14" t="s">
        <v>76</v>
      </c>
      <c r="AY271" s="242" t="s">
        <v>136</v>
      </c>
    </row>
    <row r="272" spans="1:65" s="13" customFormat="1" x14ac:dyDescent="0.2">
      <c r="B272" s="222"/>
      <c r="C272" s="223"/>
      <c r="D272" s="218" t="s">
        <v>147</v>
      </c>
      <c r="E272" s="224" t="s">
        <v>1</v>
      </c>
      <c r="F272" s="225" t="s">
        <v>155</v>
      </c>
      <c r="G272" s="223"/>
      <c r="H272" s="224" t="s">
        <v>1</v>
      </c>
      <c r="I272" s="226"/>
      <c r="J272" s="223"/>
      <c r="K272" s="223"/>
      <c r="L272" s="227"/>
      <c r="M272" s="228"/>
      <c r="N272" s="229"/>
      <c r="O272" s="229"/>
      <c r="P272" s="229"/>
      <c r="Q272" s="229"/>
      <c r="R272" s="229"/>
      <c r="S272" s="229"/>
      <c r="T272" s="230"/>
      <c r="AT272" s="231" t="s">
        <v>147</v>
      </c>
      <c r="AU272" s="231" t="s">
        <v>86</v>
      </c>
      <c r="AV272" s="13" t="s">
        <v>84</v>
      </c>
      <c r="AW272" s="13" t="s">
        <v>32</v>
      </c>
      <c r="AX272" s="13" t="s">
        <v>76</v>
      </c>
      <c r="AY272" s="231" t="s">
        <v>136</v>
      </c>
    </row>
    <row r="273" spans="1:65" s="14" customFormat="1" x14ac:dyDescent="0.2">
      <c r="B273" s="232"/>
      <c r="C273" s="233"/>
      <c r="D273" s="218" t="s">
        <v>147</v>
      </c>
      <c r="E273" s="234" t="s">
        <v>1</v>
      </c>
      <c r="F273" s="235" t="s">
        <v>156</v>
      </c>
      <c r="G273" s="233"/>
      <c r="H273" s="236">
        <v>4.32</v>
      </c>
      <c r="I273" s="237"/>
      <c r="J273" s="233"/>
      <c r="K273" s="233"/>
      <c r="L273" s="238"/>
      <c r="M273" s="239"/>
      <c r="N273" s="240"/>
      <c r="O273" s="240"/>
      <c r="P273" s="240"/>
      <c r="Q273" s="240"/>
      <c r="R273" s="240"/>
      <c r="S273" s="240"/>
      <c r="T273" s="241"/>
      <c r="AT273" s="242" t="s">
        <v>147</v>
      </c>
      <c r="AU273" s="242" t="s">
        <v>86</v>
      </c>
      <c r="AV273" s="14" t="s">
        <v>86</v>
      </c>
      <c r="AW273" s="14" t="s">
        <v>32</v>
      </c>
      <c r="AX273" s="14" t="s">
        <v>76</v>
      </c>
      <c r="AY273" s="242" t="s">
        <v>136</v>
      </c>
    </row>
    <row r="274" spans="1:65" s="13" customFormat="1" x14ac:dyDescent="0.2">
      <c r="B274" s="222"/>
      <c r="C274" s="223"/>
      <c r="D274" s="218" t="s">
        <v>147</v>
      </c>
      <c r="E274" s="224" t="s">
        <v>1</v>
      </c>
      <c r="F274" s="225" t="s">
        <v>157</v>
      </c>
      <c r="G274" s="223"/>
      <c r="H274" s="224" t="s">
        <v>1</v>
      </c>
      <c r="I274" s="226"/>
      <c r="J274" s="223"/>
      <c r="K274" s="223"/>
      <c r="L274" s="227"/>
      <c r="M274" s="228"/>
      <c r="N274" s="229"/>
      <c r="O274" s="229"/>
      <c r="P274" s="229"/>
      <c r="Q274" s="229"/>
      <c r="R274" s="229"/>
      <c r="S274" s="229"/>
      <c r="T274" s="230"/>
      <c r="AT274" s="231" t="s">
        <v>147</v>
      </c>
      <c r="AU274" s="231" t="s">
        <v>86</v>
      </c>
      <c r="AV274" s="13" t="s">
        <v>84</v>
      </c>
      <c r="AW274" s="13" t="s">
        <v>32</v>
      </c>
      <c r="AX274" s="13" t="s">
        <v>76</v>
      </c>
      <c r="AY274" s="231" t="s">
        <v>136</v>
      </c>
    </row>
    <row r="275" spans="1:65" s="14" customFormat="1" x14ac:dyDescent="0.2">
      <c r="B275" s="232"/>
      <c r="C275" s="233"/>
      <c r="D275" s="218" t="s">
        <v>147</v>
      </c>
      <c r="E275" s="234" t="s">
        <v>1</v>
      </c>
      <c r="F275" s="235" t="s">
        <v>158</v>
      </c>
      <c r="G275" s="233"/>
      <c r="H275" s="236">
        <v>1.92</v>
      </c>
      <c r="I275" s="237"/>
      <c r="J275" s="233"/>
      <c r="K275" s="233"/>
      <c r="L275" s="238"/>
      <c r="M275" s="239"/>
      <c r="N275" s="240"/>
      <c r="O275" s="240"/>
      <c r="P275" s="240"/>
      <c r="Q275" s="240"/>
      <c r="R275" s="240"/>
      <c r="S275" s="240"/>
      <c r="T275" s="241"/>
      <c r="AT275" s="242" t="s">
        <v>147</v>
      </c>
      <c r="AU275" s="242" t="s">
        <v>86</v>
      </c>
      <c r="AV275" s="14" t="s">
        <v>86</v>
      </c>
      <c r="AW275" s="14" t="s">
        <v>32</v>
      </c>
      <c r="AX275" s="14" t="s">
        <v>76</v>
      </c>
      <c r="AY275" s="242" t="s">
        <v>136</v>
      </c>
    </row>
    <row r="276" spans="1:65" s="15" customFormat="1" x14ac:dyDescent="0.2">
      <c r="B276" s="243"/>
      <c r="C276" s="244"/>
      <c r="D276" s="218" t="s">
        <v>147</v>
      </c>
      <c r="E276" s="245" t="s">
        <v>1</v>
      </c>
      <c r="F276" s="246" t="s">
        <v>159</v>
      </c>
      <c r="G276" s="244"/>
      <c r="H276" s="247">
        <v>46.158000000000001</v>
      </c>
      <c r="I276" s="248"/>
      <c r="J276" s="244"/>
      <c r="K276" s="244"/>
      <c r="L276" s="249"/>
      <c r="M276" s="250"/>
      <c r="N276" s="251"/>
      <c r="O276" s="251"/>
      <c r="P276" s="251"/>
      <c r="Q276" s="251"/>
      <c r="R276" s="251"/>
      <c r="S276" s="251"/>
      <c r="T276" s="252"/>
      <c r="AT276" s="253" t="s">
        <v>147</v>
      </c>
      <c r="AU276" s="253" t="s">
        <v>86</v>
      </c>
      <c r="AV276" s="15" t="s">
        <v>143</v>
      </c>
      <c r="AW276" s="15" t="s">
        <v>32</v>
      </c>
      <c r="AX276" s="15" t="s">
        <v>84</v>
      </c>
      <c r="AY276" s="253" t="s">
        <v>136</v>
      </c>
    </row>
    <row r="277" spans="1:65" s="12" customFormat="1" ht="22.9" customHeight="1" x14ac:dyDescent="0.2">
      <c r="B277" s="188"/>
      <c r="C277" s="189"/>
      <c r="D277" s="190" t="s">
        <v>75</v>
      </c>
      <c r="E277" s="202" t="s">
        <v>238</v>
      </c>
      <c r="F277" s="202" t="s">
        <v>239</v>
      </c>
      <c r="G277" s="189"/>
      <c r="H277" s="189"/>
      <c r="I277" s="192"/>
      <c r="J277" s="203">
        <f>BK277</f>
        <v>1150.03</v>
      </c>
      <c r="K277" s="189"/>
      <c r="L277" s="194"/>
      <c r="M277" s="195"/>
      <c r="N277" s="196"/>
      <c r="O277" s="196"/>
      <c r="P277" s="197">
        <f>SUM(P278:P279)</f>
        <v>0</v>
      </c>
      <c r="Q277" s="196"/>
      <c r="R277" s="197">
        <f>SUM(R278:R279)</f>
        <v>0</v>
      </c>
      <c r="S277" s="196"/>
      <c r="T277" s="198">
        <f>SUM(T278:T279)</f>
        <v>0</v>
      </c>
      <c r="AR277" s="199" t="s">
        <v>84</v>
      </c>
      <c r="AT277" s="200" t="s">
        <v>75</v>
      </c>
      <c r="AU277" s="200" t="s">
        <v>84</v>
      </c>
      <c r="AY277" s="199" t="s">
        <v>136</v>
      </c>
      <c r="BK277" s="201">
        <f>SUM(BK278:BK279)</f>
        <v>1150.03</v>
      </c>
    </row>
    <row r="278" spans="1:65" s="2" customFormat="1" ht="16.5" customHeight="1" x14ac:dyDescent="0.2">
      <c r="A278" s="34"/>
      <c r="B278" s="35"/>
      <c r="C278" s="204" t="s">
        <v>240</v>
      </c>
      <c r="D278" s="204" t="s">
        <v>139</v>
      </c>
      <c r="E278" s="205" t="s">
        <v>241</v>
      </c>
      <c r="F278" s="206" t="s">
        <v>242</v>
      </c>
      <c r="G278" s="207" t="s">
        <v>243</v>
      </c>
      <c r="H278" s="208">
        <v>3.952</v>
      </c>
      <c r="I278" s="209">
        <f>'pom001'!I278</f>
        <v>291</v>
      </c>
      <c r="J278" s="210">
        <f>ROUND(I278*H278,2)</f>
        <v>1150.03</v>
      </c>
      <c r="K278" s="211"/>
      <c r="L278" s="39"/>
      <c r="M278" s="212" t="s">
        <v>1</v>
      </c>
      <c r="N278" s="213" t="s">
        <v>41</v>
      </c>
      <c r="O278" s="71"/>
      <c r="P278" s="214">
        <f>O278*H278</f>
        <v>0</v>
      </c>
      <c r="Q278" s="214">
        <v>0</v>
      </c>
      <c r="R278" s="214">
        <f>Q278*H278</f>
        <v>0</v>
      </c>
      <c r="S278" s="214">
        <v>0</v>
      </c>
      <c r="T278" s="215">
        <f>S278*H278</f>
        <v>0</v>
      </c>
      <c r="U278" s="34"/>
      <c r="V278" s="34"/>
      <c r="W278" s="34"/>
      <c r="X278" s="34"/>
      <c r="Y278" s="34"/>
      <c r="Z278" s="34"/>
      <c r="AA278" s="34"/>
      <c r="AB278" s="34"/>
      <c r="AC278" s="34"/>
      <c r="AD278" s="34"/>
      <c r="AE278" s="34"/>
      <c r="AR278" s="216" t="s">
        <v>143</v>
      </c>
      <c r="AT278" s="216" t="s">
        <v>139</v>
      </c>
      <c r="AU278" s="216" t="s">
        <v>86</v>
      </c>
      <c r="AY278" s="17" t="s">
        <v>136</v>
      </c>
      <c r="BE278" s="217">
        <f>IF(N278="základní",J278,0)</f>
        <v>1150.03</v>
      </c>
      <c r="BF278" s="217">
        <f>IF(N278="snížená",J278,0)</f>
        <v>0</v>
      </c>
      <c r="BG278" s="217">
        <f>IF(N278="zákl. přenesená",J278,0)</f>
        <v>0</v>
      </c>
      <c r="BH278" s="217">
        <f>IF(N278="sníž. přenesená",J278,0)</f>
        <v>0</v>
      </c>
      <c r="BI278" s="217">
        <f>IF(N278="nulová",J278,0)</f>
        <v>0</v>
      </c>
      <c r="BJ278" s="17" t="s">
        <v>84</v>
      </c>
      <c r="BK278" s="217">
        <f>ROUND(I278*H278,2)</f>
        <v>1150.03</v>
      </c>
      <c r="BL278" s="17" t="s">
        <v>143</v>
      </c>
      <c r="BM278" s="216" t="s">
        <v>244</v>
      </c>
    </row>
    <row r="279" spans="1:65" s="2" customFormat="1" x14ac:dyDescent="0.2">
      <c r="A279" s="34"/>
      <c r="B279" s="35"/>
      <c r="C279" s="36"/>
      <c r="D279" s="218" t="s">
        <v>145</v>
      </c>
      <c r="E279" s="36"/>
      <c r="F279" s="219" t="s">
        <v>242</v>
      </c>
      <c r="G279" s="36"/>
      <c r="H279" s="36"/>
      <c r="I279" s="115"/>
      <c r="J279" s="36"/>
      <c r="K279" s="36"/>
      <c r="L279" s="39"/>
      <c r="M279" s="220"/>
      <c r="N279" s="221"/>
      <c r="O279" s="71"/>
      <c r="P279" s="71"/>
      <c r="Q279" s="71"/>
      <c r="R279" s="71"/>
      <c r="S279" s="71"/>
      <c r="T279" s="72"/>
      <c r="U279" s="34"/>
      <c r="V279" s="34"/>
      <c r="W279" s="34"/>
      <c r="X279" s="34"/>
      <c r="Y279" s="34"/>
      <c r="Z279" s="34"/>
      <c r="AA279" s="34"/>
      <c r="AB279" s="34"/>
      <c r="AC279" s="34"/>
      <c r="AD279" s="34"/>
      <c r="AE279" s="34"/>
      <c r="AT279" s="17" t="s">
        <v>145</v>
      </c>
      <c r="AU279" s="17" t="s">
        <v>86</v>
      </c>
    </row>
    <row r="280" spans="1:65" s="12" customFormat="1" ht="22.9" customHeight="1" x14ac:dyDescent="0.2">
      <c r="B280" s="188"/>
      <c r="C280" s="189"/>
      <c r="D280" s="190" t="s">
        <v>75</v>
      </c>
      <c r="E280" s="202" t="s">
        <v>245</v>
      </c>
      <c r="F280" s="202" t="s">
        <v>246</v>
      </c>
      <c r="G280" s="189"/>
      <c r="H280" s="189"/>
      <c r="I280" s="192"/>
      <c r="J280" s="203">
        <f>BK280</f>
        <v>6369.83</v>
      </c>
      <c r="K280" s="189"/>
      <c r="L280" s="194"/>
      <c r="M280" s="195"/>
      <c r="N280" s="196"/>
      <c r="O280" s="196"/>
      <c r="P280" s="197">
        <f>SUM(P281:P290)</f>
        <v>0</v>
      </c>
      <c r="Q280" s="196"/>
      <c r="R280" s="197">
        <f>SUM(R281:R290)</f>
        <v>0</v>
      </c>
      <c r="S280" s="196"/>
      <c r="T280" s="198">
        <f>SUM(T281:T290)</f>
        <v>0</v>
      </c>
      <c r="AR280" s="199" t="s">
        <v>84</v>
      </c>
      <c r="AT280" s="200" t="s">
        <v>75</v>
      </c>
      <c r="AU280" s="200" t="s">
        <v>84</v>
      </c>
      <c r="AY280" s="199" t="s">
        <v>136</v>
      </c>
      <c r="BK280" s="201">
        <f>SUM(BK281:BK290)</f>
        <v>6369.83</v>
      </c>
    </row>
    <row r="281" spans="1:65" s="2" customFormat="1" ht="21.75" customHeight="1" x14ac:dyDescent="0.2">
      <c r="A281" s="34"/>
      <c r="B281" s="35"/>
      <c r="C281" s="204" t="s">
        <v>247</v>
      </c>
      <c r="D281" s="204" t="s">
        <v>139</v>
      </c>
      <c r="E281" s="205" t="s">
        <v>248</v>
      </c>
      <c r="F281" s="206" t="s">
        <v>249</v>
      </c>
      <c r="G281" s="207" t="s">
        <v>243</v>
      </c>
      <c r="H281" s="208">
        <v>6.7560000000000002</v>
      </c>
      <c r="I281" s="209">
        <f>'pom001'!I281</f>
        <v>194</v>
      </c>
      <c r="J281" s="210">
        <f>ROUND(I281*H281,2)</f>
        <v>1310.6600000000001</v>
      </c>
      <c r="K281" s="211"/>
      <c r="L281" s="39"/>
      <c r="M281" s="212" t="s">
        <v>1</v>
      </c>
      <c r="N281" s="213" t="s">
        <v>41</v>
      </c>
      <c r="O281" s="71"/>
      <c r="P281" s="214">
        <f>O281*H281</f>
        <v>0</v>
      </c>
      <c r="Q281" s="214">
        <v>0</v>
      </c>
      <c r="R281" s="214">
        <f>Q281*H281</f>
        <v>0</v>
      </c>
      <c r="S281" s="214">
        <v>0</v>
      </c>
      <c r="T281" s="215">
        <f>S281*H281</f>
        <v>0</v>
      </c>
      <c r="U281" s="34"/>
      <c r="V281" s="34"/>
      <c r="W281" s="34"/>
      <c r="X281" s="34"/>
      <c r="Y281" s="34"/>
      <c r="Z281" s="34"/>
      <c r="AA281" s="34"/>
      <c r="AB281" s="34"/>
      <c r="AC281" s="34"/>
      <c r="AD281" s="34"/>
      <c r="AE281" s="34"/>
      <c r="AR281" s="216" t="s">
        <v>143</v>
      </c>
      <c r="AT281" s="216" t="s">
        <v>139</v>
      </c>
      <c r="AU281" s="216" t="s">
        <v>86</v>
      </c>
      <c r="AY281" s="17" t="s">
        <v>136</v>
      </c>
      <c r="BE281" s="217">
        <f>IF(N281="základní",J281,0)</f>
        <v>1310.6600000000001</v>
      </c>
      <c r="BF281" s="217">
        <f>IF(N281="snížená",J281,0)</f>
        <v>0</v>
      </c>
      <c r="BG281" s="217">
        <f>IF(N281="zákl. přenesená",J281,0)</f>
        <v>0</v>
      </c>
      <c r="BH281" s="217">
        <f>IF(N281="sníž. přenesená",J281,0)</f>
        <v>0</v>
      </c>
      <c r="BI281" s="217">
        <f>IF(N281="nulová",J281,0)</f>
        <v>0</v>
      </c>
      <c r="BJ281" s="17" t="s">
        <v>84</v>
      </c>
      <c r="BK281" s="217">
        <f>ROUND(I281*H281,2)</f>
        <v>1310.6600000000001</v>
      </c>
      <c r="BL281" s="17" t="s">
        <v>143</v>
      </c>
      <c r="BM281" s="216" t="s">
        <v>250</v>
      </c>
    </row>
    <row r="282" spans="1:65" s="2" customFormat="1" ht="29.25" x14ac:dyDescent="0.2">
      <c r="A282" s="34"/>
      <c r="B282" s="35"/>
      <c r="C282" s="36"/>
      <c r="D282" s="218" t="s">
        <v>145</v>
      </c>
      <c r="E282" s="36"/>
      <c r="F282" s="219" t="s">
        <v>251</v>
      </c>
      <c r="G282" s="36"/>
      <c r="H282" s="36"/>
      <c r="I282" s="115"/>
      <c r="J282" s="36"/>
      <c r="K282" s="36"/>
      <c r="L282" s="39"/>
      <c r="M282" s="220"/>
      <c r="N282" s="221"/>
      <c r="O282" s="71"/>
      <c r="P282" s="71"/>
      <c r="Q282" s="71"/>
      <c r="R282" s="71"/>
      <c r="S282" s="71"/>
      <c r="T282" s="72"/>
      <c r="U282" s="34"/>
      <c r="V282" s="34"/>
      <c r="W282" s="34"/>
      <c r="X282" s="34"/>
      <c r="Y282" s="34"/>
      <c r="Z282" s="34"/>
      <c r="AA282" s="34"/>
      <c r="AB282" s="34"/>
      <c r="AC282" s="34"/>
      <c r="AD282" s="34"/>
      <c r="AE282" s="34"/>
      <c r="AT282" s="17" t="s">
        <v>145</v>
      </c>
      <c r="AU282" s="17" t="s">
        <v>86</v>
      </c>
    </row>
    <row r="283" spans="1:65" s="2" customFormat="1" ht="21.75" customHeight="1" x14ac:dyDescent="0.2">
      <c r="A283" s="34"/>
      <c r="B283" s="35"/>
      <c r="C283" s="204" t="s">
        <v>8</v>
      </c>
      <c r="D283" s="204" t="s">
        <v>139</v>
      </c>
      <c r="E283" s="205" t="s">
        <v>252</v>
      </c>
      <c r="F283" s="206" t="s">
        <v>253</v>
      </c>
      <c r="G283" s="207" t="s">
        <v>243</v>
      </c>
      <c r="H283" s="208">
        <v>6.7560000000000002</v>
      </c>
      <c r="I283" s="209">
        <f>'pom001'!I283</f>
        <v>242.5</v>
      </c>
      <c r="J283" s="210">
        <f>ROUND(I283*H283,2)</f>
        <v>1638.33</v>
      </c>
      <c r="K283" s="211"/>
      <c r="L283" s="39"/>
      <c r="M283" s="212" t="s">
        <v>1</v>
      </c>
      <c r="N283" s="213" t="s">
        <v>41</v>
      </c>
      <c r="O283" s="71"/>
      <c r="P283" s="214">
        <f>O283*H283</f>
        <v>0</v>
      </c>
      <c r="Q283" s="214">
        <v>0</v>
      </c>
      <c r="R283" s="214">
        <f>Q283*H283</f>
        <v>0</v>
      </c>
      <c r="S283" s="214">
        <v>0</v>
      </c>
      <c r="T283" s="215">
        <f>S283*H283</f>
        <v>0</v>
      </c>
      <c r="U283" s="34"/>
      <c r="V283" s="34"/>
      <c r="W283" s="34"/>
      <c r="X283" s="34"/>
      <c r="Y283" s="34"/>
      <c r="Z283" s="34"/>
      <c r="AA283" s="34"/>
      <c r="AB283" s="34"/>
      <c r="AC283" s="34"/>
      <c r="AD283" s="34"/>
      <c r="AE283" s="34"/>
      <c r="AR283" s="216" t="s">
        <v>143</v>
      </c>
      <c r="AT283" s="216" t="s">
        <v>139</v>
      </c>
      <c r="AU283" s="216" t="s">
        <v>86</v>
      </c>
      <c r="AY283" s="17" t="s">
        <v>136</v>
      </c>
      <c r="BE283" s="217">
        <f>IF(N283="základní",J283,0)</f>
        <v>1638.33</v>
      </c>
      <c r="BF283" s="217">
        <f>IF(N283="snížená",J283,0)</f>
        <v>0</v>
      </c>
      <c r="BG283" s="217">
        <f>IF(N283="zákl. přenesená",J283,0)</f>
        <v>0</v>
      </c>
      <c r="BH283" s="217">
        <f>IF(N283="sníž. přenesená",J283,0)</f>
        <v>0</v>
      </c>
      <c r="BI283" s="217">
        <f>IF(N283="nulová",J283,0)</f>
        <v>0</v>
      </c>
      <c r="BJ283" s="17" t="s">
        <v>84</v>
      </c>
      <c r="BK283" s="217">
        <f>ROUND(I283*H283,2)</f>
        <v>1638.33</v>
      </c>
      <c r="BL283" s="17" t="s">
        <v>143</v>
      </c>
      <c r="BM283" s="216" t="s">
        <v>254</v>
      </c>
    </row>
    <row r="284" spans="1:65" s="2" customFormat="1" ht="19.5" x14ac:dyDescent="0.2">
      <c r="A284" s="34"/>
      <c r="B284" s="35"/>
      <c r="C284" s="36"/>
      <c r="D284" s="218" t="s">
        <v>145</v>
      </c>
      <c r="E284" s="36"/>
      <c r="F284" s="219" t="s">
        <v>253</v>
      </c>
      <c r="G284" s="36"/>
      <c r="H284" s="36"/>
      <c r="I284" s="115"/>
      <c r="J284" s="36"/>
      <c r="K284" s="36"/>
      <c r="L284" s="39"/>
      <c r="M284" s="220"/>
      <c r="N284" s="221"/>
      <c r="O284" s="71"/>
      <c r="P284" s="71"/>
      <c r="Q284" s="71"/>
      <c r="R284" s="71"/>
      <c r="S284" s="71"/>
      <c r="T284" s="72"/>
      <c r="U284" s="34"/>
      <c r="V284" s="34"/>
      <c r="W284" s="34"/>
      <c r="X284" s="34"/>
      <c r="Y284" s="34"/>
      <c r="Z284" s="34"/>
      <c r="AA284" s="34"/>
      <c r="AB284" s="34"/>
      <c r="AC284" s="34"/>
      <c r="AD284" s="34"/>
      <c r="AE284" s="34"/>
      <c r="AT284" s="17" t="s">
        <v>145</v>
      </c>
      <c r="AU284" s="17" t="s">
        <v>86</v>
      </c>
    </row>
    <row r="285" spans="1:65" s="2" customFormat="1" ht="21.75" customHeight="1" x14ac:dyDescent="0.2">
      <c r="A285" s="34"/>
      <c r="B285" s="35"/>
      <c r="C285" s="204" t="s">
        <v>255</v>
      </c>
      <c r="D285" s="204" t="s">
        <v>139</v>
      </c>
      <c r="E285" s="205" t="s">
        <v>256</v>
      </c>
      <c r="F285" s="206" t="s">
        <v>257</v>
      </c>
      <c r="G285" s="207" t="s">
        <v>243</v>
      </c>
      <c r="H285" s="208">
        <v>41.212000000000003</v>
      </c>
      <c r="I285" s="209">
        <f>'pom001'!I285</f>
        <v>19.399999999999999</v>
      </c>
      <c r="J285" s="210">
        <f>ROUND(I285*H285,2)</f>
        <v>799.51</v>
      </c>
      <c r="K285" s="211"/>
      <c r="L285" s="39"/>
      <c r="M285" s="212" t="s">
        <v>1</v>
      </c>
      <c r="N285" s="213" t="s">
        <v>41</v>
      </c>
      <c r="O285" s="71"/>
      <c r="P285" s="214">
        <f>O285*H285</f>
        <v>0</v>
      </c>
      <c r="Q285" s="214">
        <v>0</v>
      </c>
      <c r="R285" s="214">
        <f>Q285*H285</f>
        <v>0</v>
      </c>
      <c r="S285" s="214">
        <v>0</v>
      </c>
      <c r="T285" s="215">
        <f>S285*H285</f>
        <v>0</v>
      </c>
      <c r="U285" s="34"/>
      <c r="V285" s="34"/>
      <c r="W285" s="34"/>
      <c r="X285" s="34"/>
      <c r="Y285" s="34"/>
      <c r="Z285" s="34"/>
      <c r="AA285" s="34"/>
      <c r="AB285" s="34"/>
      <c r="AC285" s="34"/>
      <c r="AD285" s="34"/>
      <c r="AE285" s="34"/>
      <c r="AR285" s="216" t="s">
        <v>143</v>
      </c>
      <c r="AT285" s="216" t="s">
        <v>139</v>
      </c>
      <c r="AU285" s="216" t="s">
        <v>86</v>
      </c>
      <c r="AY285" s="17" t="s">
        <v>136</v>
      </c>
      <c r="BE285" s="217">
        <f>IF(N285="základní",J285,0)</f>
        <v>799.51</v>
      </c>
      <c r="BF285" s="217">
        <f>IF(N285="snížená",J285,0)</f>
        <v>0</v>
      </c>
      <c r="BG285" s="217">
        <f>IF(N285="zákl. přenesená",J285,0)</f>
        <v>0</v>
      </c>
      <c r="BH285" s="217">
        <f>IF(N285="sníž. přenesená",J285,0)</f>
        <v>0</v>
      </c>
      <c r="BI285" s="217">
        <f>IF(N285="nulová",J285,0)</f>
        <v>0</v>
      </c>
      <c r="BJ285" s="17" t="s">
        <v>84</v>
      </c>
      <c r="BK285" s="217">
        <f>ROUND(I285*H285,2)</f>
        <v>799.51</v>
      </c>
      <c r="BL285" s="17" t="s">
        <v>143</v>
      </c>
      <c r="BM285" s="216" t="s">
        <v>258</v>
      </c>
    </row>
    <row r="286" spans="1:65" s="2" customFormat="1" ht="19.5" x14ac:dyDescent="0.2">
      <c r="A286" s="34"/>
      <c r="B286" s="35"/>
      <c r="C286" s="36"/>
      <c r="D286" s="218" t="s">
        <v>145</v>
      </c>
      <c r="E286" s="36"/>
      <c r="F286" s="219" t="s">
        <v>257</v>
      </c>
      <c r="G286" s="36"/>
      <c r="H286" s="36"/>
      <c r="I286" s="115"/>
      <c r="J286" s="36"/>
      <c r="K286" s="36"/>
      <c r="L286" s="39"/>
      <c r="M286" s="220"/>
      <c r="N286" s="221"/>
      <c r="O286" s="71"/>
      <c r="P286" s="71"/>
      <c r="Q286" s="71"/>
      <c r="R286" s="71"/>
      <c r="S286" s="71"/>
      <c r="T286" s="72"/>
      <c r="U286" s="34"/>
      <c r="V286" s="34"/>
      <c r="W286" s="34"/>
      <c r="X286" s="34"/>
      <c r="Y286" s="34"/>
      <c r="Z286" s="34"/>
      <c r="AA286" s="34"/>
      <c r="AB286" s="34"/>
      <c r="AC286" s="34"/>
      <c r="AD286" s="34"/>
      <c r="AE286" s="34"/>
      <c r="AT286" s="17" t="s">
        <v>145</v>
      </c>
      <c r="AU286" s="17" t="s">
        <v>86</v>
      </c>
    </row>
    <row r="287" spans="1:65" s="2" customFormat="1" ht="29.25" x14ac:dyDescent="0.2">
      <c r="A287" s="34"/>
      <c r="B287" s="35"/>
      <c r="C287" s="36"/>
      <c r="D287" s="218" t="s">
        <v>259</v>
      </c>
      <c r="E287" s="36"/>
      <c r="F287" s="265" t="s">
        <v>260</v>
      </c>
      <c r="G287" s="36"/>
      <c r="H287" s="36"/>
      <c r="I287" s="115"/>
      <c r="J287" s="36"/>
      <c r="K287" s="36"/>
      <c r="L287" s="39"/>
      <c r="M287" s="220"/>
      <c r="N287" s="221"/>
      <c r="O287" s="71"/>
      <c r="P287" s="71"/>
      <c r="Q287" s="71"/>
      <c r="R287" s="71"/>
      <c r="S287" s="71"/>
      <c r="T287" s="72"/>
      <c r="U287" s="34"/>
      <c r="V287" s="34"/>
      <c r="W287" s="34"/>
      <c r="X287" s="34"/>
      <c r="Y287" s="34"/>
      <c r="Z287" s="34"/>
      <c r="AA287" s="34"/>
      <c r="AB287" s="34"/>
      <c r="AC287" s="34"/>
      <c r="AD287" s="34"/>
      <c r="AE287" s="34"/>
      <c r="AT287" s="17" t="s">
        <v>259</v>
      </c>
      <c r="AU287" s="17" t="s">
        <v>86</v>
      </c>
    </row>
    <row r="288" spans="1:65" s="14" customFormat="1" x14ac:dyDescent="0.2">
      <c r="B288" s="232"/>
      <c r="C288" s="233"/>
      <c r="D288" s="218" t="s">
        <v>147</v>
      </c>
      <c r="E288" s="233"/>
      <c r="F288" s="235" t="s">
        <v>261</v>
      </c>
      <c r="G288" s="233"/>
      <c r="H288" s="236">
        <v>41.212000000000003</v>
      </c>
      <c r="I288" s="237"/>
      <c r="J288" s="233"/>
      <c r="K288" s="233"/>
      <c r="L288" s="238"/>
      <c r="M288" s="239"/>
      <c r="N288" s="240"/>
      <c r="O288" s="240"/>
      <c r="P288" s="240"/>
      <c r="Q288" s="240"/>
      <c r="R288" s="240"/>
      <c r="S288" s="240"/>
      <c r="T288" s="241"/>
      <c r="AT288" s="242" t="s">
        <v>147</v>
      </c>
      <c r="AU288" s="242" t="s">
        <v>86</v>
      </c>
      <c r="AV288" s="14" t="s">
        <v>86</v>
      </c>
      <c r="AW288" s="14" t="s">
        <v>4</v>
      </c>
      <c r="AX288" s="14" t="s">
        <v>84</v>
      </c>
      <c r="AY288" s="242" t="s">
        <v>136</v>
      </c>
    </row>
    <row r="289" spans="1:65" s="2" customFormat="1" ht="21.75" customHeight="1" x14ac:dyDescent="0.2">
      <c r="A289" s="34"/>
      <c r="B289" s="35"/>
      <c r="C289" s="204" t="s">
        <v>262</v>
      </c>
      <c r="D289" s="204" t="s">
        <v>139</v>
      </c>
      <c r="E289" s="205" t="s">
        <v>263</v>
      </c>
      <c r="F289" s="206" t="s">
        <v>264</v>
      </c>
      <c r="G289" s="207" t="s">
        <v>243</v>
      </c>
      <c r="H289" s="208">
        <v>6.7560000000000002</v>
      </c>
      <c r="I289" s="209">
        <f>'pom001'!I289</f>
        <v>388</v>
      </c>
      <c r="J289" s="210">
        <f>ROUND(I289*H289,2)</f>
        <v>2621.33</v>
      </c>
      <c r="K289" s="211"/>
      <c r="L289" s="39"/>
      <c r="M289" s="212" t="s">
        <v>1</v>
      </c>
      <c r="N289" s="213" t="s">
        <v>41</v>
      </c>
      <c r="O289" s="71"/>
      <c r="P289" s="214">
        <f>O289*H289</f>
        <v>0</v>
      </c>
      <c r="Q289" s="214">
        <v>0</v>
      </c>
      <c r="R289" s="214">
        <f>Q289*H289</f>
        <v>0</v>
      </c>
      <c r="S289" s="214">
        <v>0</v>
      </c>
      <c r="T289" s="215">
        <f>S289*H289</f>
        <v>0</v>
      </c>
      <c r="U289" s="34"/>
      <c r="V289" s="34"/>
      <c r="W289" s="34"/>
      <c r="X289" s="34"/>
      <c r="Y289" s="34"/>
      <c r="Z289" s="34"/>
      <c r="AA289" s="34"/>
      <c r="AB289" s="34"/>
      <c r="AC289" s="34"/>
      <c r="AD289" s="34"/>
      <c r="AE289" s="34"/>
      <c r="AR289" s="216" t="s">
        <v>143</v>
      </c>
      <c r="AT289" s="216" t="s">
        <v>139</v>
      </c>
      <c r="AU289" s="216" t="s">
        <v>86</v>
      </c>
      <c r="AY289" s="17" t="s">
        <v>136</v>
      </c>
      <c r="BE289" s="217">
        <f>IF(N289="základní",J289,0)</f>
        <v>2621.33</v>
      </c>
      <c r="BF289" s="217">
        <f>IF(N289="snížená",J289,0)</f>
        <v>0</v>
      </c>
      <c r="BG289" s="217">
        <f>IF(N289="zákl. přenesená",J289,0)</f>
        <v>0</v>
      </c>
      <c r="BH289" s="217">
        <f>IF(N289="sníž. přenesená",J289,0)</f>
        <v>0</v>
      </c>
      <c r="BI289" s="217">
        <f>IF(N289="nulová",J289,0)</f>
        <v>0</v>
      </c>
      <c r="BJ289" s="17" t="s">
        <v>84</v>
      </c>
      <c r="BK289" s="217">
        <f>ROUND(I289*H289,2)</f>
        <v>2621.33</v>
      </c>
      <c r="BL289" s="17" t="s">
        <v>143</v>
      </c>
      <c r="BM289" s="216" t="s">
        <v>265</v>
      </c>
    </row>
    <row r="290" spans="1:65" s="2" customFormat="1" ht="19.5" x14ac:dyDescent="0.2">
      <c r="A290" s="34"/>
      <c r="B290" s="35"/>
      <c r="C290" s="36"/>
      <c r="D290" s="218" t="s">
        <v>145</v>
      </c>
      <c r="E290" s="36"/>
      <c r="F290" s="219" t="s">
        <v>264</v>
      </c>
      <c r="G290" s="36"/>
      <c r="H290" s="36"/>
      <c r="I290" s="115"/>
      <c r="J290" s="36"/>
      <c r="K290" s="36"/>
      <c r="L290" s="39"/>
      <c r="M290" s="220"/>
      <c r="N290" s="221"/>
      <c r="O290" s="71"/>
      <c r="P290" s="71"/>
      <c r="Q290" s="71"/>
      <c r="R290" s="71"/>
      <c r="S290" s="71"/>
      <c r="T290" s="72"/>
      <c r="U290" s="34"/>
      <c r="V290" s="34"/>
      <c r="W290" s="34"/>
      <c r="X290" s="34"/>
      <c r="Y290" s="34"/>
      <c r="Z290" s="34"/>
      <c r="AA290" s="34"/>
      <c r="AB290" s="34"/>
      <c r="AC290" s="34"/>
      <c r="AD290" s="34"/>
      <c r="AE290" s="34"/>
      <c r="AT290" s="17" t="s">
        <v>145</v>
      </c>
      <c r="AU290" s="17" t="s">
        <v>86</v>
      </c>
    </row>
    <row r="291" spans="1:65" s="12" customFormat="1" ht="25.9" customHeight="1" x14ac:dyDescent="0.2">
      <c r="B291" s="188"/>
      <c r="C291" s="189"/>
      <c r="D291" s="190" t="s">
        <v>75</v>
      </c>
      <c r="E291" s="191" t="s">
        <v>266</v>
      </c>
      <c r="F291" s="191" t="s">
        <v>267</v>
      </c>
      <c r="G291" s="189"/>
      <c r="H291" s="189"/>
      <c r="I291" s="192"/>
      <c r="J291" s="193">
        <f>BK291</f>
        <v>500817.27999999997</v>
      </c>
      <c r="K291" s="189"/>
      <c r="L291" s="194"/>
      <c r="M291" s="195"/>
      <c r="N291" s="196"/>
      <c r="O291" s="196"/>
      <c r="P291" s="197">
        <f>P292+P310+P404+P418</f>
        <v>0</v>
      </c>
      <c r="Q291" s="196"/>
      <c r="R291" s="197">
        <f>R292+R310+R404+R418</f>
        <v>0.48082570000000002</v>
      </c>
      <c r="S291" s="196"/>
      <c r="T291" s="198">
        <f>T292+T310+T404+T418</f>
        <v>7.4616299999999997E-2</v>
      </c>
      <c r="AR291" s="199" t="s">
        <v>86</v>
      </c>
      <c r="AT291" s="200" t="s">
        <v>75</v>
      </c>
      <c r="AU291" s="200" t="s">
        <v>76</v>
      </c>
      <c r="AY291" s="199" t="s">
        <v>136</v>
      </c>
      <c r="BK291" s="201">
        <f>BK292+BK310+BK404+BK418</f>
        <v>500817.27999999997</v>
      </c>
    </row>
    <row r="292" spans="1:65" s="12" customFormat="1" ht="22.9" customHeight="1" x14ac:dyDescent="0.2">
      <c r="B292" s="188"/>
      <c r="C292" s="189"/>
      <c r="D292" s="190" t="s">
        <v>75</v>
      </c>
      <c r="E292" s="202" t="s">
        <v>268</v>
      </c>
      <c r="F292" s="202" t="s">
        <v>269</v>
      </c>
      <c r="G292" s="189"/>
      <c r="H292" s="189"/>
      <c r="I292" s="192"/>
      <c r="J292" s="203">
        <f>BK292</f>
        <v>13347.72</v>
      </c>
      <c r="K292" s="189"/>
      <c r="L292" s="194"/>
      <c r="M292" s="195"/>
      <c r="N292" s="196"/>
      <c r="O292" s="196"/>
      <c r="P292" s="197">
        <f>SUM(P293:P309)</f>
        <v>0</v>
      </c>
      <c r="Q292" s="196"/>
      <c r="R292" s="197">
        <f>SUM(R293:R309)</f>
        <v>8.6335999999999996E-2</v>
      </c>
      <c r="S292" s="196"/>
      <c r="T292" s="198">
        <f>SUM(T293:T309)</f>
        <v>5.0768000000000001E-2</v>
      </c>
      <c r="AR292" s="199" t="s">
        <v>86</v>
      </c>
      <c r="AT292" s="200" t="s">
        <v>75</v>
      </c>
      <c r="AU292" s="200" t="s">
        <v>84</v>
      </c>
      <c r="AY292" s="199" t="s">
        <v>136</v>
      </c>
      <c r="BK292" s="201">
        <f>SUM(BK293:BK309)</f>
        <v>13347.72</v>
      </c>
    </row>
    <row r="293" spans="1:65" s="2" customFormat="1" ht="16.5" customHeight="1" x14ac:dyDescent="0.2">
      <c r="A293" s="34"/>
      <c r="B293" s="35"/>
      <c r="C293" s="204" t="s">
        <v>270</v>
      </c>
      <c r="D293" s="204" t="s">
        <v>139</v>
      </c>
      <c r="E293" s="205" t="s">
        <v>271</v>
      </c>
      <c r="F293" s="206" t="s">
        <v>272</v>
      </c>
      <c r="G293" s="207" t="s">
        <v>178</v>
      </c>
      <c r="H293" s="208">
        <v>30.4</v>
      </c>
      <c r="I293" s="209">
        <f>'pom001'!I293</f>
        <v>29.099999999999998</v>
      </c>
      <c r="J293" s="210">
        <f>ROUND(I293*H293,2)</f>
        <v>884.64</v>
      </c>
      <c r="K293" s="211"/>
      <c r="L293" s="39"/>
      <c r="M293" s="212" t="s">
        <v>1</v>
      </c>
      <c r="N293" s="213" t="s">
        <v>41</v>
      </c>
      <c r="O293" s="71"/>
      <c r="P293" s="214">
        <f>O293*H293</f>
        <v>0</v>
      </c>
      <c r="Q293" s="214">
        <v>0</v>
      </c>
      <c r="R293" s="214">
        <f>Q293*H293</f>
        <v>0</v>
      </c>
      <c r="S293" s="214">
        <v>1.67E-3</v>
      </c>
      <c r="T293" s="215">
        <f>S293*H293</f>
        <v>5.0768000000000001E-2</v>
      </c>
      <c r="U293" s="34"/>
      <c r="V293" s="34"/>
      <c r="W293" s="34"/>
      <c r="X293" s="34"/>
      <c r="Y293" s="34"/>
      <c r="Z293" s="34"/>
      <c r="AA293" s="34"/>
      <c r="AB293" s="34"/>
      <c r="AC293" s="34"/>
      <c r="AD293" s="34"/>
      <c r="AE293" s="34"/>
      <c r="AR293" s="216" t="s">
        <v>255</v>
      </c>
      <c r="AT293" s="216" t="s">
        <v>139</v>
      </c>
      <c r="AU293" s="216" t="s">
        <v>86</v>
      </c>
      <c r="AY293" s="17" t="s">
        <v>136</v>
      </c>
      <c r="BE293" s="217">
        <f>IF(N293="základní",J293,0)</f>
        <v>884.64</v>
      </c>
      <c r="BF293" s="217">
        <f>IF(N293="snížená",J293,0)</f>
        <v>0</v>
      </c>
      <c r="BG293" s="217">
        <f>IF(N293="zákl. přenesená",J293,0)</f>
        <v>0</v>
      </c>
      <c r="BH293" s="217">
        <f>IF(N293="sníž. přenesená",J293,0)</f>
        <v>0</v>
      </c>
      <c r="BI293" s="217">
        <f>IF(N293="nulová",J293,0)</f>
        <v>0</v>
      </c>
      <c r="BJ293" s="17" t="s">
        <v>84</v>
      </c>
      <c r="BK293" s="217">
        <f>ROUND(I293*H293,2)</f>
        <v>884.64</v>
      </c>
      <c r="BL293" s="17" t="s">
        <v>255</v>
      </c>
      <c r="BM293" s="216" t="s">
        <v>273</v>
      </c>
    </row>
    <row r="294" spans="1:65" s="2" customFormat="1" x14ac:dyDescent="0.2">
      <c r="A294" s="34"/>
      <c r="B294" s="35"/>
      <c r="C294" s="36"/>
      <c r="D294" s="218" t="s">
        <v>145</v>
      </c>
      <c r="E294" s="36"/>
      <c r="F294" s="219" t="s">
        <v>274</v>
      </c>
      <c r="G294" s="36"/>
      <c r="H294" s="36"/>
      <c r="I294" s="115"/>
      <c r="J294" s="36"/>
      <c r="K294" s="36"/>
      <c r="L294" s="39"/>
      <c r="M294" s="220"/>
      <c r="N294" s="221"/>
      <c r="O294" s="71"/>
      <c r="P294" s="71"/>
      <c r="Q294" s="71"/>
      <c r="R294" s="71"/>
      <c r="S294" s="71"/>
      <c r="T294" s="72"/>
      <c r="U294" s="34"/>
      <c r="V294" s="34"/>
      <c r="W294" s="34"/>
      <c r="X294" s="34"/>
      <c r="Y294" s="34"/>
      <c r="Z294" s="34"/>
      <c r="AA294" s="34"/>
      <c r="AB294" s="34"/>
      <c r="AC294" s="34"/>
      <c r="AD294" s="34"/>
      <c r="AE294" s="34"/>
      <c r="AT294" s="17" t="s">
        <v>145</v>
      </c>
      <c r="AU294" s="17" t="s">
        <v>86</v>
      </c>
    </row>
    <row r="295" spans="1:65" s="2" customFormat="1" ht="21.75" customHeight="1" x14ac:dyDescent="0.2">
      <c r="A295" s="34"/>
      <c r="B295" s="35"/>
      <c r="C295" s="204" t="s">
        <v>275</v>
      </c>
      <c r="D295" s="204" t="s">
        <v>139</v>
      </c>
      <c r="E295" s="205" t="s">
        <v>276</v>
      </c>
      <c r="F295" s="206" t="s">
        <v>277</v>
      </c>
      <c r="G295" s="207" t="s">
        <v>178</v>
      </c>
      <c r="H295" s="208">
        <v>30.4</v>
      </c>
      <c r="I295" s="209">
        <f>'pom001'!I295</f>
        <v>409.60361842105266</v>
      </c>
      <c r="J295" s="210">
        <f>ROUND(I295*H295,2)</f>
        <v>12451.95</v>
      </c>
      <c r="K295" s="211"/>
      <c r="L295" s="39"/>
      <c r="M295" s="212" t="s">
        <v>1</v>
      </c>
      <c r="N295" s="213" t="s">
        <v>41</v>
      </c>
      <c r="O295" s="71"/>
      <c r="P295" s="214">
        <f>O295*H295</f>
        <v>0</v>
      </c>
      <c r="Q295" s="214">
        <v>2.8400000000000001E-3</v>
      </c>
      <c r="R295" s="214">
        <f>Q295*H295</f>
        <v>8.6335999999999996E-2</v>
      </c>
      <c r="S295" s="214">
        <v>0</v>
      </c>
      <c r="T295" s="215">
        <f>S295*H295</f>
        <v>0</v>
      </c>
      <c r="U295" s="34"/>
      <c r="V295" s="34"/>
      <c r="W295" s="34"/>
      <c r="X295" s="34"/>
      <c r="Y295" s="34"/>
      <c r="Z295" s="34"/>
      <c r="AA295" s="34"/>
      <c r="AB295" s="34"/>
      <c r="AC295" s="34"/>
      <c r="AD295" s="34"/>
      <c r="AE295" s="34"/>
      <c r="AR295" s="216" t="s">
        <v>255</v>
      </c>
      <c r="AT295" s="216" t="s">
        <v>139</v>
      </c>
      <c r="AU295" s="216" t="s">
        <v>86</v>
      </c>
      <c r="AY295" s="17" t="s">
        <v>136</v>
      </c>
      <c r="BE295" s="217">
        <f>IF(N295="základní",J295,0)</f>
        <v>12451.95</v>
      </c>
      <c r="BF295" s="217">
        <f>IF(N295="snížená",J295,0)</f>
        <v>0</v>
      </c>
      <c r="BG295" s="217">
        <f>IF(N295="zákl. přenesená",J295,0)</f>
        <v>0</v>
      </c>
      <c r="BH295" s="217">
        <f>IF(N295="sníž. přenesená",J295,0)</f>
        <v>0</v>
      </c>
      <c r="BI295" s="217">
        <f>IF(N295="nulová",J295,0)</f>
        <v>0</v>
      </c>
      <c r="BJ295" s="17" t="s">
        <v>84</v>
      </c>
      <c r="BK295" s="217">
        <f>ROUND(I295*H295,2)</f>
        <v>12451.95</v>
      </c>
      <c r="BL295" s="17" t="s">
        <v>255</v>
      </c>
      <c r="BM295" s="216" t="s">
        <v>278</v>
      </c>
    </row>
    <row r="296" spans="1:65" s="2" customFormat="1" ht="19.5" x14ac:dyDescent="0.2">
      <c r="A296" s="34"/>
      <c r="B296" s="35"/>
      <c r="C296" s="36"/>
      <c r="D296" s="218" t="s">
        <v>145</v>
      </c>
      <c r="E296" s="36"/>
      <c r="F296" s="219" t="s">
        <v>279</v>
      </c>
      <c r="G296" s="36"/>
      <c r="H296" s="36"/>
      <c r="I296" s="115"/>
      <c r="J296" s="36"/>
      <c r="K296" s="36"/>
      <c r="L296" s="39"/>
      <c r="M296" s="220"/>
      <c r="N296" s="221"/>
      <c r="O296" s="71"/>
      <c r="P296" s="71"/>
      <c r="Q296" s="71"/>
      <c r="R296" s="71"/>
      <c r="S296" s="71"/>
      <c r="T296" s="72"/>
      <c r="U296" s="34"/>
      <c r="V296" s="34"/>
      <c r="W296" s="34"/>
      <c r="X296" s="34"/>
      <c r="Y296" s="34"/>
      <c r="Z296" s="34"/>
      <c r="AA296" s="34"/>
      <c r="AB296" s="34"/>
      <c r="AC296" s="34"/>
      <c r="AD296" s="34"/>
      <c r="AE296" s="34"/>
      <c r="AT296" s="17" t="s">
        <v>145</v>
      </c>
      <c r="AU296" s="17" t="s">
        <v>86</v>
      </c>
    </row>
    <row r="297" spans="1:65" s="13" customFormat="1" x14ac:dyDescent="0.2">
      <c r="B297" s="222"/>
      <c r="C297" s="223"/>
      <c r="D297" s="218" t="s">
        <v>147</v>
      </c>
      <c r="E297" s="224" t="s">
        <v>1</v>
      </c>
      <c r="F297" s="225" t="s">
        <v>196</v>
      </c>
      <c r="G297" s="223"/>
      <c r="H297" s="224" t="s">
        <v>1</v>
      </c>
      <c r="I297" s="226"/>
      <c r="J297" s="223"/>
      <c r="K297" s="223"/>
      <c r="L297" s="227"/>
      <c r="M297" s="228"/>
      <c r="N297" s="229"/>
      <c r="O297" s="229"/>
      <c r="P297" s="229"/>
      <c r="Q297" s="229"/>
      <c r="R297" s="229"/>
      <c r="S297" s="229"/>
      <c r="T297" s="230"/>
      <c r="AT297" s="231" t="s">
        <v>147</v>
      </c>
      <c r="AU297" s="231" t="s">
        <v>86</v>
      </c>
      <c r="AV297" s="13" t="s">
        <v>84</v>
      </c>
      <c r="AW297" s="13" t="s">
        <v>32</v>
      </c>
      <c r="AX297" s="13" t="s">
        <v>76</v>
      </c>
      <c r="AY297" s="231" t="s">
        <v>136</v>
      </c>
    </row>
    <row r="298" spans="1:65" s="13" customFormat="1" x14ac:dyDescent="0.2">
      <c r="B298" s="222"/>
      <c r="C298" s="223"/>
      <c r="D298" s="218" t="s">
        <v>147</v>
      </c>
      <c r="E298" s="224" t="s">
        <v>1</v>
      </c>
      <c r="F298" s="225" t="s">
        <v>148</v>
      </c>
      <c r="G298" s="223"/>
      <c r="H298" s="224" t="s">
        <v>1</v>
      </c>
      <c r="I298" s="226"/>
      <c r="J298" s="223"/>
      <c r="K298" s="223"/>
      <c r="L298" s="227"/>
      <c r="M298" s="228"/>
      <c r="N298" s="229"/>
      <c r="O298" s="229"/>
      <c r="P298" s="229"/>
      <c r="Q298" s="229"/>
      <c r="R298" s="229"/>
      <c r="S298" s="229"/>
      <c r="T298" s="230"/>
      <c r="AT298" s="231" t="s">
        <v>147</v>
      </c>
      <c r="AU298" s="231" t="s">
        <v>86</v>
      </c>
      <c r="AV298" s="13" t="s">
        <v>84</v>
      </c>
      <c r="AW298" s="13" t="s">
        <v>32</v>
      </c>
      <c r="AX298" s="13" t="s">
        <v>76</v>
      </c>
      <c r="AY298" s="231" t="s">
        <v>136</v>
      </c>
    </row>
    <row r="299" spans="1:65" s="13" customFormat="1" x14ac:dyDescent="0.2">
      <c r="B299" s="222"/>
      <c r="C299" s="223"/>
      <c r="D299" s="218" t="s">
        <v>147</v>
      </c>
      <c r="E299" s="224" t="s">
        <v>1</v>
      </c>
      <c r="F299" s="225" t="s">
        <v>151</v>
      </c>
      <c r="G299" s="223"/>
      <c r="H299" s="224" t="s">
        <v>1</v>
      </c>
      <c r="I299" s="226"/>
      <c r="J299" s="223"/>
      <c r="K299" s="223"/>
      <c r="L299" s="227"/>
      <c r="M299" s="228"/>
      <c r="N299" s="229"/>
      <c r="O299" s="229"/>
      <c r="P299" s="229"/>
      <c r="Q299" s="229"/>
      <c r="R299" s="229"/>
      <c r="S299" s="229"/>
      <c r="T299" s="230"/>
      <c r="AT299" s="231" t="s">
        <v>147</v>
      </c>
      <c r="AU299" s="231" t="s">
        <v>86</v>
      </c>
      <c r="AV299" s="13" t="s">
        <v>84</v>
      </c>
      <c r="AW299" s="13" t="s">
        <v>32</v>
      </c>
      <c r="AX299" s="13" t="s">
        <v>76</v>
      </c>
      <c r="AY299" s="231" t="s">
        <v>136</v>
      </c>
    </row>
    <row r="300" spans="1:65" s="14" customFormat="1" x14ac:dyDescent="0.2">
      <c r="B300" s="232"/>
      <c r="C300" s="233"/>
      <c r="D300" s="218" t="s">
        <v>147</v>
      </c>
      <c r="E300" s="234" t="s">
        <v>1</v>
      </c>
      <c r="F300" s="235" t="s">
        <v>280</v>
      </c>
      <c r="G300" s="233"/>
      <c r="H300" s="236">
        <v>14</v>
      </c>
      <c r="I300" s="237"/>
      <c r="J300" s="233"/>
      <c r="K300" s="233"/>
      <c r="L300" s="238"/>
      <c r="M300" s="239"/>
      <c r="N300" s="240"/>
      <c r="O300" s="240"/>
      <c r="P300" s="240"/>
      <c r="Q300" s="240"/>
      <c r="R300" s="240"/>
      <c r="S300" s="240"/>
      <c r="T300" s="241"/>
      <c r="AT300" s="242" t="s">
        <v>147</v>
      </c>
      <c r="AU300" s="242" t="s">
        <v>86</v>
      </c>
      <c r="AV300" s="14" t="s">
        <v>86</v>
      </c>
      <c r="AW300" s="14" t="s">
        <v>32</v>
      </c>
      <c r="AX300" s="14" t="s">
        <v>76</v>
      </c>
      <c r="AY300" s="242" t="s">
        <v>136</v>
      </c>
    </row>
    <row r="301" spans="1:65" s="13" customFormat="1" x14ac:dyDescent="0.2">
      <c r="B301" s="222"/>
      <c r="C301" s="223"/>
      <c r="D301" s="218" t="s">
        <v>147</v>
      </c>
      <c r="E301" s="224" t="s">
        <v>1</v>
      </c>
      <c r="F301" s="225" t="s">
        <v>153</v>
      </c>
      <c r="G301" s="223"/>
      <c r="H301" s="224" t="s">
        <v>1</v>
      </c>
      <c r="I301" s="226"/>
      <c r="J301" s="223"/>
      <c r="K301" s="223"/>
      <c r="L301" s="227"/>
      <c r="M301" s="228"/>
      <c r="N301" s="229"/>
      <c r="O301" s="229"/>
      <c r="P301" s="229"/>
      <c r="Q301" s="229"/>
      <c r="R301" s="229"/>
      <c r="S301" s="229"/>
      <c r="T301" s="230"/>
      <c r="AT301" s="231" t="s">
        <v>147</v>
      </c>
      <c r="AU301" s="231" t="s">
        <v>86</v>
      </c>
      <c r="AV301" s="13" t="s">
        <v>84</v>
      </c>
      <c r="AW301" s="13" t="s">
        <v>32</v>
      </c>
      <c r="AX301" s="13" t="s">
        <v>76</v>
      </c>
      <c r="AY301" s="231" t="s">
        <v>136</v>
      </c>
    </row>
    <row r="302" spans="1:65" s="14" customFormat="1" x14ac:dyDescent="0.2">
      <c r="B302" s="232"/>
      <c r="C302" s="233"/>
      <c r="D302" s="218" t="s">
        <v>147</v>
      </c>
      <c r="E302" s="234" t="s">
        <v>1</v>
      </c>
      <c r="F302" s="235" t="s">
        <v>281</v>
      </c>
      <c r="G302" s="233"/>
      <c r="H302" s="236">
        <v>12</v>
      </c>
      <c r="I302" s="237"/>
      <c r="J302" s="233"/>
      <c r="K302" s="233"/>
      <c r="L302" s="238"/>
      <c r="M302" s="239"/>
      <c r="N302" s="240"/>
      <c r="O302" s="240"/>
      <c r="P302" s="240"/>
      <c r="Q302" s="240"/>
      <c r="R302" s="240"/>
      <c r="S302" s="240"/>
      <c r="T302" s="241"/>
      <c r="AT302" s="242" t="s">
        <v>147</v>
      </c>
      <c r="AU302" s="242" t="s">
        <v>86</v>
      </c>
      <c r="AV302" s="14" t="s">
        <v>86</v>
      </c>
      <c r="AW302" s="14" t="s">
        <v>32</v>
      </c>
      <c r="AX302" s="14" t="s">
        <v>76</v>
      </c>
      <c r="AY302" s="242" t="s">
        <v>136</v>
      </c>
    </row>
    <row r="303" spans="1:65" s="13" customFormat="1" x14ac:dyDescent="0.2">
      <c r="B303" s="222"/>
      <c r="C303" s="223"/>
      <c r="D303" s="218" t="s">
        <v>147</v>
      </c>
      <c r="E303" s="224" t="s">
        <v>1</v>
      </c>
      <c r="F303" s="225" t="s">
        <v>155</v>
      </c>
      <c r="G303" s="223"/>
      <c r="H303" s="224" t="s">
        <v>1</v>
      </c>
      <c r="I303" s="226"/>
      <c r="J303" s="223"/>
      <c r="K303" s="223"/>
      <c r="L303" s="227"/>
      <c r="M303" s="228"/>
      <c r="N303" s="229"/>
      <c r="O303" s="229"/>
      <c r="P303" s="229"/>
      <c r="Q303" s="229"/>
      <c r="R303" s="229"/>
      <c r="S303" s="229"/>
      <c r="T303" s="230"/>
      <c r="AT303" s="231" t="s">
        <v>147</v>
      </c>
      <c r="AU303" s="231" t="s">
        <v>86</v>
      </c>
      <c r="AV303" s="13" t="s">
        <v>84</v>
      </c>
      <c r="AW303" s="13" t="s">
        <v>32</v>
      </c>
      <c r="AX303" s="13" t="s">
        <v>76</v>
      </c>
      <c r="AY303" s="231" t="s">
        <v>136</v>
      </c>
    </row>
    <row r="304" spans="1:65" s="14" customFormat="1" x14ac:dyDescent="0.2">
      <c r="B304" s="232"/>
      <c r="C304" s="233"/>
      <c r="D304" s="218" t="s">
        <v>147</v>
      </c>
      <c r="E304" s="234" t="s">
        <v>1</v>
      </c>
      <c r="F304" s="235" t="s">
        <v>282</v>
      </c>
      <c r="G304" s="233"/>
      <c r="H304" s="236">
        <v>3</v>
      </c>
      <c r="I304" s="237"/>
      <c r="J304" s="233"/>
      <c r="K304" s="233"/>
      <c r="L304" s="238"/>
      <c r="M304" s="239"/>
      <c r="N304" s="240"/>
      <c r="O304" s="240"/>
      <c r="P304" s="240"/>
      <c r="Q304" s="240"/>
      <c r="R304" s="240"/>
      <c r="S304" s="240"/>
      <c r="T304" s="241"/>
      <c r="AT304" s="242" t="s">
        <v>147</v>
      </c>
      <c r="AU304" s="242" t="s">
        <v>86</v>
      </c>
      <c r="AV304" s="14" t="s">
        <v>86</v>
      </c>
      <c r="AW304" s="14" t="s">
        <v>32</v>
      </c>
      <c r="AX304" s="14" t="s">
        <v>76</v>
      </c>
      <c r="AY304" s="242" t="s">
        <v>136</v>
      </c>
    </row>
    <row r="305" spans="1:65" s="13" customFormat="1" x14ac:dyDescent="0.2">
      <c r="B305" s="222"/>
      <c r="C305" s="223"/>
      <c r="D305" s="218" t="s">
        <v>147</v>
      </c>
      <c r="E305" s="224" t="s">
        <v>1</v>
      </c>
      <c r="F305" s="225" t="s">
        <v>157</v>
      </c>
      <c r="G305" s="223"/>
      <c r="H305" s="224" t="s">
        <v>1</v>
      </c>
      <c r="I305" s="226"/>
      <c r="J305" s="223"/>
      <c r="K305" s="223"/>
      <c r="L305" s="227"/>
      <c r="M305" s="228"/>
      <c r="N305" s="229"/>
      <c r="O305" s="229"/>
      <c r="P305" s="229"/>
      <c r="Q305" s="229"/>
      <c r="R305" s="229"/>
      <c r="S305" s="229"/>
      <c r="T305" s="230"/>
      <c r="AT305" s="231" t="s">
        <v>147</v>
      </c>
      <c r="AU305" s="231" t="s">
        <v>86</v>
      </c>
      <c r="AV305" s="13" t="s">
        <v>84</v>
      </c>
      <c r="AW305" s="13" t="s">
        <v>32</v>
      </c>
      <c r="AX305" s="13" t="s">
        <v>76</v>
      </c>
      <c r="AY305" s="231" t="s">
        <v>136</v>
      </c>
    </row>
    <row r="306" spans="1:65" s="14" customFormat="1" x14ac:dyDescent="0.2">
      <c r="B306" s="232"/>
      <c r="C306" s="233"/>
      <c r="D306" s="218" t="s">
        <v>147</v>
      </c>
      <c r="E306" s="234" t="s">
        <v>1</v>
      </c>
      <c r="F306" s="235" t="s">
        <v>283</v>
      </c>
      <c r="G306" s="233"/>
      <c r="H306" s="236">
        <v>1.4</v>
      </c>
      <c r="I306" s="237"/>
      <c r="J306" s="233"/>
      <c r="K306" s="233"/>
      <c r="L306" s="238"/>
      <c r="M306" s="239"/>
      <c r="N306" s="240"/>
      <c r="O306" s="240"/>
      <c r="P306" s="240"/>
      <c r="Q306" s="240"/>
      <c r="R306" s="240"/>
      <c r="S306" s="240"/>
      <c r="T306" s="241"/>
      <c r="AT306" s="242" t="s">
        <v>147</v>
      </c>
      <c r="AU306" s="242" t="s">
        <v>86</v>
      </c>
      <c r="AV306" s="14" t="s">
        <v>86</v>
      </c>
      <c r="AW306" s="14" t="s">
        <v>32</v>
      </c>
      <c r="AX306" s="14" t="s">
        <v>76</v>
      </c>
      <c r="AY306" s="242" t="s">
        <v>136</v>
      </c>
    </row>
    <row r="307" spans="1:65" s="15" customFormat="1" x14ac:dyDescent="0.2">
      <c r="B307" s="243"/>
      <c r="C307" s="244"/>
      <c r="D307" s="218" t="s">
        <v>147</v>
      </c>
      <c r="E307" s="245" t="s">
        <v>1</v>
      </c>
      <c r="F307" s="246" t="s">
        <v>159</v>
      </c>
      <c r="G307" s="244"/>
      <c r="H307" s="247">
        <v>30.4</v>
      </c>
      <c r="I307" s="248"/>
      <c r="J307" s="244"/>
      <c r="K307" s="244"/>
      <c r="L307" s="249"/>
      <c r="M307" s="250"/>
      <c r="N307" s="251"/>
      <c r="O307" s="251"/>
      <c r="P307" s="251"/>
      <c r="Q307" s="251"/>
      <c r="R307" s="251"/>
      <c r="S307" s="251"/>
      <c r="T307" s="252"/>
      <c r="AT307" s="253" t="s">
        <v>147</v>
      </c>
      <c r="AU307" s="253" t="s">
        <v>86</v>
      </c>
      <c r="AV307" s="15" t="s">
        <v>143</v>
      </c>
      <c r="AW307" s="15" t="s">
        <v>32</v>
      </c>
      <c r="AX307" s="15" t="s">
        <v>84</v>
      </c>
      <c r="AY307" s="253" t="s">
        <v>136</v>
      </c>
    </row>
    <row r="308" spans="1:65" s="2" customFormat="1" ht="21.75" customHeight="1" x14ac:dyDescent="0.2">
      <c r="A308" s="34"/>
      <c r="B308" s="35"/>
      <c r="C308" s="204" t="s">
        <v>284</v>
      </c>
      <c r="D308" s="204" t="s">
        <v>139</v>
      </c>
      <c r="E308" s="205" t="s">
        <v>285</v>
      </c>
      <c r="F308" s="206" t="s">
        <v>286</v>
      </c>
      <c r="G308" s="207" t="s">
        <v>243</v>
      </c>
      <c r="H308" s="208">
        <v>8.5999999999999993E-2</v>
      </c>
      <c r="I308" s="209">
        <f>'pom001'!I308</f>
        <v>129.364923</v>
      </c>
      <c r="J308" s="210">
        <f>ROUND(I308*H308,2)</f>
        <v>11.13</v>
      </c>
      <c r="K308" s="211"/>
      <c r="L308" s="39"/>
      <c r="M308" s="212" t="s">
        <v>1</v>
      </c>
      <c r="N308" s="213" t="s">
        <v>41</v>
      </c>
      <c r="O308" s="71"/>
      <c r="P308" s="214">
        <f>O308*H308</f>
        <v>0</v>
      </c>
      <c r="Q308" s="214">
        <v>0</v>
      </c>
      <c r="R308" s="214">
        <f>Q308*H308</f>
        <v>0</v>
      </c>
      <c r="S308" s="214">
        <v>0</v>
      </c>
      <c r="T308" s="215">
        <f>S308*H308</f>
        <v>0</v>
      </c>
      <c r="U308" s="34"/>
      <c r="V308" s="34"/>
      <c r="W308" s="34"/>
      <c r="X308" s="34"/>
      <c r="Y308" s="34"/>
      <c r="Z308" s="34"/>
      <c r="AA308" s="34"/>
      <c r="AB308" s="34"/>
      <c r="AC308" s="34"/>
      <c r="AD308" s="34"/>
      <c r="AE308" s="34"/>
      <c r="AR308" s="216" t="s">
        <v>255</v>
      </c>
      <c r="AT308" s="216" t="s">
        <v>139</v>
      </c>
      <c r="AU308" s="216" t="s">
        <v>86</v>
      </c>
      <c r="AY308" s="17" t="s">
        <v>136</v>
      </c>
      <c r="BE308" s="217">
        <f>IF(N308="základní",J308,0)</f>
        <v>11.13</v>
      </c>
      <c r="BF308" s="217">
        <f>IF(N308="snížená",J308,0)</f>
        <v>0</v>
      </c>
      <c r="BG308" s="217">
        <f>IF(N308="zákl. přenesená",J308,0)</f>
        <v>0</v>
      </c>
      <c r="BH308" s="217">
        <f>IF(N308="sníž. přenesená",J308,0)</f>
        <v>0</v>
      </c>
      <c r="BI308" s="217">
        <f>IF(N308="nulová",J308,0)</f>
        <v>0</v>
      </c>
      <c r="BJ308" s="17" t="s">
        <v>84</v>
      </c>
      <c r="BK308" s="217">
        <f>ROUND(I308*H308,2)</f>
        <v>11.13</v>
      </c>
      <c r="BL308" s="17" t="s">
        <v>255</v>
      </c>
      <c r="BM308" s="216" t="s">
        <v>287</v>
      </c>
    </row>
    <row r="309" spans="1:65" s="2" customFormat="1" ht="29.25" x14ac:dyDescent="0.2">
      <c r="A309" s="34"/>
      <c r="B309" s="35"/>
      <c r="C309" s="36"/>
      <c r="D309" s="218" t="s">
        <v>145</v>
      </c>
      <c r="E309" s="36"/>
      <c r="F309" s="219" t="s">
        <v>288</v>
      </c>
      <c r="G309" s="36"/>
      <c r="H309" s="36"/>
      <c r="I309" s="115"/>
      <c r="J309" s="36"/>
      <c r="K309" s="36"/>
      <c r="L309" s="39"/>
      <c r="M309" s="220"/>
      <c r="N309" s="221"/>
      <c r="O309" s="71"/>
      <c r="P309" s="71"/>
      <c r="Q309" s="71"/>
      <c r="R309" s="71"/>
      <c r="S309" s="71"/>
      <c r="T309" s="72"/>
      <c r="U309" s="34"/>
      <c r="V309" s="34"/>
      <c r="W309" s="34"/>
      <c r="X309" s="34"/>
      <c r="Y309" s="34"/>
      <c r="Z309" s="34"/>
      <c r="AA309" s="34"/>
      <c r="AB309" s="34"/>
      <c r="AC309" s="34"/>
      <c r="AD309" s="34"/>
      <c r="AE309" s="34"/>
      <c r="AT309" s="17" t="s">
        <v>145</v>
      </c>
      <c r="AU309" s="17" t="s">
        <v>86</v>
      </c>
    </row>
    <row r="310" spans="1:65" s="12" customFormat="1" ht="22.9" customHeight="1" x14ac:dyDescent="0.2">
      <c r="B310" s="188"/>
      <c r="C310" s="189"/>
      <c r="D310" s="190" t="s">
        <v>75</v>
      </c>
      <c r="E310" s="202" t="s">
        <v>289</v>
      </c>
      <c r="F310" s="202" t="s">
        <v>290</v>
      </c>
      <c r="G310" s="189"/>
      <c r="H310" s="189"/>
      <c r="I310" s="192"/>
      <c r="J310" s="203">
        <f>BK310</f>
        <v>413085.53</v>
      </c>
      <c r="K310" s="189"/>
      <c r="L310" s="194"/>
      <c r="M310" s="195"/>
      <c r="N310" s="196"/>
      <c r="O310" s="196"/>
      <c r="P310" s="197">
        <f>SUM(P311:P403)</f>
        <v>0</v>
      </c>
      <c r="Q310" s="196"/>
      <c r="R310" s="197">
        <f>SUM(R311:R403)</f>
        <v>0.29525000000000001</v>
      </c>
      <c r="S310" s="196"/>
      <c r="T310" s="198">
        <f>SUM(T311:T403)</f>
        <v>0</v>
      </c>
      <c r="AR310" s="199" t="s">
        <v>86</v>
      </c>
      <c r="AT310" s="200" t="s">
        <v>75</v>
      </c>
      <c r="AU310" s="200" t="s">
        <v>84</v>
      </c>
      <c r="AY310" s="199" t="s">
        <v>136</v>
      </c>
      <c r="BK310" s="201">
        <f>SUM(BK311:BK403)</f>
        <v>413085.53</v>
      </c>
    </row>
    <row r="311" spans="1:65" s="2" customFormat="1" ht="21.75" customHeight="1" x14ac:dyDescent="0.2">
      <c r="A311" s="34"/>
      <c r="B311" s="35"/>
      <c r="C311" s="204" t="s">
        <v>7</v>
      </c>
      <c r="D311" s="204" t="s">
        <v>139</v>
      </c>
      <c r="E311" s="205" t="s">
        <v>291</v>
      </c>
      <c r="F311" s="206" t="s">
        <v>292</v>
      </c>
      <c r="G311" s="207" t="s">
        <v>142</v>
      </c>
      <c r="H311" s="208">
        <v>50.92</v>
      </c>
      <c r="I311" s="209">
        <f>'pom001'!I311</f>
        <v>533.5</v>
      </c>
      <c r="J311" s="210">
        <f>ROUND(I311*H311,2)</f>
        <v>27165.82</v>
      </c>
      <c r="K311" s="211"/>
      <c r="L311" s="39"/>
      <c r="M311" s="212" t="s">
        <v>1</v>
      </c>
      <c r="N311" s="213" t="s">
        <v>41</v>
      </c>
      <c r="O311" s="71"/>
      <c r="P311" s="214">
        <f>O311*H311</f>
        <v>0</v>
      </c>
      <c r="Q311" s="214">
        <v>2.5000000000000001E-4</v>
      </c>
      <c r="R311" s="214">
        <f>Q311*H311</f>
        <v>1.273E-2</v>
      </c>
      <c r="S311" s="214">
        <v>0</v>
      </c>
      <c r="T311" s="215">
        <f>S311*H311</f>
        <v>0</v>
      </c>
      <c r="U311" s="34"/>
      <c r="V311" s="34"/>
      <c r="W311" s="34"/>
      <c r="X311" s="34"/>
      <c r="Y311" s="34"/>
      <c r="Z311" s="34"/>
      <c r="AA311" s="34"/>
      <c r="AB311" s="34"/>
      <c r="AC311" s="34"/>
      <c r="AD311" s="34"/>
      <c r="AE311" s="34"/>
      <c r="AR311" s="216" t="s">
        <v>255</v>
      </c>
      <c r="AT311" s="216" t="s">
        <v>139</v>
      </c>
      <c r="AU311" s="216" t="s">
        <v>86</v>
      </c>
      <c r="AY311" s="17" t="s">
        <v>136</v>
      </c>
      <c r="BE311" s="217">
        <f>IF(N311="základní",J311,0)</f>
        <v>27165.82</v>
      </c>
      <c r="BF311" s="217">
        <f>IF(N311="snížená",J311,0)</f>
        <v>0</v>
      </c>
      <c r="BG311" s="217">
        <f>IF(N311="zákl. přenesená",J311,0)</f>
        <v>0</v>
      </c>
      <c r="BH311" s="217">
        <f>IF(N311="sníž. přenesená",J311,0)</f>
        <v>0</v>
      </c>
      <c r="BI311" s="217">
        <f>IF(N311="nulová",J311,0)</f>
        <v>0</v>
      </c>
      <c r="BJ311" s="17" t="s">
        <v>84</v>
      </c>
      <c r="BK311" s="217">
        <f>ROUND(I311*H311,2)</f>
        <v>27165.82</v>
      </c>
      <c r="BL311" s="17" t="s">
        <v>255</v>
      </c>
      <c r="BM311" s="216" t="s">
        <v>293</v>
      </c>
    </row>
    <row r="312" spans="1:65" s="2" customFormat="1" ht="29.25" x14ac:dyDescent="0.2">
      <c r="A312" s="34"/>
      <c r="B312" s="35"/>
      <c r="C312" s="36"/>
      <c r="D312" s="218" t="s">
        <v>145</v>
      </c>
      <c r="E312" s="36"/>
      <c r="F312" s="219" t="s">
        <v>294</v>
      </c>
      <c r="G312" s="36"/>
      <c r="H312" s="36"/>
      <c r="I312" s="115"/>
      <c r="J312" s="36"/>
      <c r="K312" s="36"/>
      <c r="L312" s="39"/>
      <c r="M312" s="220"/>
      <c r="N312" s="221"/>
      <c r="O312" s="71"/>
      <c r="P312" s="71"/>
      <c r="Q312" s="71"/>
      <c r="R312" s="71"/>
      <c r="S312" s="71"/>
      <c r="T312" s="72"/>
      <c r="U312" s="34"/>
      <c r="V312" s="34"/>
      <c r="W312" s="34"/>
      <c r="X312" s="34"/>
      <c r="Y312" s="34"/>
      <c r="Z312" s="34"/>
      <c r="AA312" s="34"/>
      <c r="AB312" s="34"/>
      <c r="AC312" s="34"/>
      <c r="AD312" s="34"/>
      <c r="AE312" s="34"/>
      <c r="AT312" s="17" t="s">
        <v>145</v>
      </c>
      <c r="AU312" s="17" t="s">
        <v>86</v>
      </c>
    </row>
    <row r="313" spans="1:65" s="13" customFormat="1" x14ac:dyDescent="0.2">
      <c r="B313" s="222"/>
      <c r="C313" s="223"/>
      <c r="D313" s="218" t="s">
        <v>147</v>
      </c>
      <c r="E313" s="224" t="s">
        <v>1</v>
      </c>
      <c r="F313" s="225" t="s">
        <v>165</v>
      </c>
      <c r="G313" s="223"/>
      <c r="H313" s="224" t="s">
        <v>1</v>
      </c>
      <c r="I313" s="226"/>
      <c r="J313" s="223"/>
      <c r="K313" s="223"/>
      <c r="L313" s="227"/>
      <c r="M313" s="228"/>
      <c r="N313" s="229"/>
      <c r="O313" s="229"/>
      <c r="P313" s="229"/>
      <c r="Q313" s="229"/>
      <c r="R313" s="229"/>
      <c r="S313" s="229"/>
      <c r="T313" s="230"/>
      <c r="AT313" s="231" t="s">
        <v>147</v>
      </c>
      <c r="AU313" s="231" t="s">
        <v>86</v>
      </c>
      <c r="AV313" s="13" t="s">
        <v>84</v>
      </c>
      <c r="AW313" s="13" t="s">
        <v>32</v>
      </c>
      <c r="AX313" s="13" t="s">
        <v>76</v>
      </c>
      <c r="AY313" s="231" t="s">
        <v>136</v>
      </c>
    </row>
    <row r="314" spans="1:65" s="13" customFormat="1" x14ac:dyDescent="0.2">
      <c r="B314" s="222"/>
      <c r="C314" s="223"/>
      <c r="D314" s="218" t="s">
        <v>147</v>
      </c>
      <c r="E314" s="224" t="s">
        <v>1</v>
      </c>
      <c r="F314" s="225" t="s">
        <v>148</v>
      </c>
      <c r="G314" s="223"/>
      <c r="H314" s="224" t="s">
        <v>1</v>
      </c>
      <c r="I314" s="226"/>
      <c r="J314" s="223"/>
      <c r="K314" s="223"/>
      <c r="L314" s="227"/>
      <c r="M314" s="228"/>
      <c r="N314" s="229"/>
      <c r="O314" s="229"/>
      <c r="P314" s="229"/>
      <c r="Q314" s="229"/>
      <c r="R314" s="229"/>
      <c r="S314" s="229"/>
      <c r="T314" s="230"/>
      <c r="AT314" s="231" t="s">
        <v>147</v>
      </c>
      <c r="AU314" s="231" t="s">
        <v>86</v>
      </c>
      <c r="AV314" s="13" t="s">
        <v>84</v>
      </c>
      <c r="AW314" s="13" t="s">
        <v>32</v>
      </c>
      <c r="AX314" s="13" t="s">
        <v>76</v>
      </c>
      <c r="AY314" s="231" t="s">
        <v>136</v>
      </c>
    </row>
    <row r="315" spans="1:65" s="13" customFormat="1" x14ac:dyDescent="0.2">
      <c r="B315" s="222"/>
      <c r="C315" s="223"/>
      <c r="D315" s="218" t="s">
        <v>147</v>
      </c>
      <c r="E315" s="224" t="s">
        <v>1</v>
      </c>
      <c r="F315" s="225" t="s">
        <v>151</v>
      </c>
      <c r="G315" s="223"/>
      <c r="H315" s="224" t="s">
        <v>1</v>
      </c>
      <c r="I315" s="226"/>
      <c r="J315" s="223"/>
      <c r="K315" s="223"/>
      <c r="L315" s="227"/>
      <c r="M315" s="228"/>
      <c r="N315" s="229"/>
      <c r="O315" s="229"/>
      <c r="P315" s="229"/>
      <c r="Q315" s="229"/>
      <c r="R315" s="229"/>
      <c r="S315" s="229"/>
      <c r="T315" s="230"/>
      <c r="AT315" s="231" t="s">
        <v>147</v>
      </c>
      <c r="AU315" s="231" t="s">
        <v>86</v>
      </c>
      <c r="AV315" s="13" t="s">
        <v>84</v>
      </c>
      <c r="AW315" s="13" t="s">
        <v>32</v>
      </c>
      <c r="AX315" s="13" t="s">
        <v>76</v>
      </c>
      <c r="AY315" s="231" t="s">
        <v>136</v>
      </c>
    </row>
    <row r="316" spans="1:65" s="14" customFormat="1" x14ac:dyDescent="0.2">
      <c r="B316" s="232"/>
      <c r="C316" s="233"/>
      <c r="D316" s="218" t="s">
        <v>147</v>
      </c>
      <c r="E316" s="234" t="s">
        <v>1</v>
      </c>
      <c r="F316" s="235" t="s">
        <v>225</v>
      </c>
      <c r="G316" s="233"/>
      <c r="H316" s="236">
        <v>23.8</v>
      </c>
      <c r="I316" s="237"/>
      <c r="J316" s="233"/>
      <c r="K316" s="233"/>
      <c r="L316" s="238"/>
      <c r="M316" s="239"/>
      <c r="N316" s="240"/>
      <c r="O316" s="240"/>
      <c r="P316" s="240"/>
      <c r="Q316" s="240"/>
      <c r="R316" s="240"/>
      <c r="S316" s="240"/>
      <c r="T316" s="241"/>
      <c r="AT316" s="242" t="s">
        <v>147</v>
      </c>
      <c r="AU316" s="242" t="s">
        <v>86</v>
      </c>
      <c r="AV316" s="14" t="s">
        <v>86</v>
      </c>
      <c r="AW316" s="14" t="s">
        <v>32</v>
      </c>
      <c r="AX316" s="14" t="s">
        <v>76</v>
      </c>
      <c r="AY316" s="242" t="s">
        <v>136</v>
      </c>
    </row>
    <row r="317" spans="1:65" s="13" customFormat="1" x14ac:dyDescent="0.2">
      <c r="B317" s="222"/>
      <c r="C317" s="223"/>
      <c r="D317" s="218" t="s">
        <v>147</v>
      </c>
      <c r="E317" s="224" t="s">
        <v>1</v>
      </c>
      <c r="F317" s="225" t="s">
        <v>153</v>
      </c>
      <c r="G317" s="223"/>
      <c r="H317" s="224" t="s">
        <v>1</v>
      </c>
      <c r="I317" s="226"/>
      <c r="J317" s="223"/>
      <c r="K317" s="223"/>
      <c r="L317" s="227"/>
      <c r="M317" s="228"/>
      <c r="N317" s="229"/>
      <c r="O317" s="229"/>
      <c r="P317" s="229"/>
      <c r="Q317" s="229"/>
      <c r="R317" s="229"/>
      <c r="S317" s="229"/>
      <c r="T317" s="230"/>
      <c r="AT317" s="231" t="s">
        <v>147</v>
      </c>
      <c r="AU317" s="231" t="s">
        <v>86</v>
      </c>
      <c r="AV317" s="13" t="s">
        <v>84</v>
      </c>
      <c r="AW317" s="13" t="s">
        <v>32</v>
      </c>
      <c r="AX317" s="13" t="s">
        <v>76</v>
      </c>
      <c r="AY317" s="231" t="s">
        <v>136</v>
      </c>
    </row>
    <row r="318" spans="1:65" s="14" customFormat="1" x14ac:dyDescent="0.2">
      <c r="B318" s="232"/>
      <c r="C318" s="233"/>
      <c r="D318" s="218" t="s">
        <v>147</v>
      </c>
      <c r="E318" s="234" t="s">
        <v>1</v>
      </c>
      <c r="F318" s="235" t="s">
        <v>219</v>
      </c>
      <c r="G318" s="233"/>
      <c r="H318" s="236">
        <v>20.399999999999999</v>
      </c>
      <c r="I318" s="237"/>
      <c r="J318" s="233"/>
      <c r="K318" s="233"/>
      <c r="L318" s="238"/>
      <c r="M318" s="239"/>
      <c r="N318" s="240"/>
      <c r="O318" s="240"/>
      <c r="P318" s="240"/>
      <c r="Q318" s="240"/>
      <c r="R318" s="240"/>
      <c r="S318" s="240"/>
      <c r="T318" s="241"/>
      <c r="AT318" s="242" t="s">
        <v>147</v>
      </c>
      <c r="AU318" s="242" t="s">
        <v>86</v>
      </c>
      <c r="AV318" s="14" t="s">
        <v>86</v>
      </c>
      <c r="AW318" s="14" t="s">
        <v>32</v>
      </c>
      <c r="AX318" s="14" t="s">
        <v>76</v>
      </c>
      <c r="AY318" s="242" t="s">
        <v>136</v>
      </c>
    </row>
    <row r="319" spans="1:65" s="13" customFormat="1" x14ac:dyDescent="0.2">
      <c r="B319" s="222"/>
      <c r="C319" s="223"/>
      <c r="D319" s="218" t="s">
        <v>147</v>
      </c>
      <c r="E319" s="224" t="s">
        <v>1</v>
      </c>
      <c r="F319" s="225" t="s">
        <v>155</v>
      </c>
      <c r="G319" s="223"/>
      <c r="H319" s="224" t="s">
        <v>1</v>
      </c>
      <c r="I319" s="226"/>
      <c r="J319" s="223"/>
      <c r="K319" s="223"/>
      <c r="L319" s="227"/>
      <c r="M319" s="228"/>
      <c r="N319" s="229"/>
      <c r="O319" s="229"/>
      <c r="P319" s="229"/>
      <c r="Q319" s="229"/>
      <c r="R319" s="229"/>
      <c r="S319" s="229"/>
      <c r="T319" s="230"/>
      <c r="AT319" s="231" t="s">
        <v>147</v>
      </c>
      <c r="AU319" s="231" t="s">
        <v>86</v>
      </c>
      <c r="AV319" s="13" t="s">
        <v>84</v>
      </c>
      <c r="AW319" s="13" t="s">
        <v>32</v>
      </c>
      <c r="AX319" s="13" t="s">
        <v>76</v>
      </c>
      <c r="AY319" s="231" t="s">
        <v>136</v>
      </c>
    </row>
    <row r="320" spans="1:65" s="14" customFormat="1" x14ac:dyDescent="0.2">
      <c r="B320" s="232"/>
      <c r="C320" s="233"/>
      <c r="D320" s="218" t="s">
        <v>147</v>
      </c>
      <c r="E320" s="234" t="s">
        <v>1</v>
      </c>
      <c r="F320" s="235" t="s">
        <v>220</v>
      </c>
      <c r="G320" s="233"/>
      <c r="H320" s="236">
        <v>4.2</v>
      </c>
      <c r="I320" s="237"/>
      <c r="J320" s="233"/>
      <c r="K320" s="233"/>
      <c r="L320" s="238"/>
      <c r="M320" s="239"/>
      <c r="N320" s="240"/>
      <c r="O320" s="240"/>
      <c r="P320" s="240"/>
      <c r="Q320" s="240"/>
      <c r="R320" s="240"/>
      <c r="S320" s="240"/>
      <c r="T320" s="241"/>
      <c r="AT320" s="242" t="s">
        <v>147</v>
      </c>
      <c r="AU320" s="242" t="s">
        <v>86</v>
      </c>
      <c r="AV320" s="14" t="s">
        <v>86</v>
      </c>
      <c r="AW320" s="14" t="s">
        <v>32</v>
      </c>
      <c r="AX320" s="14" t="s">
        <v>76</v>
      </c>
      <c r="AY320" s="242" t="s">
        <v>136</v>
      </c>
    </row>
    <row r="321" spans="1:65" s="13" customFormat="1" x14ac:dyDescent="0.2">
      <c r="B321" s="222"/>
      <c r="C321" s="223"/>
      <c r="D321" s="218" t="s">
        <v>147</v>
      </c>
      <c r="E321" s="224" t="s">
        <v>1</v>
      </c>
      <c r="F321" s="225" t="s">
        <v>157</v>
      </c>
      <c r="G321" s="223"/>
      <c r="H321" s="224" t="s">
        <v>1</v>
      </c>
      <c r="I321" s="226"/>
      <c r="J321" s="223"/>
      <c r="K321" s="223"/>
      <c r="L321" s="227"/>
      <c r="M321" s="228"/>
      <c r="N321" s="229"/>
      <c r="O321" s="229"/>
      <c r="P321" s="229"/>
      <c r="Q321" s="229"/>
      <c r="R321" s="229"/>
      <c r="S321" s="229"/>
      <c r="T321" s="230"/>
      <c r="AT321" s="231" t="s">
        <v>147</v>
      </c>
      <c r="AU321" s="231" t="s">
        <v>86</v>
      </c>
      <c r="AV321" s="13" t="s">
        <v>84</v>
      </c>
      <c r="AW321" s="13" t="s">
        <v>32</v>
      </c>
      <c r="AX321" s="13" t="s">
        <v>76</v>
      </c>
      <c r="AY321" s="231" t="s">
        <v>136</v>
      </c>
    </row>
    <row r="322" spans="1:65" s="14" customFormat="1" x14ac:dyDescent="0.2">
      <c r="B322" s="232"/>
      <c r="C322" s="233"/>
      <c r="D322" s="218" t="s">
        <v>147</v>
      </c>
      <c r="E322" s="234" t="s">
        <v>1</v>
      </c>
      <c r="F322" s="235" t="s">
        <v>226</v>
      </c>
      <c r="G322" s="233"/>
      <c r="H322" s="236">
        <v>2.52</v>
      </c>
      <c r="I322" s="237"/>
      <c r="J322" s="233"/>
      <c r="K322" s="233"/>
      <c r="L322" s="238"/>
      <c r="M322" s="239"/>
      <c r="N322" s="240"/>
      <c r="O322" s="240"/>
      <c r="P322" s="240"/>
      <c r="Q322" s="240"/>
      <c r="R322" s="240"/>
      <c r="S322" s="240"/>
      <c r="T322" s="241"/>
      <c r="AT322" s="242" t="s">
        <v>147</v>
      </c>
      <c r="AU322" s="242" t="s">
        <v>86</v>
      </c>
      <c r="AV322" s="14" t="s">
        <v>86</v>
      </c>
      <c r="AW322" s="14" t="s">
        <v>32</v>
      </c>
      <c r="AX322" s="14" t="s">
        <v>76</v>
      </c>
      <c r="AY322" s="242" t="s">
        <v>136</v>
      </c>
    </row>
    <row r="323" spans="1:65" s="15" customFormat="1" x14ac:dyDescent="0.2">
      <c r="B323" s="243"/>
      <c r="C323" s="244"/>
      <c r="D323" s="218" t="s">
        <v>147</v>
      </c>
      <c r="E323" s="245" t="s">
        <v>1</v>
      </c>
      <c r="F323" s="246" t="s">
        <v>159</v>
      </c>
      <c r="G323" s="244"/>
      <c r="H323" s="247">
        <v>50.92</v>
      </c>
      <c r="I323" s="248"/>
      <c r="J323" s="244"/>
      <c r="K323" s="244"/>
      <c r="L323" s="249"/>
      <c r="M323" s="250"/>
      <c r="N323" s="251"/>
      <c r="O323" s="251"/>
      <c r="P323" s="251"/>
      <c r="Q323" s="251"/>
      <c r="R323" s="251"/>
      <c r="S323" s="251"/>
      <c r="T323" s="252"/>
      <c r="AT323" s="253" t="s">
        <v>147</v>
      </c>
      <c r="AU323" s="253" t="s">
        <v>86</v>
      </c>
      <c r="AV323" s="15" t="s">
        <v>143</v>
      </c>
      <c r="AW323" s="15" t="s">
        <v>32</v>
      </c>
      <c r="AX323" s="15" t="s">
        <v>84</v>
      </c>
      <c r="AY323" s="253" t="s">
        <v>136</v>
      </c>
    </row>
    <row r="324" spans="1:65" s="13" customFormat="1" x14ac:dyDescent="0.2">
      <c r="B324" s="222"/>
      <c r="C324" s="223"/>
      <c r="D324" s="218" t="s">
        <v>147</v>
      </c>
      <c r="E324" s="224" t="s">
        <v>1</v>
      </c>
      <c r="F324" s="225" t="s">
        <v>149</v>
      </c>
      <c r="G324" s="223"/>
      <c r="H324" s="224" t="s">
        <v>1</v>
      </c>
      <c r="I324" s="226"/>
      <c r="J324" s="223"/>
      <c r="K324" s="223"/>
      <c r="L324" s="227"/>
      <c r="M324" s="228"/>
      <c r="N324" s="229"/>
      <c r="O324" s="229"/>
      <c r="P324" s="229"/>
      <c r="Q324" s="229"/>
      <c r="R324" s="229"/>
      <c r="S324" s="229"/>
      <c r="T324" s="230"/>
      <c r="AT324" s="231" t="s">
        <v>147</v>
      </c>
      <c r="AU324" s="231" t="s">
        <v>86</v>
      </c>
      <c r="AV324" s="13" t="s">
        <v>84</v>
      </c>
      <c r="AW324" s="13" t="s">
        <v>32</v>
      </c>
      <c r="AX324" s="13" t="s">
        <v>76</v>
      </c>
      <c r="AY324" s="231" t="s">
        <v>136</v>
      </c>
    </row>
    <row r="325" spans="1:65" s="2" customFormat="1" ht="21.75" customHeight="1" x14ac:dyDescent="0.2">
      <c r="A325" s="34"/>
      <c r="B325" s="35"/>
      <c r="C325" s="254" t="s">
        <v>295</v>
      </c>
      <c r="D325" s="254" t="s">
        <v>187</v>
      </c>
      <c r="E325" s="255" t="s">
        <v>296</v>
      </c>
      <c r="F325" s="256" t="s">
        <v>297</v>
      </c>
      <c r="G325" s="257" t="s">
        <v>298</v>
      </c>
      <c r="H325" s="258">
        <v>10</v>
      </c>
      <c r="I325" s="259">
        <f>'pom001'!I325</f>
        <v>14786.75</v>
      </c>
      <c r="J325" s="260">
        <f>ROUND(I325*H325,2)</f>
        <v>147867.5</v>
      </c>
      <c r="K325" s="261"/>
      <c r="L325" s="262"/>
      <c r="M325" s="263" t="s">
        <v>1</v>
      </c>
      <c r="N325" s="264" t="s">
        <v>41</v>
      </c>
      <c r="O325" s="71"/>
      <c r="P325" s="214">
        <f>O325*H325</f>
        <v>0</v>
      </c>
      <c r="Q325" s="214">
        <v>8.0000000000000002E-3</v>
      </c>
      <c r="R325" s="214">
        <f>Q325*H325</f>
        <v>0.08</v>
      </c>
      <c r="S325" s="214">
        <v>0</v>
      </c>
      <c r="T325" s="215">
        <f>S325*H325</f>
        <v>0</v>
      </c>
      <c r="U325" s="34"/>
      <c r="V325" s="34"/>
      <c r="W325" s="34"/>
      <c r="X325" s="34"/>
      <c r="Y325" s="34"/>
      <c r="Z325" s="34"/>
      <c r="AA325" s="34"/>
      <c r="AB325" s="34"/>
      <c r="AC325" s="34"/>
      <c r="AD325" s="34"/>
      <c r="AE325" s="34"/>
      <c r="AR325" s="216" t="s">
        <v>299</v>
      </c>
      <c r="AT325" s="216" t="s">
        <v>187</v>
      </c>
      <c r="AU325" s="216" t="s">
        <v>86</v>
      </c>
      <c r="AY325" s="17" t="s">
        <v>136</v>
      </c>
      <c r="BE325" s="217">
        <f>IF(N325="základní",J325,0)</f>
        <v>147867.5</v>
      </c>
      <c r="BF325" s="217">
        <f>IF(N325="snížená",J325,0)</f>
        <v>0</v>
      </c>
      <c r="BG325" s="217">
        <f>IF(N325="zákl. přenesená",J325,0)</f>
        <v>0</v>
      </c>
      <c r="BH325" s="217">
        <f>IF(N325="sníž. přenesená",J325,0)</f>
        <v>0</v>
      </c>
      <c r="BI325" s="217">
        <f>IF(N325="nulová",J325,0)</f>
        <v>0</v>
      </c>
      <c r="BJ325" s="17" t="s">
        <v>84</v>
      </c>
      <c r="BK325" s="217">
        <f>ROUND(I325*H325,2)</f>
        <v>147867.5</v>
      </c>
      <c r="BL325" s="17" t="s">
        <v>255</v>
      </c>
      <c r="BM325" s="216" t="s">
        <v>300</v>
      </c>
    </row>
    <row r="326" spans="1:65" s="2" customFormat="1" ht="19.5" x14ac:dyDescent="0.2">
      <c r="A326" s="34"/>
      <c r="B326" s="35"/>
      <c r="C326" s="36"/>
      <c r="D326" s="218" t="s">
        <v>145</v>
      </c>
      <c r="E326" s="36"/>
      <c r="F326" s="219" t="s">
        <v>297</v>
      </c>
      <c r="G326" s="36"/>
      <c r="H326" s="36"/>
      <c r="I326" s="115"/>
      <c r="J326" s="36"/>
      <c r="K326" s="36"/>
      <c r="L326" s="39"/>
      <c r="M326" s="220"/>
      <c r="N326" s="221"/>
      <c r="O326" s="71"/>
      <c r="P326" s="71"/>
      <c r="Q326" s="71"/>
      <c r="R326" s="71"/>
      <c r="S326" s="71"/>
      <c r="T326" s="72"/>
      <c r="U326" s="34"/>
      <c r="V326" s="34"/>
      <c r="W326" s="34"/>
      <c r="X326" s="34"/>
      <c r="Y326" s="34"/>
      <c r="Z326" s="34"/>
      <c r="AA326" s="34"/>
      <c r="AB326" s="34"/>
      <c r="AC326" s="34"/>
      <c r="AD326" s="34"/>
      <c r="AE326" s="34"/>
      <c r="AT326" s="17" t="s">
        <v>145</v>
      </c>
      <c r="AU326" s="17" t="s">
        <v>86</v>
      </c>
    </row>
    <row r="327" spans="1:65" s="2" customFormat="1" ht="351" x14ac:dyDescent="0.2">
      <c r="A327" s="34"/>
      <c r="B327" s="35"/>
      <c r="C327" s="36"/>
      <c r="D327" s="218" t="s">
        <v>259</v>
      </c>
      <c r="E327" s="36"/>
      <c r="F327" s="265" t="s">
        <v>301</v>
      </c>
      <c r="G327" s="36"/>
      <c r="H327" s="36"/>
      <c r="I327" s="115"/>
      <c r="J327" s="36"/>
      <c r="K327" s="36"/>
      <c r="L327" s="39"/>
      <c r="M327" s="220"/>
      <c r="N327" s="221"/>
      <c r="O327" s="71"/>
      <c r="P327" s="71"/>
      <c r="Q327" s="71"/>
      <c r="R327" s="71"/>
      <c r="S327" s="71"/>
      <c r="T327" s="72"/>
      <c r="U327" s="34"/>
      <c r="V327" s="34"/>
      <c r="W327" s="34"/>
      <c r="X327" s="34"/>
      <c r="Y327" s="34"/>
      <c r="Z327" s="34"/>
      <c r="AA327" s="34"/>
      <c r="AB327" s="34"/>
      <c r="AC327" s="34"/>
      <c r="AD327" s="34"/>
      <c r="AE327" s="34"/>
      <c r="AT327" s="17" t="s">
        <v>259</v>
      </c>
      <c r="AU327" s="17" t="s">
        <v>86</v>
      </c>
    </row>
    <row r="328" spans="1:65" s="13" customFormat="1" x14ac:dyDescent="0.2">
      <c r="B328" s="222"/>
      <c r="C328" s="223"/>
      <c r="D328" s="218" t="s">
        <v>147</v>
      </c>
      <c r="E328" s="224" t="s">
        <v>1</v>
      </c>
      <c r="F328" s="225" t="s">
        <v>302</v>
      </c>
      <c r="G328" s="223"/>
      <c r="H328" s="224" t="s">
        <v>1</v>
      </c>
      <c r="I328" s="226"/>
      <c r="J328" s="223"/>
      <c r="K328" s="223"/>
      <c r="L328" s="227"/>
      <c r="M328" s="228"/>
      <c r="N328" s="229"/>
      <c r="O328" s="229"/>
      <c r="P328" s="229"/>
      <c r="Q328" s="229"/>
      <c r="R328" s="229"/>
      <c r="S328" s="229"/>
      <c r="T328" s="230"/>
      <c r="AT328" s="231" t="s">
        <v>147</v>
      </c>
      <c r="AU328" s="231" t="s">
        <v>86</v>
      </c>
      <c r="AV328" s="13" t="s">
        <v>84</v>
      </c>
      <c r="AW328" s="13" t="s">
        <v>32</v>
      </c>
      <c r="AX328" s="13" t="s">
        <v>76</v>
      </c>
      <c r="AY328" s="231" t="s">
        <v>136</v>
      </c>
    </row>
    <row r="329" spans="1:65" s="13" customFormat="1" x14ac:dyDescent="0.2">
      <c r="B329" s="222"/>
      <c r="C329" s="223"/>
      <c r="D329" s="218" t="s">
        <v>147</v>
      </c>
      <c r="E329" s="224" t="s">
        <v>1</v>
      </c>
      <c r="F329" s="225" t="s">
        <v>148</v>
      </c>
      <c r="G329" s="223"/>
      <c r="H329" s="224" t="s">
        <v>1</v>
      </c>
      <c r="I329" s="226"/>
      <c r="J329" s="223"/>
      <c r="K329" s="223"/>
      <c r="L329" s="227"/>
      <c r="M329" s="228"/>
      <c r="N329" s="229"/>
      <c r="O329" s="229"/>
      <c r="P329" s="229"/>
      <c r="Q329" s="229"/>
      <c r="R329" s="229"/>
      <c r="S329" s="229"/>
      <c r="T329" s="230"/>
      <c r="AT329" s="231" t="s">
        <v>147</v>
      </c>
      <c r="AU329" s="231" t="s">
        <v>86</v>
      </c>
      <c r="AV329" s="13" t="s">
        <v>84</v>
      </c>
      <c r="AW329" s="13" t="s">
        <v>32</v>
      </c>
      <c r="AX329" s="13" t="s">
        <v>76</v>
      </c>
      <c r="AY329" s="231" t="s">
        <v>136</v>
      </c>
    </row>
    <row r="330" spans="1:65" s="13" customFormat="1" x14ac:dyDescent="0.2">
      <c r="B330" s="222"/>
      <c r="C330" s="223"/>
      <c r="D330" s="218" t="s">
        <v>147</v>
      </c>
      <c r="E330" s="224" t="s">
        <v>1</v>
      </c>
      <c r="F330" s="225" t="s">
        <v>151</v>
      </c>
      <c r="G330" s="223"/>
      <c r="H330" s="224" t="s">
        <v>1</v>
      </c>
      <c r="I330" s="226"/>
      <c r="J330" s="223"/>
      <c r="K330" s="223"/>
      <c r="L330" s="227"/>
      <c r="M330" s="228"/>
      <c r="N330" s="229"/>
      <c r="O330" s="229"/>
      <c r="P330" s="229"/>
      <c r="Q330" s="229"/>
      <c r="R330" s="229"/>
      <c r="S330" s="229"/>
      <c r="T330" s="230"/>
      <c r="AT330" s="231" t="s">
        <v>147</v>
      </c>
      <c r="AU330" s="231" t="s">
        <v>86</v>
      </c>
      <c r="AV330" s="13" t="s">
        <v>84</v>
      </c>
      <c r="AW330" s="13" t="s">
        <v>32</v>
      </c>
      <c r="AX330" s="13" t="s">
        <v>76</v>
      </c>
      <c r="AY330" s="231" t="s">
        <v>136</v>
      </c>
    </row>
    <row r="331" spans="1:65" s="14" customFormat="1" x14ac:dyDescent="0.2">
      <c r="B331" s="232"/>
      <c r="C331" s="233"/>
      <c r="D331" s="218" t="s">
        <v>147</v>
      </c>
      <c r="E331" s="234" t="s">
        <v>1</v>
      </c>
      <c r="F331" s="235" t="s">
        <v>221</v>
      </c>
      <c r="G331" s="233"/>
      <c r="H331" s="236">
        <v>10</v>
      </c>
      <c r="I331" s="237"/>
      <c r="J331" s="233"/>
      <c r="K331" s="233"/>
      <c r="L331" s="238"/>
      <c r="M331" s="239"/>
      <c r="N331" s="240"/>
      <c r="O331" s="240"/>
      <c r="P331" s="240"/>
      <c r="Q331" s="240"/>
      <c r="R331" s="240"/>
      <c r="S331" s="240"/>
      <c r="T331" s="241"/>
      <c r="AT331" s="242" t="s">
        <v>147</v>
      </c>
      <c r="AU331" s="242" t="s">
        <v>86</v>
      </c>
      <c r="AV331" s="14" t="s">
        <v>86</v>
      </c>
      <c r="AW331" s="14" t="s">
        <v>32</v>
      </c>
      <c r="AX331" s="14" t="s">
        <v>76</v>
      </c>
      <c r="AY331" s="242" t="s">
        <v>136</v>
      </c>
    </row>
    <row r="332" spans="1:65" s="15" customFormat="1" x14ac:dyDescent="0.2">
      <c r="B332" s="243"/>
      <c r="C332" s="244"/>
      <c r="D332" s="218" t="s">
        <v>147</v>
      </c>
      <c r="E332" s="245" t="s">
        <v>1</v>
      </c>
      <c r="F332" s="246" t="s">
        <v>159</v>
      </c>
      <c r="G332" s="244"/>
      <c r="H332" s="247">
        <v>10</v>
      </c>
      <c r="I332" s="248"/>
      <c r="J332" s="244"/>
      <c r="K332" s="244"/>
      <c r="L332" s="249"/>
      <c r="M332" s="250"/>
      <c r="N332" s="251"/>
      <c r="O332" s="251"/>
      <c r="P332" s="251"/>
      <c r="Q332" s="251"/>
      <c r="R332" s="251"/>
      <c r="S332" s="251"/>
      <c r="T332" s="252"/>
      <c r="AT332" s="253" t="s">
        <v>147</v>
      </c>
      <c r="AU332" s="253" t="s">
        <v>86</v>
      </c>
      <c r="AV332" s="15" t="s">
        <v>143</v>
      </c>
      <c r="AW332" s="15" t="s">
        <v>32</v>
      </c>
      <c r="AX332" s="15" t="s">
        <v>84</v>
      </c>
      <c r="AY332" s="253" t="s">
        <v>136</v>
      </c>
    </row>
    <row r="333" spans="1:65" s="2" customFormat="1" ht="21.75" customHeight="1" x14ac:dyDescent="0.2">
      <c r="A333" s="34"/>
      <c r="B333" s="35"/>
      <c r="C333" s="254" t="s">
        <v>303</v>
      </c>
      <c r="D333" s="254" t="s">
        <v>187</v>
      </c>
      <c r="E333" s="255" t="s">
        <v>304</v>
      </c>
      <c r="F333" s="256" t="s">
        <v>305</v>
      </c>
      <c r="G333" s="257" t="s">
        <v>298</v>
      </c>
      <c r="H333" s="258">
        <v>12</v>
      </c>
      <c r="I333" s="259">
        <f>'pom001'!I333</f>
        <v>12303.5</v>
      </c>
      <c r="J333" s="260">
        <f>ROUND(I333*H333,2)</f>
        <v>147642</v>
      </c>
      <c r="K333" s="261"/>
      <c r="L333" s="262"/>
      <c r="M333" s="263" t="s">
        <v>1</v>
      </c>
      <c r="N333" s="264" t="s">
        <v>41</v>
      </c>
      <c r="O333" s="71"/>
      <c r="P333" s="214">
        <f>O333*H333</f>
        <v>0</v>
      </c>
      <c r="Q333" s="214">
        <v>8.0000000000000002E-3</v>
      </c>
      <c r="R333" s="214">
        <f>Q333*H333</f>
        <v>9.6000000000000002E-2</v>
      </c>
      <c r="S333" s="214">
        <v>0</v>
      </c>
      <c r="T333" s="215">
        <f>S333*H333</f>
        <v>0</v>
      </c>
      <c r="U333" s="34"/>
      <c r="V333" s="34"/>
      <c r="W333" s="34"/>
      <c r="X333" s="34"/>
      <c r="Y333" s="34"/>
      <c r="Z333" s="34"/>
      <c r="AA333" s="34"/>
      <c r="AB333" s="34"/>
      <c r="AC333" s="34"/>
      <c r="AD333" s="34"/>
      <c r="AE333" s="34"/>
      <c r="AR333" s="216" t="s">
        <v>299</v>
      </c>
      <c r="AT333" s="216" t="s">
        <v>187</v>
      </c>
      <c r="AU333" s="216" t="s">
        <v>86</v>
      </c>
      <c r="AY333" s="17" t="s">
        <v>136</v>
      </c>
      <c r="BE333" s="217">
        <f>IF(N333="základní",J333,0)</f>
        <v>147642</v>
      </c>
      <c r="BF333" s="217">
        <f>IF(N333="snížená",J333,0)</f>
        <v>0</v>
      </c>
      <c r="BG333" s="217">
        <f>IF(N333="zákl. přenesená",J333,0)</f>
        <v>0</v>
      </c>
      <c r="BH333" s="217">
        <f>IF(N333="sníž. přenesená",J333,0)</f>
        <v>0</v>
      </c>
      <c r="BI333" s="217">
        <f>IF(N333="nulová",J333,0)</f>
        <v>0</v>
      </c>
      <c r="BJ333" s="17" t="s">
        <v>84</v>
      </c>
      <c r="BK333" s="217">
        <f>ROUND(I333*H333,2)</f>
        <v>147642</v>
      </c>
      <c r="BL333" s="17" t="s">
        <v>255</v>
      </c>
      <c r="BM333" s="216" t="s">
        <v>306</v>
      </c>
    </row>
    <row r="334" spans="1:65" s="2" customFormat="1" ht="19.5" x14ac:dyDescent="0.2">
      <c r="A334" s="34"/>
      <c r="B334" s="35"/>
      <c r="C334" s="36"/>
      <c r="D334" s="218" t="s">
        <v>145</v>
      </c>
      <c r="E334" s="36"/>
      <c r="F334" s="219" t="s">
        <v>305</v>
      </c>
      <c r="G334" s="36"/>
      <c r="H334" s="36"/>
      <c r="I334" s="115"/>
      <c r="J334" s="36"/>
      <c r="K334" s="36"/>
      <c r="L334" s="39"/>
      <c r="M334" s="220"/>
      <c r="N334" s="221"/>
      <c r="O334" s="71"/>
      <c r="P334" s="71"/>
      <c r="Q334" s="71"/>
      <c r="R334" s="71"/>
      <c r="S334" s="71"/>
      <c r="T334" s="72"/>
      <c r="U334" s="34"/>
      <c r="V334" s="34"/>
      <c r="W334" s="34"/>
      <c r="X334" s="34"/>
      <c r="Y334" s="34"/>
      <c r="Z334" s="34"/>
      <c r="AA334" s="34"/>
      <c r="AB334" s="34"/>
      <c r="AC334" s="34"/>
      <c r="AD334" s="34"/>
      <c r="AE334" s="34"/>
      <c r="AT334" s="17" t="s">
        <v>145</v>
      </c>
      <c r="AU334" s="17" t="s">
        <v>86</v>
      </c>
    </row>
    <row r="335" spans="1:65" s="2" customFormat="1" ht="351" x14ac:dyDescent="0.2">
      <c r="A335" s="34"/>
      <c r="B335" s="35"/>
      <c r="C335" s="36"/>
      <c r="D335" s="218" t="s">
        <v>259</v>
      </c>
      <c r="E335" s="36"/>
      <c r="F335" s="265" t="s">
        <v>307</v>
      </c>
      <c r="G335" s="36"/>
      <c r="H335" s="36"/>
      <c r="I335" s="115"/>
      <c r="J335" s="36"/>
      <c r="K335" s="36"/>
      <c r="L335" s="39"/>
      <c r="M335" s="220"/>
      <c r="N335" s="221"/>
      <c r="O335" s="71"/>
      <c r="P335" s="71"/>
      <c r="Q335" s="71"/>
      <c r="R335" s="71"/>
      <c r="S335" s="71"/>
      <c r="T335" s="72"/>
      <c r="U335" s="34"/>
      <c r="V335" s="34"/>
      <c r="W335" s="34"/>
      <c r="X335" s="34"/>
      <c r="Y335" s="34"/>
      <c r="Z335" s="34"/>
      <c r="AA335" s="34"/>
      <c r="AB335" s="34"/>
      <c r="AC335" s="34"/>
      <c r="AD335" s="34"/>
      <c r="AE335" s="34"/>
      <c r="AT335" s="17" t="s">
        <v>259</v>
      </c>
      <c r="AU335" s="17" t="s">
        <v>86</v>
      </c>
    </row>
    <row r="336" spans="1:65" s="13" customFormat="1" x14ac:dyDescent="0.2">
      <c r="B336" s="222"/>
      <c r="C336" s="223"/>
      <c r="D336" s="218" t="s">
        <v>147</v>
      </c>
      <c r="E336" s="224" t="s">
        <v>1</v>
      </c>
      <c r="F336" s="225" t="s">
        <v>302</v>
      </c>
      <c r="G336" s="223"/>
      <c r="H336" s="224" t="s">
        <v>1</v>
      </c>
      <c r="I336" s="226"/>
      <c r="J336" s="223"/>
      <c r="K336" s="223"/>
      <c r="L336" s="227"/>
      <c r="M336" s="228"/>
      <c r="N336" s="229"/>
      <c r="O336" s="229"/>
      <c r="P336" s="229"/>
      <c r="Q336" s="229"/>
      <c r="R336" s="229"/>
      <c r="S336" s="229"/>
      <c r="T336" s="230"/>
      <c r="AT336" s="231" t="s">
        <v>147</v>
      </c>
      <c r="AU336" s="231" t="s">
        <v>86</v>
      </c>
      <c r="AV336" s="13" t="s">
        <v>84</v>
      </c>
      <c r="AW336" s="13" t="s">
        <v>32</v>
      </c>
      <c r="AX336" s="13" t="s">
        <v>76</v>
      </c>
      <c r="AY336" s="231" t="s">
        <v>136</v>
      </c>
    </row>
    <row r="337" spans="1:65" s="13" customFormat="1" x14ac:dyDescent="0.2">
      <c r="B337" s="222"/>
      <c r="C337" s="223"/>
      <c r="D337" s="218" t="s">
        <v>147</v>
      </c>
      <c r="E337" s="224" t="s">
        <v>1</v>
      </c>
      <c r="F337" s="225" t="s">
        <v>148</v>
      </c>
      <c r="G337" s="223"/>
      <c r="H337" s="224" t="s">
        <v>1</v>
      </c>
      <c r="I337" s="226"/>
      <c r="J337" s="223"/>
      <c r="K337" s="223"/>
      <c r="L337" s="227"/>
      <c r="M337" s="228"/>
      <c r="N337" s="229"/>
      <c r="O337" s="229"/>
      <c r="P337" s="229"/>
      <c r="Q337" s="229"/>
      <c r="R337" s="229"/>
      <c r="S337" s="229"/>
      <c r="T337" s="230"/>
      <c r="AT337" s="231" t="s">
        <v>147</v>
      </c>
      <c r="AU337" s="231" t="s">
        <v>86</v>
      </c>
      <c r="AV337" s="13" t="s">
        <v>84</v>
      </c>
      <c r="AW337" s="13" t="s">
        <v>32</v>
      </c>
      <c r="AX337" s="13" t="s">
        <v>76</v>
      </c>
      <c r="AY337" s="231" t="s">
        <v>136</v>
      </c>
    </row>
    <row r="338" spans="1:65" s="13" customFormat="1" x14ac:dyDescent="0.2">
      <c r="B338" s="222"/>
      <c r="C338" s="223"/>
      <c r="D338" s="218" t="s">
        <v>147</v>
      </c>
      <c r="E338" s="224" t="s">
        <v>1</v>
      </c>
      <c r="F338" s="225" t="s">
        <v>153</v>
      </c>
      <c r="G338" s="223"/>
      <c r="H338" s="224" t="s">
        <v>1</v>
      </c>
      <c r="I338" s="226"/>
      <c r="J338" s="223"/>
      <c r="K338" s="223"/>
      <c r="L338" s="227"/>
      <c r="M338" s="228"/>
      <c r="N338" s="229"/>
      <c r="O338" s="229"/>
      <c r="P338" s="229"/>
      <c r="Q338" s="229"/>
      <c r="R338" s="229"/>
      <c r="S338" s="229"/>
      <c r="T338" s="230"/>
      <c r="AT338" s="231" t="s">
        <v>147</v>
      </c>
      <c r="AU338" s="231" t="s">
        <v>86</v>
      </c>
      <c r="AV338" s="13" t="s">
        <v>84</v>
      </c>
      <c r="AW338" s="13" t="s">
        <v>32</v>
      </c>
      <c r="AX338" s="13" t="s">
        <v>76</v>
      </c>
      <c r="AY338" s="231" t="s">
        <v>136</v>
      </c>
    </row>
    <row r="339" spans="1:65" s="14" customFormat="1" x14ac:dyDescent="0.2">
      <c r="B339" s="232"/>
      <c r="C339" s="233"/>
      <c r="D339" s="218" t="s">
        <v>147</v>
      </c>
      <c r="E339" s="234" t="s">
        <v>1</v>
      </c>
      <c r="F339" s="235" t="s">
        <v>233</v>
      </c>
      <c r="G339" s="233"/>
      <c r="H339" s="236">
        <v>12</v>
      </c>
      <c r="I339" s="237"/>
      <c r="J339" s="233"/>
      <c r="K339" s="233"/>
      <c r="L339" s="238"/>
      <c r="M339" s="239"/>
      <c r="N339" s="240"/>
      <c r="O339" s="240"/>
      <c r="P339" s="240"/>
      <c r="Q339" s="240"/>
      <c r="R339" s="240"/>
      <c r="S339" s="240"/>
      <c r="T339" s="241"/>
      <c r="AT339" s="242" t="s">
        <v>147</v>
      </c>
      <c r="AU339" s="242" t="s">
        <v>86</v>
      </c>
      <c r="AV339" s="14" t="s">
        <v>86</v>
      </c>
      <c r="AW339" s="14" t="s">
        <v>32</v>
      </c>
      <c r="AX339" s="14" t="s">
        <v>76</v>
      </c>
      <c r="AY339" s="242" t="s">
        <v>136</v>
      </c>
    </row>
    <row r="340" spans="1:65" s="15" customFormat="1" x14ac:dyDescent="0.2">
      <c r="B340" s="243"/>
      <c r="C340" s="244"/>
      <c r="D340" s="218" t="s">
        <v>147</v>
      </c>
      <c r="E340" s="245" t="s">
        <v>1</v>
      </c>
      <c r="F340" s="246" t="s">
        <v>159</v>
      </c>
      <c r="G340" s="244"/>
      <c r="H340" s="247">
        <v>12</v>
      </c>
      <c r="I340" s="248"/>
      <c r="J340" s="244"/>
      <c r="K340" s="244"/>
      <c r="L340" s="249"/>
      <c r="M340" s="250"/>
      <c r="N340" s="251"/>
      <c r="O340" s="251"/>
      <c r="P340" s="251"/>
      <c r="Q340" s="251"/>
      <c r="R340" s="251"/>
      <c r="S340" s="251"/>
      <c r="T340" s="252"/>
      <c r="AT340" s="253" t="s">
        <v>147</v>
      </c>
      <c r="AU340" s="253" t="s">
        <v>86</v>
      </c>
      <c r="AV340" s="15" t="s">
        <v>143</v>
      </c>
      <c r="AW340" s="15" t="s">
        <v>32</v>
      </c>
      <c r="AX340" s="15" t="s">
        <v>84</v>
      </c>
      <c r="AY340" s="253" t="s">
        <v>136</v>
      </c>
    </row>
    <row r="341" spans="1:65" s="2" customFormat="1" ht="21.75" customHeight="1" x14ac:dyDescent="0.2">
      <c r="A341" s="34"/>
      <c r="B341" s="35"/>
      <c r="C341" s="254" t="s">
        <v>308</v>
      </c>
      <c r="D341" s="254" t="s">
        <v>187</v>
      </c>
      <c r="E341" s="255" t="s">
        <v>309</v>
      </c>
      <c r="F341" s="256" t="s">
        <v>310</v>
      </c>
      <c r="G341" s="257" t="s">
        <v>298</v>
      </c>
      <c r="H341" s="258">
        <v>3</v>
      </c>
      <c r="I341" s="259">
        <f>'pom001'!I341</f>
        <v>10709.050000000001</v>
      </c>
      <c r="J341" s="260">
        <f>ROUND(I341*H341,2)</f>
        <v>32127.15</v>
      </c>
      <c r="K341" s="261"/>
      <c r="L341" s="262"/>
      <c r="M341" s="263" t="s">
        <v>1</v>
      </c>
      <c r="N341" s="264" t="s">
        <v>41</v>
      </c>
      <c r="O341" s="71"/>
      <c r="P341" s="214">
        <f>O341*H341</f>
        <v>0</v>
      </c>
      <c r="Q341" s="214">
        <v>8.0000000000000002E-3</v>
      </c>
      <c r="R341" s="214">
        <f>Q341*H341</f>
        <v>2.4E-2</v>
      </c>
      <c r="S341" s="214">
        <v>0</v>
      </c>
      <c r="T341" s="215">
        <f>S341*H341</f>
        <v>0</v>
      </c>
      <c r="U341" s="34"/>
      <c r="V341" s="34"/>
      <c r="W341" s="34"/>
      <c r="X341" s="34"/>
      <c r="Y341" s="34"/>
      <c r="Z341" s="34"/>
      <c r="AA341" s="34"/>
      <c r="AB341" s="34"/>
      <c r="AC341" s="34"/>
      <c r="AD341" s="34"/>
      <c r="AE341" s="34"/>
      <c r="AR341" s="216" t="s">
        <v>299</v>
      </c>
      <c r="AT341" s="216" t="s">
        <v>187</v>
      </c>
      <c r="AU341" s="216" t="s">
        <v>86</v>
      </c>
      <c r="AY341" s="17" t="s">
        <v>136</v>
      </c>
      <c r="BE341" s="217">
        <f>IF(N341="základní",J341,0)</f>
        <v>32127.15</v>
      </c>
      <c r="BF341" s="217">
        <f>IF(N341="snížená",J341,0)</f>
        <v>0</v>
      </c>
      <c r="BG341" s="217">
        <f>IF(N341="zákl. přenesená",J341,0)</f>
        <v>0</v>
      </c>
      <c r="BH341" s="217">
        <f>IF(N341="sníž. přenesená",J341,0)</f>
        <v>0</v>
      </c>
      <c r="BI341" s="217">
        <f>IF(N341="nulová",J341,0)</f>
        <v>0</v>
      </c>
      <c r="BJ341" s="17" t="s">
        <v>84</v>
      </c>
      <c r="BK341" s="217">
        <f>ROUND(I341*H341,2)</f>
        <v>32127.15</v>
      </c>
      <c r="BL341" s="17" t="s">
        <v>255</v>
      </c>
      <c r="BM341" s="216" t="s">
        <v>311</v>
      </c>
    </row>
    <row r="342" spans="1:65" s="2" customFormat="1" ht="19.5" x14ac:dyDescent="0.2">
      <c r="A342" s="34"/>
      <c r="B342" s="35"/>
      <c r="C342" s="36"/>
      <c r="D342" s="218" t="s">
        <v>145</v>
      </c>
      <c r="E342" s="36"/>
      <c r="F342" s="219" t="s">
        <v>310</v>
      </c>
      <c r="G342" s="36"/>
      <c r="H342" s="36"/>
      <c r="I342" s="115"/>
      <c r="J342" s="36"/>
      <c r="K342" s="36"/>
      <c r="L342" s="39"/>
      <c r="M342" s="220"/>
      <c r="N342" s="221"/>
      <c r="O342" s="71"/>
      <c r="P342" s="71"/>
      <c r="Q342" s="71"/>
      <c r="R342" s="71"/>
      <c r="S342" s="71"/>
      <c r="T342" s="72"/>
      <c r="U342" s="34"/>
      <c r="V342" s="34"/>
      <c r="W342" s="34"/>
      <c r="X342" s="34"/>
      <c r="Y342" s="34"/>
      <c r="Z342" s="34"/>
      <c r="AA342" s="34"/>
      <c r="AB342" s="34"/>
      <c r="AC342" s="34"/>
      <c r="AD342" s="34"/>
      <c r="AE342" s="34"/>
      <c r="AT342" s="17" t="s">
        <v>145</v>
      </c>
      <c r="AU342" s="17" t="s">
        <v>86</v>
      </c>
    </row>
    <row r="343" spans="1:65" s="2" customFormat="1" ht="351" x14ac:dyDescent="0.2">
      <c r="A343" s="34"/>
      <c r="B343" s="35"/>
      <c r="C343" s="36"/>
      <c r="D343" s="218" t="s">
        <v>259</v>
      </c>
      <c r="E343" s="36"/>
      <c r="F343" s="265" t="s">
        <v>312</v>
      </c>
      <c r="G343" s="36"/>
      <c r="H343" s="36"/>
      <c r="I343" s="115"/>
      <c r="J343" s="36"/>
      <c r="K343" s="36"/>
      <c r="L343" s="39"/>
      <c r="M343" s="220"/>
      <c r="N343" s="221"/>
      <c r="O343" s="71"/>
      <c r="P343" s="71"/>
      <c r="Q343" s="71"/>
      <c r="R343" s="71"/>
      <c r="S343" s="71"/>
      <c r="T343" s="72"/>
      <c r="U343" s="34"/>
      <c r="V343" s="34"/>
      <c r="W343" s="34"/>
      <c r="X343" s="34"/>
      <c r="Y343" s="34"/>
      <c r="Z343" s="34"/>
      <c r="AA343" s="34"/>
      <c r="AB343" s="34"/>
      <c r="AC343" s="34"/>
      <c r="AD343" s="34"/>
      <c r="AE343" s="34"/>
      <c r="AT343" s="17" t="s">
        <v>259</v>
      </c>
      <c r="AU343" s="17" t="s">
        <v>86</v>
      </c>
    </row>
    <row r="344" spans="1:65" s="13" customFormat="1" x14ac:dyDescent="0.2">
      <c r="B344" s="222"/>
      <c r="C344" s="223"/>
      <c r="D344" s="218" t="s">
        <v>147</v>
      </c>
      <c r="E344" s="224" t="s">
        <v>1</v>
      </c>
      <c r="F344" s="225" t="s">
        <v>302</v>
      </c>
      <c r="G344" s="223"/>
      <c r="H344" s="224" t="s">
        <v>1</v>
      </c>
      <c r="I344" s="226"/>
      <c r="J344" s="223"/>
      <c r="K344" s="223"/>
      <c r="L344" s="227"/>
      <c r="M344" s="228"/>
      <c r="N344" s="229"/>
      <c r="O344" s="229"/>
      <c r="P344" s="229"/>
      <c r="Q344" s="229"/>
      <c r="R344" s="229"/>
      <c r="S344" s="229"/>
      <c r="T344" s="230"/>
      <c r="AT344" s="231" t="s">
        <v>147</v>
      </c>
      <c r="AU344" s="231" t="s">
        <v>86</v>
      </c>
      <c r="AV344" s="13" t="s">
        <v>84</v>
      </c>
      <c r="AW344" s="13" t="s">
        <v>32</v>
      </c>
      <c r="AX344" s="13" t="s">
        <v>76</v>
      </c>
      <c r="AY344" s="231" t="s">
        <v>136</v>
      </c>
    </row>
    <row r="345" spans="1:65" s="13" customFormat="1" x14ac:dyDescent="0.2">
      <c r="B345" s="222"/>
      <c r="C345" s="223"/>
      <c r="D345" s="218" t="s">
        <v>147</v>
      </c>
      <c r="E345" s="224" t="s">
        <v>1</v>
      </c>
      <c r="F345" s="225" t="s">
        <v>148</v>
      </c>
      <c r="G345" s="223"/>
      <c r="H345" s="224" t="s">
        <v>1</v>
      </c>
      <c r="I345" s="226"/>
      <c r="J345" s="223"/>
      <c r="K345" s="223"/>
      <c r="L345" s="227"/>
      <c r="M345" s="228"/>
      <c r="N345" s="229"/>
      <c r="O345" s="229"/>
      <c r="P345" s="229"/>
      <c r="Q345" s="229"/>
      <c r="R345" s="229"/>
      <c r="S345" s="229"/>
      <c r="T345" s="230"/>
      <c r="AT345" s="231" t="s">
        <v>147</v>
      </c>
      <c r="AU345" s="231" t="s">
        <v>86</v>
      </c>
      <c r="AV345" s="13" t="s">
        <v>84</v>
      </c>
      <c r="AW345" s="13" t="s">
        <v>32</v>
      </c>
      <c r="AX345" s="13" t="s">
        <v>76</v>
      </c>
      <c r="AY345" s="231" t="s">
        <v>136</v>
      </c>
    </row>
    <row r="346" spans="1:65" s="13" customFormat="1" x14ac:dyDescent="0.2">
      <c r="B346" s="222"/>
      <c r="C346" s="223"/>
      <c r="D346" s="218" t="s">
        <v>147</v>
      </c>
      <c r="E346" s="224" t="s">
        <v>1</v>
      </c>
      <c r="F346" s="225" t="s">
        <v>313</v>
      </c>
      <c r="G346" s="223"/>
      <c r="H346" s="224" t="s">
        <v>1</v>
      </c>
      <c r="I346" s="226"/>
      <c r="J346" s="223"/>
      <c r="K346" s="223"/>
      <c r="L346" s="227"/>
      <c r="M346" s="228"/>
      <c r="N346" s="229"/>
      <c r="O346" s="229"/>
      <c r="P346" s="229"/>
      <c r="Q346" s="229"/>
      <c r="R346" s="229"/>
      <c r="S346" s="229"/>
      <c r="T346" s="230"/>
      <c r="AT346" s="231" t="s">
        <v>147</v>
      </c>
      <c r="AU346" s="231" t="s">
        <v>86</v>
      </c>
      <c r="AV346" s="13" t="s">
        <v>84</v>
      </c>
      <c r="AW346" s="13" t="s">
        <v>32</v>
      </c>
      <c r="AX346" s="13" t="s">
        <v>76</v>
      </c>
      <c r="AY346" s="231" t="s">
        <v>136</v>
      </c>
    </row>
    <row r="347" spans="1:65" s="14" customFormat="1" x14ac:dyDescent="0.2">
      <c r="B347" s="232"/>
      <c r="C347" s="233"/>
      <c r="D347" s="218" t="s">
        <v>147</v>
      </c>
      <c r="E347" s="234" t="s">
        <v>1</v>
      </c>
      <c r="F347" s="235" t="s">
        <v>166</v>
      </c>
      <c r="G347" s="233"/>
      <c r="H347" s="236">
        <v>3</v>
      </c>
      <c r="I347" s="237"/>
      <c r="J347" s="233"/>
      <c r="K347" s="233"/>
      <c r="L347" s="238"/>
      <c r="M347" s="239"/>
      <c r="N347" s="240"/>
      <c r="O347" s="240"/>
      <c r="P347" s="240"/>
      <c r="Q347" s="240"/>
      <c r="R347" s="240"/>
      <c r="S347" s="240"/>
      <c r="T347" s="241"/>
      <c r="AT347" s="242" t="s">
        <v>147</v>
      </c>
      <c r="AU347" s="242" t="s">
        <v>86</v>
      </c>
      <c r="AV347" s="14" t="s">
        <v>86</v>
      </c>
      <c r="AW347" s="14" t="s">
        <v>32</v>
      </c>
      <c r="AX347" s="14" t="s">
        <v>76</v>
      </c>
      <c r="AY347" s="242" t="s">
        <v>136</v>
      </c>
    </row>
    <row r="348" spans="1:65" s="15" customFormat="1" x14ac:dyDescent="0.2">
      <c r="B348" s="243"/>
      <c r="C348" s="244"/>
      <c r="D348" s="218" t="s">
        <v>147</v>
      </c>
      <c r="E348" s="245" t="s">
        <v>1</v>
      </c>
      <c r="F348" s="246" t="s">
        <v>159</v>
      </c>
      <c r="G348" s="244"/>
      <c r="H348" s="247">
        <v>3</v>
      </c>
      <c r="I348" s="248"/>
      <c r="J348" s="244"/>
      <c r="K348" s="244"/>
      <c r="L348" s="249"/>
      <c r="M348" s="250"/>
      <c r="N348" s="251"/>
      <c r="O348" s="251"/>
      <c r="P348" s="251"/>
      <c r="Q348" s="251"/>
      <c r="R348" s="251"/>
      <c r="S348" s="251"/>
      <c r="T348" s="252"/>
      <c r="AT348" s="253" t="s">
        <v>147</v>
      </c>
      <c r="AU348" s="253" t="s">
        <v>86</v>
      </c>
      <c r="AV348" s="15" t="s">
        <v>143</v>
      </c>
      <c r="AW348" s="15" t="s">
        <v>32</v>
      </c>
      <c r="AX348" s="15" t="s">
        <v>84</v>
      </c>
      <c r="AY348" s="253" t="s">
        <v>136</v>
      </c>
    </row>
    <row r="349" spans="1:65" s="2" customFormat="1" ht="21.75" customHeight="1" x14ac:dyDescent="0.2">
      <c r="A349" s="34"/>
      <c r="B349" s="35"/>
      <c r="C349" s="254" t="s">
        <v>314</v>
      </c>
      <c r="D349" s="254" t="s">
        <v>187</v>
      </c>
      <c r="E349" s="255" t="s">
        <v>315</v>
      </c>
      <c r="F349" s="256" t="s">
        <v>316</v>
      </c>
      <c r="G349" s="257" t="s">
        <v>298</v>
      </c>
      <c r="H349" s="258">
        <v>1</v>
      </c>
      <c r="I349" s="259">
        <f>'pom001'!I349</f>
        <v>20938.5</v>
      </c>
      <c r="J349" s="260">
        <f>ROUND(I349*H349,2)</f>
        <v>20938.5</v>
      </c>
      <c r="K349" s="261"/>
      <c r="L349" s="262"/>
      <c r="M349" s="263" t="s">
        <v>1</v>
      </c>
      <c r="N349" s="264" t="s">
        <v>41</v>
      </c>
      <c r="O349" s="71"/>
      <c r="P349" s="214">
        <f>O349*H349</f>
        <v>0</v>
      </c>
      <c r="Q349" s="214">
        <v>8.0000000000000002E-3</v>
      </c>
      <c r="R349" s="214">
        <f>Q349*H349</f>
        <v>8.0000000000000002E-3</v>
      </c>
      <c r="S349" s="214">
        <v>0</v>
      </c>
      <c r="T349" s="215">
        <f>S349*H349</f>
        <v>0</v>
      </c>
      <c r="U349" s="34"/>
      <c r="V349" s="34"/>
      <c r="W349" s="34"/>
      <c r="X349" s="34"/>
      <c r="Y349" s="34"/>
      <c r="Z349" s="34"/>
      <c r="AA349" s="34"/>
      <c r="AB349" s="34"/>
      <c r="AC349" s="34"/>
      <c r="AD349" s="34"/>
      <c r="AE349" s="34"/>
      <c r="AR349" s="216" t="s">
        <v>299</v>
      </c>
      <c r="AT349" s="216" t="s">
        <v>187</v>
      </c>
      <c r="AU349" s="216" t="s">
        <v>86</v>
      </c>
      <c r="AY349" s="17" t="s">
        <v>136</v>
      </c>
      <c r="BE349" s="217">
        <f>IF(N349="základní",J349,0)</f>
        <v>20938.5</v>
      </c>
      <c r="BF349" s="217">
        <f>IF(N349="snížená",J349,0)</f>
        <v>0</v>
      </c>
      <c r="BG349" s="217">
        <f>IF(N349="zákl. přenesená",J349,0)</f>
        <v>0</v>
      </c>
      <c r="BH349" s="217">
        <f>IF(N349="sníž. přenesená",J349,0)</f>
        <v>0</v>
      </c>
      <c r="BI349" s="217">
        <f>IF(N349="nulová",J349,0)</f>
        <v>0</v>
      </c>
      <c r="BJ349" s="17" t="s">
        <v>84</v>
      </c>
      <c r="BK349" s="217">
        <f>ROUND(I349*H349,2)</f>
        <v>20938.5</v>
      </c>
      <c r="BL349" s="17" t="s">
        <v>255</v>
      </c>
      <c r="BM349" s="216" t="s">
        <v>317</v>
      </c>
    </row>
    <row r="350" spans="1:65" s="2" customFormat="1" ht="19.5" x14ac:dyDescent="0.2">
      <c r="A350" s="34"/>
      <c r="B350" s="35"/>
      <c r="C350" s="36"/>
      <c r="D350" s="218" t="s">
        <v>145</v>
      </c>
      <c r="E350" s="36"/>
      <c r="F350" s="219" t="s">
        <v>316</v>
      </c>
      <c r="G350" s="36"/>
      <c r="H350" s="36"/>
      <c r="I350" s="115"/>
      <c r="J350" s="36"/>
      <c r="K350" s="36"/>
      <c r="L350" s="39"/>
      <c r="M350" s="220"/>
      <c r="N350" s="221"/>
      <c r="O350" s="71"/>
      <c r="P350" s="71"/>
      <c r="Q350" s="71"/>
      <c r="R350" s="71"/>
      <c r="S350" s="71"/>
      <c r="T350" s="72"/>
      <c r="U350" s="34"/>
      <c r="V350" s="34"/>
      <c r="W350" s="34"/>
      <c r="X350" s="34"/>
      <c r="Y350" s="34"/>
      <c r="Z350" s="34"/>
      <c r="AA350" s="34"/>
      <c r="AB350" s="34"/>
      <c r="AC350" s="34"/>
      <c r="AD350" s="34"/>
      <c r="AE350" s="34"/>
      <c r="AT350" s="17" t="s">
        <v>145</v>
      </c>
      <c r="AU350" s="17" t="s">
        <v>86</v>
      </c>
    </row>
    <row r="351" spans="1:65" s="2" customFormat="1" ht="390" x14ac:dyDescent="0.2">
      <c r="A351" s="34"/>
      <c r="B351" s="35"/>
      <c r="C351" s="36"/>
      <c r="D351" s="218" t="s">
        <v>259</v>
      </c>
      <c r="E351" s="36"/>
      <c r="F351" s="265" t="s">
        <v>318</v>
      </c>
      <c r="G351" s="36"/>
      <c r="H351" s="36"/>
      <c r="I351" s="115"/>
      <c r="J351" s="36"/>
      <c r="K351" s="36"/>
      <c r="L351" s="39"/>
      <c r="M351" s="220"/>
      <c r="N351" s="221"/>
      <c r="O351" s="71"/>
      <c r="P351" s="71"/>
      <c r="Q351" s="71"/>
      <c r="R351" s="71"/>
      <c r="S351" s="71"/>
      <c r="T351" s="72"/>
      <c r="U351" s="34"/>
      <c r="V351" s="34"/>
      <c r="W351" s="34"/>
      <c r="X351" s="34"/>
      <c r="Y351" s="34"/>
      <c r="Z351" s="34"/>
      <c r="AA351" s="34"/>
      <c r="AB351" s="34"/>
      <c r="AC351" s="34"/>
      <c r="AD351" s="34"/>
      <c r="AE351" s="34"/>
      <c r="AT351" s="17" t="s">
        <v>259</v>
      </c>
      <c r="AU351" s="17" t="s">
        <v>86</v>
      </c>
    </row>
    <row r="352" spans="1:65" s="13" customFormat="1" x14ac:dyDescent="0.2">
      <c r="B352" s="222"/>
      <c r="C352" s="223"/>
      <c r="D352" s="218" t="s">
        <v>147</v>
      </c>
      <c r="E352" s="224" t="s">
        <v>1</v>
      </c>
      <c r="F352" s="225" t="s">
        <v>302</v>
      </c>
      <c r="G352" s="223"/>
      <c r="H352" s="224" t="s">
        <v>1</v>
      </c>
      <c r="I352" s="226"/>
      <c r="J352" s="223"/>
      <c r="K352" s="223"/>
      <c r="L352" s="227"/>
      <c r="M352" s="228"/>
      <c r="N352" s="229"/>
      <c r="O352" s="229"/>
      <c r="P352" s="229"/>
      <c r="Q352" s="229"/>
      <c r="R352" s="229"/>
      <c r="S352" s="229"/>
      <c r="T352" s="230"/>
      <c r="AT352" s="231" t="s">
        <v>147</v>
      </c>
      <c r="AU352" s="231" t="s">
        <v>86</v>
      </c>
      <c r="AV352" s="13" t="s">
        <v>84</v>
      </c>
      <c r="AW352" s="13" t="s">
        <v>32</v>
      </c>
      <c r="AX352" s="13" t="s">
        <v>76</v>
      </c>
      <c r="AY352" s="231" t="s">
        <v>136</v>
      </c>
    </row>
    <row r="353" spans="1:65" s="13" customFormat="1" x14ac:dyDescent="0.2">
      <c r="B353" s="222"/>
      <c r="C353" s="223"/>
      <c r="D353" s="218" t="s">
        <v>147</v>
      </c>
      <c r="E353" s="224" t="s">
        <v>1</v>
      </c>
      <c r="F353" s="225" t="s">
        <v>148</v>
      </c>
      <c r="G353" s="223"/>
      <c r="H353" s="224" t="s">
        <v>1</v>
      </c>
      <c r="I353" s="226"/>
      <c r="J353" s="223"/>
      <c r="K353" s="223"/>
      <c r="L353" s="227"/>
      <c r="M353" s="228"/>
      <c r="N353" s="229"/>
      <c r="O353" s="229"/>
      <c r="P353" s="229"/>
      <c r="Q353" s="229"/>
      <c r="R353" s="229"/>
      <c r="S353" s="229"/>
      <c r="T353" s="230"/>
      <c r="AT353" s="231" t="s">
        <v>147</v>
      </c>
      <c r="AU353" s="231" t="s">
        <v>86</v>
      </c>
      <c r="AV353" s="13" t="s">
        <v>84</v>
      </c>
      <c r="AW353" s="13" t="s">
        <v>32</v>
      </c>
      <c r="AX353" s="13" t="s">
        <v>76</v>
      </c>
      <c r="AY353" s="231" t="s">
        <v>136</v>
      </c>
    </row>
    <row r="354" spans="1:65" s="13" customFormat="1" x14ac:dyDescent="0.2">
      <c r="B354" s="222"/>
      <c r="C354" s="223"/>
      <c r="D354" s="218" t="s">
        <v>147</v>
      </c>
      <c r="E354" s="224" t="s">
        <v>1</v>
      </c>
      <c r="F354" s="225" t="s">
        <v>319</v>
      </c>
      <c r="G354" s="223"/>
      <c r="H354" s="224" t="s">
        <v>1</v>
      </c>
      <c r="I354" s="226"/>
      <c r="J354" s="223"/>
      <c r="K354" s="223"/>
      <c r="L354" s="227"/>
      <c r="M354" s="228"/>
      <c r="N354" s="229"/>
      <c r="O354" s="229"/>
      <c r="P354" s="229"/>
      <c r="Q354" s="229"/>
      <c r="R354" s="229"/>
      <c r="S354" s="229"/>
      <c r="T354" s="230"/>
      <c r="AT354" s="231" t="s">
        <v>147</v>
      </c>
      <c r="AU354" s="231" t="s">
        <v>86</v>
      </c>
      <c r="AV354" s="13" t="s">
        <v>84</v>
      </c>
      <c r="AW354" s="13" t="s">
        <v>32</v>
      </c>
      <c r="AX354" s="13" t="s">
        <v>76</v>
      </c>
      <c r="AY354" s="231" t="s">
        <v>136</v>
      </c>
    </row>
    <row r="355" spans="1:65" s="14" customFormat="1" x14ac:dyDescent="0.2">
      <c r="B355" s="232"/>
      <c r="C355" s="233"/>
      <c r="D355" s="218" t="s">
        <v>147</v>
      </c>
      <c r="E355" s="234" t="s">
        <v>1</v>
      </c>
      <c r="F355" s="235" t="s">
        <v>84</v>
      </c>
      <c r="G355" s="233"/>
      <c r="H355" s="236">
        <v>1</v>
      </c>
      <c r="I355" s="237"/>
      <c r="J355" s="233"/>
      <c r="K355" s="233"/>
      <c r="L355" s="238"/>
      <c r="M355" s="239"/>
      <c r="N355" s="240"/>
      <c r="O355" s="240"/>
      <c r="P355" s="240"/>
      <c r="Q355" s="240"/>
      <c r="R355" s="240"/>
      <c r="S355" s="240"/>
      <c r="T355" s="241"/>
      <c r="AT355" s="242" t="s">
        <v>147</v>
      </c>
      <c r="AU355" s="242" t="s">
        <v>86</v>
      </c>
      <c r="AV355" s="14" t="s">
        <v>86</v>
      </c>
      <c r="AW355" s="14" t="s">
        <v>32</v>
      </c>
      <c r="AX355" s="14" t="s">
        <v>76</v>
      </c>
      <c r="AY355" s="242" t="s">
        <v>136</v>
      </c>
    </row>
    <row r="356" spans="1:65" s="15" customFormat="1" x14ac:dyDescent="0.2">
      <c r="B356" s="243"/>
      <c r="C356" s="244"/>
      <c r="D356" s="218" t="s">
        <v>147</v>
      </c>
      <c r="E356" s="245" t="s">
        <v>1</v>
      </c>
      <c r="F356" s="246" t="s">
        <v>159</v>
      </c>
      <c r="G356" s="244"/>
      <c r="H356" s="247">
        <v>1</v>
      </c>
      <c r="I356" s="248"/>
      <c r="J356" s="244"/>
      <c r="K356" s="244"/>
      <c r="L356" s="249"/>
      <c r="M356" s="250"/>
      <c r="N356" s="251"/>
      <c r="O356" s="251"/>
      <c r="P356" s="251"/>
      <c r="Q356" s="251"/>
      <c r="R356" s="251"/>
      <c r="S356" s="251"/>
      <c r="T356" s="252"/>
      <c r="AT356" s="253" t="s">
        <v>147</v>
      </c>
      <c r="AU356" s="253" t="s">
        <v>86</v>
      </c>
      <c r="AV356" s="15" t="s">
        <v>143</v>
      </c>
      <c r="AW356" s="15" t="s">
        <v>32</v>
      </c>
      <c r="AX356" s="15" t="s">
        <v>84</v>
      </c>
      <c r="AY356" s="253" t="s">
        <v>136</v>
      </c>
    </row>
    <row r="357" spans="1:65" s="2" customFormat="1" ht="16.5" customHeight="1" x14ac:dyDescent="0.2">
      <c r="A357" s="34"/>
      <c r="B357" s="35"/>
      <c r="C357" s="204" t="s">
        <v>320</v>
      </c>
      <c r="D357" s="204" t="s">
        <v>139</v>
      </c>
      <c r="E357" s="205" t="s">
        <v>321</v>
      </c>
      <c r="F357" s="206" t="s">
        <v>322</v>
      </c>
      <c r="G357" s="207" t="s">
        <v>323</v>
      </c>
      <c r="H357" s="208">
        <v>153.86000000000001</v>
      </c>
      <c r="I357" s="209">
        <f>'pom001'!I357</f>
        <v>135.79999999999998</v>
      </c>
      <c r="J357" s="210">
        <f>ROUND(I357*H357,2)</f>
        <v>20894.189999999999</v>
      </c>
      <c r="K357" s="211"/>
      <c r="L357" s="39"/>
      <c r="M357" s="212" t="s">
        <v>1</v>
      </c>
      <c r="N357" s="213" t="s">
        <v>41</v>
      </c>
      <c r="O357" s="71"/>
      <c r="P357" s="214">
        <f>O357*H357</f>
        <v>0</v>
      </c>
      <c r="Q357" s="214">
        <v>0</v>
      </c>
      <c r="R357" s="214">
        <f>Q357*H357</f>
        <v>0</v>
      </c>
      <c r="S357" s="214">
        <v>0</v>
      </c>
      <c r="T357" s="215">
        <f>S357*H357</f>
        <v>0</v>
      </c>
      <c r="U357" s="34"/>
      <c r="V357" s="34"/>
      <c r="W357" s="34"/>
      <c r="X357" s="34"/>
      <c r="Y357" s="34"/>
      <c r="Z357" s="34"/>
      <c r="AA357" s="34"/>
      <c r="AB357" s="34"/>
      <c r="AC357" s="34"/>
      <c r="AD357" s="34"/>
      <c r="AE357" s="34"/>
      <c r="AR357" s="216" t="s">
        <v>255</v>
      </c>
      <c r="AT357" s="216" t="s">
        <v>139</v>
      </c>
      <c r="AU357" s="216" t="s">
        <v>86</v>
      </c>
      <c r="AY357" s="17" t="s">
        <v>136</v>
      </c>
      <c r="BE357" s="217">
        <f>IF(N357="základní",J357,0)</f>
        <v>20894.189999999999</v>
      </c>
      <c r="BF357" s="217">
        <f>IF(N357="snížená",J357,0)</f>
        <v>0</v>
      </c>
      <c r="BG357" s="217">
        <f>IF(N357="zákl. přenesená",J357,0)</f>
        <v>0</v>
      </c>
      <c r="BH357" s="217">
        <f>IF(N357="sníž. přenesená",J357,0)</f>
        <v>0</v>
      </c>
      <c r="BI357" s="217">
        <f>IF(N357="nulová",J357,0)</f>
        <v>0</v>
      </c>
      <c r="BJ357" s="17" t="s">
        <v>84</v>
      </c>
      <c r="BK357" s="217">
        <f>ROUND(I357*H357,2)</f>
        <v>20894.189999999999</v>
      </c>
      <c r="BL357" s="17" t="s">
        <v>255</v>
      </c>
      <c r="BM357" s="216" t="s">
        <v>324</v>
      </c>
    </row>
    <row r="358" spans="1:65" s="2" customFormat="1" x14ac:dyDescent="0.2">
      <c r="A358" s="34"/>
      <c r="B358" s="35"/>
      <c r="C358" s="36"/>
      <c r="D358" s="218" t="s">
        <v>145</v>
      </c>
      <c r="E358" s="36"/>
      <c r="F358" s="219" t="s">
        <v>322</v>
      </c>
      <c r="G358" s="36"/>
      <c r="H358" s="36"/>
      <c r="I358" s="115"/>
      <c r="J358" s="36"/>
      <c r="K358" s="36"/>
      <c r="L358" s="39"/>
      <c r="M358" s="220"/>
      <c r="N358" s="221"/>
      <c r="O358" s="71"/>
      <c r="P358" s="71"/>
      <c r="Q358" s="71"/>
      <c r="R358" s="71"/>
      <c r="S358" s="71"/>
      <c r="T358" s="72"/>
      <c r="U358" s="34"/>
      <c r="V358" s="34"/>
      <c r="W358" s="34"/>
      <c r="X358" s="34"/>
      <c r="Y358" s="34"/>
      <c r="Z358" s="34"/>
      <c r="AA358" s="34"/>
      <c r="AB358" s="34"/>
      <c r="AC358" s="34"/>
      <c r="AD358" s="34"/>
      <c r="AE358" s="34"/>
      <c r="AT358" s="17" t="s">
        <v>145</v>
      </c>
      <c r="AU358" s="17" t="s">
        <v>86</v>
      </c>
    </row>
    <row r="359" spans="1:65" s="2" customFormat="1" ht="107.25" x14ac:dyDescent="0.2">
      <c r="A359" s="34"/>
      <c r="B359" s="35"/>
      <c r="C359" s="36"/>
      <c r="D359" s="218" t="s">
        <v>259</v>
      </c>
      <c r="E359" s="36"/>
      <c r="F359" s="265" t="s">
        <v>325</v>
      </c>
      <c r="G359" s="36"/>
      <c r="H359" s="36"/>
      <c r="I359" s="115"/>
      <c r="J359" s="36"/>
      <c r="K359" s="36"/>
      <c r="L359" s="39"/>
      <c r="M359" s="220"/>
      <c r="N359" s="221"/>
      <c r="O359" s="71"/>
      <c r="P359" s="71"/>
      <c r="Q359" s="71"/>
      <c r="R359" s="71"/>
      <c r="S359" s="71"/>
      <c r="T359" s="72"/>
      <c r="U359" s="34"/>
      <c r="V359" s="34"/>
      <c r="W359" s="34"/>
      <c r="X359" s="34"/>
      <c r="Y359" s="34"/>
      <c r="Z359" s="34"/>
      <c r="AA359" s="34"/>
      <c r="AB359" s="34"/>
      <c r="AC359" s="34"/>
      <c r="AD359" s="34"/>
      <c r="AE359" s="34"/>
      <c r="AT359" s="17" t="s">
        <v>259</v>
      </c>
      <c r="AU359" s="17" t="s">
        <v>86</v>
      </c>
    </row>
    <row r="360" spans="1:65" s="13" customFormat="1" x14ac:dyDescent="0.2">
      <c r="B360" s="222"/>
      <c r="C360" s="223"/>
      <c r="D360" s="218" t="s">
        <v>147</v>
      </c>
      <c r="E360" s="224" t="s">
        <v>1</v>
      </c>
      <c r="F360" s="225" t="s">
        <v>164</v>
      </c>
      <c r="G360" s="223"/>
      <c r="H360" s="224" t="s">
        <v>1</v>
      </c>
      <c r="I360" s="226"/>
      <c r="J360" s="223"/>
      <c r="K360" s="223"/>
      <c r="L360" s="227"/>
      <c r="M360" s="228"/>
      <c r="N360" s="229"/>
      <c r="O360" s="229"/>
      <c r="P360" s="229"/>
      <c r="Q360" s="229"/>
      <c r="R360" s="229"/>
      <c r="S360" s="229"/>
      <c r="T360" s="230"/>
      <c r="AT360" s="231" t="s">
        <v>147</v>
      </c>
      <c r="AU360" s="231" t="s">
        <v>86</v>
      </c>
      <c r="AV360" s="13" t="s">
        <v>84</v>
      </c>
      <c r="AW360" s="13" t="s">
        <v>32</v>
      </c>
      <c r="AX360" s="13" t="s">
        <v>76</v>
      </c>
      <c r="AY360" s="231" t="s">
        <v>136</v>
      </c>
    </row>
    <row r="361" spans="1:65" s="13" customFormat="1" x14ac:dyDescent="0.2">
      <c r="B361" s="222"/>
      <c r="C361" s="223"/>
      <c r="D361" s="218" t="s">
        <v>147</v>
      </c>
      <c r="E361" s="224" t="s">
        <v>1</v>
      </c>
      <c r="F361" s="225" t="s">
        <v>165</v>
      </c>
      <c r="G361" s="223"/>
      <c r="H361" s="224" t="s">
        <v>1</v>
      </c>
      <c r="I361" s="226"/>
      <c r="J361" s="223"/>
      <c r="K361" s="223"/>
      <c r="L361" s="227"/>
      <c r="M361" s="228"/>
      <c r="N361" s="229"/>
      <c r="O361" s="229"/>
      <c r="P361" s="229"/>
      <c r="Q361" s="229"/>
      <c r="R361" s="229"/>
      <c r="S361" s="229"/>
      <c r="T361" s="230"/>
      <c r="AT361" s="231" t="s">
        <v>147</v>
      </c>
      <c r="AU361" s="231" t="s">
        <v>86</v>
      </c>
      <c r="AV361" s="13" t="s">
        <v>84</v>
      </c>
      <c r="AW361" s="13" t="s">
        <v>32</v>
      </c>
      <c r="AX361" s="13" t="s">
        <v>76</v>
      </c>
      <c r="AY361" s="231" t="s">
        <v>136</v>
      </c>
    </row>
    <row r="362" spans="1:65" s="13" customFormat="1" x14ac:dyDescent="0.2">
      <c r="B362" s="222"/>
      <c r="C362" s="223"/>
      <c r="D362" s="218" t="s">
        <v>147</v>
      </c>
      <c r="E362" s="224" t="s">
        <v>1</v>
      </c>
      <c r="F362" s="225" t="s">
        <v>148</v>
      </c>
      <c r="G362" s="223"/>
      <c r="H362" s="224" t="s">
        <v>1</v>
      </c>
      <c r="I362" s="226"/>
      <c r="J362" s="223"/>
      <c r="K362" s="223"/>
      <c r="L362" s="227"/>
      <c r="M362" s="228"/>
      <c r="N362" s="229"/>
      <c r="O362" s="229"/>
      <c r="P362" s="229"/>
      <c r="Q362" s="229"/>
      <c r="R362" s="229"/>
      <c r="S362" s="229"/>
      <c r="T362" s="230"/>
      <c r="AT362" s="231" t="s">
        <v>147</v>
      </c>
      <c r="AU362" s="231" t="s">
        <v>86</v>
      </c>
      <c r="AV362" s="13" t="s">
        <v>84</v>
      </c>
      <c r="AW362" s="13" t="s">
        <v>32</v>
      </c>
      <c r="AX362" s="13" t="s">
        <v>76</v>
      </c>
      <c r="AY362" s="231" t="s">
        <v>136</v>
      </c>
    </row>
    <row r="363" spans="1:65" s="13" customFormat="1" x14ac:dyDescent="0.2">
      <c r="B363" s="222"/>
      <c r="C363" s="223"/>
      <c r="D363" s="218" t="s">
        <v>147</v>
      </c>
      <c r="E363" s="224" t="s">
        <v>1</v>
      </c>
      <c r="F363" s="225" t="s">
        <v>149</v>
      </c>
      <c r="G363" s="223"/>
      <c r="H363" s="224" t="s">
        <v>1</v>
      </c>
      <c r="I363" s="226"/>
      <c r="J363" s="223"/>
      <c r="K363" s="223"/>
      <c r="L363" s="227"/>
      <c r="M363" s="228"/>
      <c r="N363" s="229"/>
      <c r="O363" s="229"/>
      <c r="P363" s="229"/>
      <c r="Q363" s="229"/>
      <c r="R363" s="229"/>
      <c r="S363" s="229"/>
      <c r="T363" s="230"/>
      <c r="AT363" s="231" t="s">
        <v>147</v>
      </c>
      <c r="AU363" s="231" t="s">
        <v>86</v>
      </c>
      <c r="AV363" s="13" t="s">
        <v>84</v>
      </c>
      <c r="AW363" s="13" t="s">
        <v>32</v>
      </c>
      <c r="AX363" s="13" t="s">
        <v>76</v>
      </c>
      <c r="AY363" s="231" t="s">
        <v>136</v>
      </c>
    </row>
    <row r="364" spans="1:65" s="14" customFormat="1" x14ac:dyDescent="0.2">
      <c r="B364" s="232"/>
      <c r="C364" s="233"/>
      <c r="D364" s="218" t="s">
        <v>147</v>
      </c>
      <c r="E364" s="234" t="s">
        <v>1</v>
      </c>
      <c r="F364" s="235" t="s">
        <v>181</v>
      </c>
      <c r="G364" s="233"/>
      <c r="H364" s="236">
        <v>6.26</v>
      </c>
      <c r="I364" s="237"/>
      <c r="J364" s="233"/>
      <c r="K364" s="233"/>
      <c r="L364" s="238"/>
      <c r="M364" s="239"/>
      <c r="N364" s="240"/>
      <c r="O364" s="240"/>
      <c r="P364" s="240"/>
      <c r="Q364" s="240"/>
      <c r="R364" s="240"/>
      <c r="S364" s="240"/>
      <c r="T364" s="241"/>
      <c r="AT364" s="242" t="s">
        <v>147</v>
      </c>
      <c r="AU364" s="242" t="s">
        <v>86</v>
      </c>
      <c r="AV364" s="14" t="s">
        <v>86</v>
      </c>
      <c r="AW364" s="14" t="s">
        <v>32</v>
      </c>
      <c r="AX364" s="14" t="s">
        <v>76</v>
      </c>
      <c r="AY364" s="242" t="s">
        <v>136</v>
      </c>
    </row>
    <row r="365" spans="1:65" s="13" customFormat="1" x14ac:dyDescent="0.2">
      <c r="B365" s="222"/>
      <c r="C365" s="223"/>
      <c r="D365" s="218" t="s">
        <v>147</v>
      </c>
      <c r="E365" s="224" t="s">
        <v>1</v>
      </c>
      <c r="F365" s="225" t="s">
        <v>151</v>
      </c>
      <c r="G365" s="223"/>
      <c r="H365" s="224" t="s">
        <v>1</v>
      </c>
      <c r="I365" s="226"/>
      <c r="J365" s="223"/>
      <c r="K365" s="223"/>
      <c r="L365" s="227"/>
      <c r="M365" s="228"/>
      <c r="N365" s="229"/>
      <c r="O365" s="229"/>
      <c r="P365" s="229"/>
      <c r="Q365" s="229"/>
      <c r="R365" s="229"/>
      <c r="S365" s="229"/>
      <c r="T365" s="230"/>
      <c r="AT365" s="231" t="s">
        <v>147</v>
      </c>
      <c r="AU365" s="231" t="s">
        <v>86</v>
      </c>
      <c r="AV365" s="13" t="s">
        <v>84</v>
      </c>
      <c r="AW365" s="13" t="s">
        <v>32</v>
      </c>
      <c r="AX365" s="13" t="s">
        <v>76</v>
      </c>
      <c r="AY365" s="231" t="s">
        <v>136</v>
      </c>
    </row>
    <row r="366" spans="1:65" s="14" customFormat="1" x14ac:dyDescent="0.2">
      <c r="B366" s="232"/>
      <c r="C366" s="233"/>
      <c r="D366" s="218" t="s">
        <v>147</v>
      </c>
      <c r="E366" s="234" t="s">
        <v>1</v>
      </c>
      <c r="F366" s="235" t="s">
        <v>326</v>
      </c>
      <c r="G366" s="233"/>
      <c r="H366" s="236">
        <v>62</v>
      </c>
      <c r="I366" s="237"/>
      <c r="J366" s="233"/>
      <c r="K366" s="233"/>
      <c r="L366" s="238"/>
      <c r="M366" s="239"/>
      <c r="N366" s="240"/>
      <c r="O366" s="240"/>
      <c r="P366" s="240"/>
      <c r="Q366" s="240"/>
      <c r="R366" s="240"/>
      <c r="S366" s="240"/>
      <c r="T366" s="241"/>
      <c r="AT366" s="242" t="s">
        <v>147</v>
      </c>
      <c r="AU366" s="242" t="s">
        <v>86</v>
      </c>
      <c r="AV366" s="14" t="s">
        <v>86</v>
      </c>
      <c r="AW366" s="14" t="s">
        <v>32</v>
      </c>
      <c r="AX366" s="14" t="s">
        <v>76</v>
      </c>
      <c r="AY366" s="242" t="s">
        <v>136</v>
      </c>
    </row>
    <row r="367" spans="1:65" s="13" customFormat="1" x14ac:dyDescent="0.2">
      <c r="B367" s="222"/>
      <c r="C367" s="223"/>
      <c r="D367" s="218" t="s">
        <v>147</v>
      </c>
      <c r="E367" s="224" t="s">
        <v>1</v>
      </c>
      <c r="F367" s="225" t="s">
        <v>153</v>
      </c>
      <c r="G367" s="223"/>
      <c r="H367" s="224" t="s">
        <v>1</v>
      </c>
      <c r="I367" s="226"/>
      <c r="J367" s="223"/>
      <c r="K367" s="223"/>
      <c r="L367" s="227"/>
      <c r="M367" s="228"/>
      <c r="N367" s="229"/>
      <c r="O367" s="229"/>
      <c r="P367" s="229"/>
      <c r="Q367" s="229"/>
      <c r="R367" s="229"/>
      <c r="S367" s="229"/>
      <c r="T367" s="230"/>
      <c r="AT367" s="231" t="s">
        <v>147</v>
      </c>
      <c r="AU367" s="231" t="s">
        <v>86</v>
      </c>
      <c r="AV367" s="13" t="s">
        <v>84</v>
      </c>
      <c r="AW367" s="13" t="s">
        <v>32</v>
      </c>
      <c r="AX367" s="13" t="s">
        <v>76</v>
      </c>
      <c r="AY367" s="231" t="s">
        <v>136</v>
      </c>
    </row>
    <row r="368" spans="1:65" s="14" customFormat="1" x14ac:dyDescent="0.2">
      <c r="B368" s="232"/>
      <c r="C368" s="233"/>
      <c r="D368" s="218" t="s">
        <v>147</v>
      </c>
      <c r="E368" s="234" t="s">
        <v>1</v>
      </c>
      <c r="F368" s="235" t="s">
        <v>327</v>
      </c>
      <c r="G368" s="233"/>
      <c r="H368" s="236">
        <v>64.8</v>
      </c>
      <c r="I368" s="237"/>
      <c r="J368" s="233"/>
      <c r="K368" s="233"/>
      <c r="L368" s="238"/>
      <c r="M368" s="239"/>
      <c r="N368" s="240"/>
      <c r="O368" s="240"/>
      <c r="P368" s="240"/>
      <c r="Q368" s="240"/>
      <c r="R368" s="240"/>
      <c r="S368" s="240"/>
      <c r="T368" s="241"/>
      <c r="AT368" s="242" t="s">
        <v>147</v>
      </c>
      <c r="AU368" s="242" t="s">
        <v>86</v>
      </c>
      <c r="AV368" s="14" t="s">
        <v>86</v>
      </c>
      <c r="AW368" s="14" t="s">
        <v>32</v>
      </c>
      <c r="AX368" s="14" t="s">
        <v>76</v>
      </c>
      <c r="AY368" s="242" t="s">
        <v>136</v>
      </c>
    </row>
    <row r="369" spans="1:65" s="13" customFormat="1" x14ac:dyDescent="0.2">
      <c r="B369" s="222"/>
      <c r="C369" s="223"/>
      <c r="D369" s="218" t="s">
        <v>147</v>
      </c>
      <c r="E369" s="224" t="s">
        <v>1</v>
      </c>
      <c r="F369" s="225" t="s">
        <v>155</v>
      </c>
      <c r="G369" s="223"/>
      <c r="H369" s="224" t="s">
        <v>1</v>
      </c>
      <c r="I369" s="226"/>
      <c r="J369" s="223"/>
      <c r="K369" s="223"/>
      <c r="L369" s="227"/>
      <c r="M369" s="228"/>
      <c r="N369" s="229"/>
      <c r="O369" s="229"/>
      <c r="P369" s="229"/>
      <c r="Q369" s="229"/>
      <c r="R369" s="229"/>
      <c r="S369" s="229"/>
      <c r="T369" s="230"/>
      <c r="AT369" s="231" t="s">
        <v>147</v>
      </c>
      <c r="AU369" s="231" t="s">
        <v>86</v>
      </c>
      <c r="AV369" s="13" t="s">
        <v>84</v>
      </c>
      <c r="AW369" s="13" t="s">
        <v>32</v>
      </c>
      <c r="AX369" s="13" t="s">
        <v>76</v>
      </c>
      <c r="AY369" s="231" t="s">
        <v>136</v>
      </c>
    </row>
    <row r="370" spans="1:65" s="14" customFormat="1" x14ac:dyDescent="0.2">
      <c r="B370" s="232"/>
      <c r="C370" s="233"/>
      <c r="D370" s="218" t="s">
        <v>147</v>
      </c>
      <c r="E370" s="234" t="s">
        <v>1</v>
      </c>
      <c r="F370" s="235" t="s">
        <v>328</v>
      </c>
      <c r="G370" s="233"/>
      <c r="H370" s="236">
        <v>14.4</v>
      </c>
      <c r="I370" s="237"/>
      <c r="J370" s="233"/>
      <c r="K370" s="233"/>
      <c r="L370" s="238"/>
      <c r="M370" s="239"/>
      <c r="N370" s="240"/>
      <c r="O370" s="240"/>
      <c r="P370" s="240"/>
      <c r="Q370" s="240"/>
      <c r="R370" s="240"/>
      <c r="S370" s="240"/>
      <c r="T370" s="241"/>
      <c r="AT370" s="242" t="s">
        <v>147</v>
      </c>
      <c r="AU370" s="242" t="s">
        <v>86</v>
      </c>
      <c r="AV370" s="14" t="s">
        <v>86</v>
      </c>
      <c r="AW370" s="14" t="s">
        <v>32</v>
      </c>
      <c r="AX370" s="14" t="s">
        <v>76</v>
      </c>
      <c r="AY370" s="242" t="s">
        <v>136</v>
      </c>
    </row>
    <row r="371" spans="1:65" s="13" customFormat="1" x14ac:dyDescent="0.2">
      <c r="B371" s="222"/>
      <c r="C371" s="223"/>
      <c r="D371" s="218" t="s">
        <v>147</v>
      </c>
      <c r="E371" s="224" t="s">
        <v>1</v>
      </c>
      <c r="F371" s="225" t="s">
        <v>157</v>
      </c>
      <c r="G371" s="223"/>
      <c r="H371" s="224" t="s">
        <v>1</v>
      </c>
      <c r="I371" s="226"/>
      <c r="J371" s="223"/>
      <c r="K371" s="223"/>
      <c r="L371" s="227"/>
      <c r="M371" s="228"/>
      <c r="N371" s="229"/>
      <c r="O371" s="229"/>
      <c r="P371" s="229"/>
      <c r="Q371" s="229"/>
      <c r="R371" s="229"/>
      <c r="S371" s="229"/>
      <c r="T371" s="230"/>
      <c r="AT371" s="231" t="s">
        <v>147</v>
      </c>
      <c r="AU371" s="231" t="s">
        <v>86</v>
      </c>
      <c r="AV371" s="13" t="s">
        <v>84</v>
      </c>
      <c r="AW371" s="13" t="s">
        <v>32</v>
      </c>
      <c r="AX371" s="13" t="s">
        <v>76</v>
      </c>
      <c r="AY371" s="231" t="s">
        <v>136</v>
      </c>
    </row>
    <row r="372" spans="1:65" s="14" customFormat="1" x14ac:dyDescent="0.2">
      <c r="B372" s="232"/>
      <c r="C372" s="233"/>
      <c r="D372" s="218" t="s">
        <v>147</v>
      </c>
      <c r="E372" s="234" t="s">
        <v>1</v>
      </c>
      <c r="F372" s="235" t="s">
        <v>329</v>
      </c>
      <c r="G372" s="233"/>
      <c r="H372" s="236">
        <v>6.4</v>
      </c>
      <c r="I372" s="237"/>
      <c r="J372" s="233"/>
      <c r="K372" s="233"/>
      <c r="L372" s="238"/>
      <c r="M372" s="239"/>
      <c r="N372" s="240"/>
      <c r="O372" s="240"/>
      <c r="P372" s="240"/>
      <c r="Q372" s="240"/>
      <c r="R372" s="240"/>
      <c r="S372" s="240"/>
      <c r="T372" s="241"/>
      <c r="AT372" s="242" t="s">
        <v>147</v>
      </c>
      <c r="AU372" s="242" t="s">
        <v>86</v>
      </c>
      <c r="AV372" s="14" t="s">
        <v>86</v>
      </c>
      <c r="AW372" s="14" t="s">
        <v>32</v>
      </c>
      <c r="AX372" s="14" t="s">
        <v>76</v>
      </c>
      <c r="AY372" s="242" t="s">
        <v>136</v>
      </c>
    </row>
    <row r="373" spans="1:65" s="15" customFormat="1" x14ac:dyDescent="0.2">
      <c r="B373" s="243"/>
      <c r="C373" s="244"/>
      <c r="D373" s="218" t="s">
        <v>147</v>
      </c>
      <c r="E373" s="245" t="s">
        <v>1</v>
      </c>
      <c r="F373" s="246" t="s">
        <v>159</v>
      </c>
      <c r="G373" s="244"/>
      <c r="H373" s="247">
        <v>153.86000000000001</v>
      </c>
      <c r="I373" s="248"/>
      <c r="J373" s="244"/>
      <c r="K373" s="244"/>
      <c r="L373" s="249"/>
      <c r="M373" s="250"/>
      <c r="N373" s="251"/>
      <c r="O373" s="251"/>
      <c r="P373" s="251"/>
      <c r="Q373" s="251"/>
      <c r="R373" s="251"/>
      <c r="S373" s="251"/>
      <c r="T373" s="252"/>
      <c r="AT373" s="253" t="s">
        <v>147</v>
      </c>
      <c r="AU373" s="253" t="s">
        <v>86</v>
      </c>
      <c r="AV373" s="15" t="s">
        <v>143</v>
      </c>
      <c r="AW373" s="15" t="s">
        <v>32</v>
      </c>
      <c r="AX373" s="15" t="s">
        <v>84</v>
      </c>
      <c r="AY373" s="253" t="s">
        <v>136</v>
      </c>
    </row>
    <row r="374" spans="1:65" s="2" customFormat="1" ht="21.75" customHeight="1" x14ac:dyDescent="0.2">
      <c r="A374" s="34"/>
      <c r="B374" s="35"/>
      <c r="C374" s="204" t="s">
        <v>330</v>
      </c>
      <c r="D374" s="204" t="s">
        <v>139</v>
      </c>
      <c r="E374" s="205" t="s">
        <v>331</v>
      </c>
      <c r="F374" s="206" t="s">
        <v>332</v>
      </c>
      <c r="G374" s="207" t="s">
        <v>298</v>
      </c>
      <c r="H374" s="208">
        <v>26</v>
      </c>
      <c r="I374" s="209">
        <f>'pom001'!I374</f>
        <v>145.5</v>
      </c>
      <c r="J374" s="210">
        <f>ROUND(I374*H374,2)</f>
        <v>3783</v>
      </c>
      <c r="K374" s="211"/>
      <c r="L374" s="39"/>
      <c r="M374" s="212" t="s">
        <v>1</v>
      </c>
      <c r="N374" s="213" t="s">
        <v>41</v>
      </c>
      <c r="O374" s="71"/>
      <c r="P374" s="214">
        <f>O374*H374</f>
        <v>0</v>
      </c>
      <c r="Q374" s="214">
        <v>0</v>
      </c>
      <c r="R374" s="214">
        <f>Q374*H374</f>
        <v>0</v>
      </c>
      <c r="S374" s="214">
        <v>0</v>
      </c>
      <c r="T374" s="215">
        <f>S374*H374</f>
        <v>0</v>
      </c>
      <c r="U374" s="34"/>
      <c r="V374" s="34"/>
      <c r="W374" s="34"/>
      <c r="X374" s="34"/>
      <c r="Y374" s="34"/>
      <c r="Z374" s="34"/>
      <c r="AA374" s="34"/>
      <c r="AB374" s="34"/>
      <c r="AC374" s="34"/>
      <c r="AD374" s="34"/>
      <c r="AE374" s="34"/>
      <c r="AR374" s="216" t="s">
        <v>255</v>
      </c>
      <c r="AT374" s="216" t="s">
        <v>139</v>
      </c>
      <c r="AU374" s="216" t="s">
        <v>86</v>
      </c>
      <c r="AY374" s="17" t="s">
        <v>136</v>
      </c>
      <c r="BE374" s="217">
        <f>IF(N374="základní",J374,0)</f>
        <v>3783</v>
      </c>
      <c r="BF374" s="217">
        <f>IF(N374="snížená",J374,0)</f>
        <v>0</v>
      </c>
      <c r="BG374" s="217">
        <f>IF(N374="zákl. přenesená",J374,0)</f>
        <v>0</v>
      </c>
      <c r="BH374" s="217">
        <f>IF(N374="sníž. přenesená",J374,0)</f>
        <v>0</v>
      </c>
      <c r="BI374" s="217">
        <f>IF(N374="nulová",J374,0)</f>
        <v>0</v>
      </c>
      <c r="BJ374" s="17" t="s">
        <v>84</v>
      </c>
      <c r="BK374" s="217">
        <f>ROUND(I374*H374,2)</f>
        <v>3783</v>
      </c>
      <c r="BL374" s="17" t="s">
        <v>255</v>
      </c>
      <c r="BM374" s="216" t="s">
        <v>333</v>
      </c>
    </row>
    <row r="375" spans="1:65" s="2" customFormat="1" ht="29.25" x14ac:dyDescent="0.2">
      <c r="A375" s="34"/>
      <c r="B375" s="35"/>
      <c r="C375" s="36"/>
      <c r="D375" s="218" t="s">
        <v>145</v>
      </c>
      <c r="E375" s="36"/>
      <c r="F375" s="219" t="s">
        <v>334</v>
      </c>
      <c r="G375" s="36"/>
      <c r="H375" s="36"/>
      <c r="I375" s="115"/>
      <c r="J375" s="36"/>
      <c r="K375" s="36"/>
      <c r="L375" s="39"/>
      <c r="M375" s="220"/>
      <c r="N375" s="221"/>
      <c r="O375" s="71"/>
      <c r="P375" s="71"/>
      <c r="Q375" s="71"/>
      <c r="R375" s="71"/>
      <c r="S375" s="71"/>
      <c r="T375" s="72"/>
      <c r="U375" s="34"/>
      <c r="V375" s="34"/>
      <c r="W375" s="34"/>
      <c r="X375" s="34"/>
      <c r="Y375" s="34"/>
      <c r="Z375" s="34"/>
      <c r="AA375" s="34"/>
      <c r="AB375" s="34"/>
      <c r="AC375" s="34"/>
      <c r="AD375" s="34"/>
      <c r="AE375" s="34"/>
      <c r="AT375" s="17" t="s">
        <v>145</v>
      </c>
      <c r="AU375" s="17" t="s">
        <v>86</v>
      </c>
    </row>
    <row r="376" spans="1:65" s="13" customFormat="1" x14ac:dyDescent="0.2">
      <c r="B376" s="222"/>
      <c r="C376" s="223"/>
      <c r="D376" s="218" t="s">
        <v>147</v>
      </c>
      <c r="E376" s="224" t="s">
        <v>1</v>
      </c>
      <c r="F376" s="225" t="s">
        <v>196</v>
      </c>
      <c r="G376" s="223"/>
      <c r="H376" s="224" t="s">
        <v>1</v>
      </c>
      <c r="I376" s="226"/>
      <c r="J376" s="223"/>
      <c r="K376" s="223"/>
      <c r="L376" s="227"/>
      <c r="M376" s="228"/>
      <c r="N376" s="229"/>
      <c r="O376" s="229"/>
      <c r="P376" s="229"/>
      <c r="Q376" s="229"/>
      <c r="R376" s="229"/>
      <c r="S376" s="229"/>
      <c r="T376" s="230"/>
      <c r="AT376" s="231" t="s">
        <v>147</v>
      </c>
      <c r="AU376" s="231" t="s">
        <v>86</v>
      </c>
      <c r="AV376" s="13" t="s">
        <v>84</v>
      </c>
      <c r="AW376" s="13" t="s">
        <v>32</v>
      </c>
      <c r="AX376" s="13" t="s">
        <v>76</v>
      </c>
      <c r="AY376" s="231" t="s">
        <v>136</v>
      </c>
    </row>
    <row r="377" spans="1:65" s="13" customFormat="1" x14ac:dyDescent="0.2">
      <c r="B377" s="222"/>
      <c r="C377" s="223"/>
      <c r="D377" s="218" t="s">
        <v>147</v>
      </c>
      <c r="E377" s="224" t="s">
        <v>1</v>
      </c>
      <c r="F377" s="225" t="s">
        <v>148</v>
      </c>
      <c r="G377" s="223"/>
      <c r="H377" s="224" t="s">
        <v>1</v>
      </c>
      <c r="I377" s="226"/>
      <c r="J377" s="223"/>
      <c r="K377" s="223"/>
      <c r="L377" s="227"/>
      <c r="M377" s="228"/>
      <c r="N377" s="229"/>
      <c r="O377" s="229"/>
      <c r="P377" s="229"/>
      <c r="Q377" s="229"/>
      <c r="R377" s="229"/>
      <c r="S377" s="229"/>
      <c r="T377" s="230"/>
      <c r="AT377" s="231" t="s">
        <v>147</v>
      </c>
      <c r="AU377" s="231" t="s">
        <v>86</v>
      </c>
      <c r="AV377" s="13" t="s">
        <v>84</v>
      </c>
      <c r="AW377" s="13" t="s">
        <v>32</v>
      </c>
      <c r="AX377" s="13" t="s">
        <v>76</v>
      </c>
      <c r="AY377" s="231" t="s">
        <v>136</v>
      </c>
    </row>
    <row r="378" spans="1:65" s="13" customFormat="1" x14ac:dyDescent="0.2">
      <c r="B378" s="222"/>
      <c r="C378" s="223"/>
      <c r="D378" s="218" t="s">
        <v>147</v>
      </c>
      <c r="E378" s="224" t="s">
        <v>1</v>
      </c>
      <c r="F378" s="225" t="s">
        <v>151</v>
      </c>
      <c r="G378" s="223"/>
      <c r="H378" s="224" t="s">
        <v>1</v>
      </c>
      <c r="I378" s="226"/>
      <c r="J378" s="223"/>
      <c r="K378" s="223"/>
      <c r="L378" s="227"/>
      <c r="M378" s="228"/>
      <c r="N378" s="229"/>
      <c r="O378" s="229"/>
      <c r="P378" s="229"/>
      <c r="Q378" s="229"/>
      <c r="R378" s="229"/>
      <c r="S378" s="229"/>
      <c r="T378" s="230"/>
      <c r="AT378" s="231" t="s">
        <v>147</v>
      </c>
      <c r="AU378" s="231" t="s">
        <v>86</v>
      </c>
      <c r="AV378" s="13" t="s">
        <v>84</v>
      </c>
      <c r="AW378" s="13" t="s">
        <v>32</v>
      </c>
      <c r="AX378" s="13" t="s">
        <v>76</v>
      </c>
      <c r="AY378" s="231" t="s">
        <v>136</v>
      </c>
    </row>
    <row r="379" spans="1:65" s="14" customFormat="1" x14ac:dyDescent="0.2">
      <c r="B379" s="232"/>
      <c r="C379" s="233"/>
      <c r="D379" s="218" t="s">
        <v>147</v>
      </c>
      <c r="E379" s="234" t="s">
        <v>1</v>
      </c>
      <c r="F379" s="235" t="s">
        <v>221</v>
      </c>
      <c r="G379" s="233"/>
      <c r="H379" s="236">
        <v>10</v>
      </c>
      <c r="I379" s="237"/>
      <c r="J379" s="233"/>
      <c r="K379" s="233"/>
      <c r="L379" s="238"/>
      <c r="M379" s="239"/>
      <c r="N379" s="240"/>
      <c r="O379" s="240"/>
      <c r="P379" s="240"/>
      <c r="Q379" s="240"/>
      <c r="R379" s="240"/>
      <c r="S379" s="240"/>
      <c r="T379" s="241"/>
      <c r="AT379" s="242" t="s">
        <v>147</v>
      </c>
      <c r="AU379" s="242" t="s">
        <v>86</v>
      </c>
      <c r="AV379" s="14" t="s">
        <v>86</v>
      </c>
      <c r="AW379" s="14" t="s">
        <v>32</v>
      </c>
      <c r="AX379" s="14" t="s">
        <v>76</v>
      </c>
      <c r="AY379" s="242" t="s">
        <v>136</v>
      </c>
    </row>
    <row r="380" spans="1:65" s="13" customFormat="1" x14ac:dyDescent="0.2">
      <c r="B380" s="222"/>
      <c r="C380" s="223"/>
      <c r="D380" s="218" t="s">
        <v>147</v>
      </c>
      <c r="E380" s="224" t="s">
        <v>1</v>
      </c>
      <c r="F380" s="225" t="s">
        <v>153</v>
      </c>
      <c r="G380" s="223"/>
      <c r="H380" s="224" t="s">
        <v>1</v>
      </c>
      <c r="I380" s="226"/>
      <c r="J380" s="223"/>
      <c r="K380" s="223"/>
      <c r="L380" s="227"/>
      <c r="M380" s="228"/>
      <c r="N380" s="229"/>
      <c r="O380" s="229"/>
      <c r="P380" s="229"/>
      <c r="Q380" s="229"/>
      <c r="R380" s="229"/>
      <c r="S380" s="229"/>
      <c r="T380" s="230"/>
      <c r="AT380" s="231" t="s">
        <v>147</v>
      </c>
      <c r="AU380" s="231" t="s">
        <v>86</v>
      </c>
      <c r="AV380" s="13" t="s">
        <v>84</v>
      </c>
      <c r="AW380" s="13" t="s">
        <v>32</v>
      </c>
      <c r="AX380" s="13" t="s">
        <v>76</v>
      </c>
      <c r="AY380" s="231" t="s">
        <v>136</v>
      </c>
    </row>
    <row r="381" spans="1:65" s="14" customFormat="1" x14ac:dyDescent="0.2">
      <c r="B381" s="232"/>
      <c r="C381" s="233"/>
      <c r="D381" s="218" t="s">
        <v>147</v>
      </c>
      <c r="E381" s="234" t="s">
        <v>1</v>
      </c>
      <c r="F381" s="235" t="s">
        <v>233</v>
      </c>
      <c r="G381" s="233"/>
      <c r="H381" s="236">
        <v>12</v>
      </c>
      <c r="I381" s="237"/>
      <c r="J381" s="233"/>
      <c r="K381" s="233"/>
      <c r="L381" s="238"/>
      <c r="M381" s="239"/>
      <c r="N381" s="240"/>
      <c r="O381" s="240"/>
      <c r="P381" s="240"/>
      <c r="Q381" s="240"/>
      <c r="R381" s="240"/>
      <c r="S381" s="240"/>
      <c r="T381" s="241"/>
      <c r="AT381" s="242" t="s">
        <v>147</v>
      </c>
      <c r="AU381" s="242" t="s">
        <v>86</v>
      </c>
      <c r="AV381" s="14" t="s">
        <v>86</v>
      </c>
      <c r="AW381" s="14" t="s">
        <v>32</v>
      </c>
      <c r="AX381" s="14" t="s">
        <v>76</v>
      </c>
      <c r="AY381" s="242" t="s">
        <v>136</v>
      </c>
    </row>
    <row r="382" spans="1:65" s="13" customFormat="1" x14ac:dyDescent="0.2">
      <c r="B382" s="222"/>
      <c r="C382" s="223"/>
      <c r="D382" s="218" t="s">
        <v>147</v>
      </c>
      <c r="E382" s="224" t="s">
        <v>1</v>
      </c>
      <c r="F382" s="225" t="s">
        <v>155</v>
      </c>
      <c r="G382" s="223"/>
      <c r="H382" s="224" t="s">
        <v>1</v>
      </c>
      <c r="I382" s="226"/>
      <c r="J382" s="223"/>
      <c r="K382" s="223"/>
      <c r="L382" s="227"/>
      <c r="M382" s="228"/>
      <c r="N382" s="229"/>
      <c r="O382" s="229"/>
      <c r="P382" s="229"/>
      <c r="Q382" s="229"/>
      <c r="R382" s="229"/>
      <c r="S382" s="229"/>
      <c r="T382" s="230"/>
      <c r="AT382" s="231" t="s">
        <v>147</v>
      </c>
      <c r="AU382" s="231" t="s">
        <v>86</v>
      </c>
      <c r="AV382" s="13" t="s">
        <v>84</v>
      </c>
      <c r="AW382" s="13" t="s">
        <v>32</v>
      </c>
      <c r="AX382" s="13" t="s">
        <v>76</v>
      </c>
      <c r="AY382" s="231" t="s">
        <v>136</v>
      </c>
    </row>
    <row r="383" spans="1:65" s="14" customFormat="1" x14ac:dyDescent="0.2">
      <c r="B383" s="232"/>
      <c r="C383" s="233"/>
      <c r="D383" s="218" t="s">
        <v>147</v>
      </c>
      <c r="E383" s="234" t="s">
        <v>1</v>
      </c>
      <c r="F383" s="235" t="s">
        <v>166</v>
      </c>
      <c r="G383" s="233"/>
      <c r="H383" s="236">
        <v>3</v>
      </c>
      <c r="I383" s="237"/>
      <c r="J383" s="233"/>
      <c r="K383" s="233"/>
      <c r="L383" s="238"/>
      <c r="M383" s="239"/>
      <c r="N383" s="240"/>
      <c r="O383" s="240"/>
      <c r="P383" s="240"/>
      <c r="Q383" s="240"/>
      <c r="R383" s="240"/>
      <c r="S383" s="240"/>
      <c r="T383" s="241"/>
      <c r="AT383" s="242" t="s">
        <v>147</v>
      </c>
      <c r="AU383" s="242" t="s">
        <v>86</v>
      </c>
      <c r="AV383" s="14" t="s">
        <v>86</v>
      </c>
      <c r="AW383" s="14" t="s">
        <v>32</v>
      </c>
      <c r="AX383" s="14" t="s">
        <v>76</v>
      </c>
      <c r="AY383" s="242" t="s">
        <v>136</v>
      </c>
    </row>
    <row r="384" spans="1:65" s="13" customFormat="1" x14ac:dyDescent="0.2">
      <c r="B384" s="222"/>
      <c r="C384" s="223"/>
      <c r="D384" s="218" t="s">
        <v>147</v>
      </c>
      <c r="E384" s="224" t="s">
        <v>1</v>
      </c>
      <c r="F384" s="225" t="s">
        <v>157</v>
      </c>
      <c r="G384" s="223"/>
      <c r="H384" s="224" t="s">
        <v>1</v>
      </c>
      <c r="I384" s="226"/>
      <c r="J384" s="223"/>
      <c r="K384" s="223"/>
      <c r="L384" s="227"/>
      <c r="M384" s="228"/>
      <c r="N384" s="229"/>
      <c r="O384" s="229"/>
      <c r="P384" s="229"/>
      <c r="Q384" s="229"/>
      <c r="R384" s="229"/>
      <c r="S384" s="229"/>
      <c r="T384" s="230"/>
      <c r="AT384" s="231" t="s">
        <v>147</v>
      </c>
      <c r="AU384" s="231" t="s">
        <v>86</v>
      </c>
      <c r="AV384" s="13" t="s">
        <v>84</v>
      </c>
      <c r="AW384" s="13" t="s">
        <v>32</v>
      </c>
      <c r="AX384" s="13" t="s">
        <v>76</v>
      </c>
      <c r="AY384" s="231" t="s">
        <v>136</v>
      </c>
    </row>
    <row r="385" spans="1:65" s="14" customFormat="1" x14ac:dyDescent="0.2">
      <c r="B385" s="232"/>
      <c r="C385" s="233"/>
      <c r="D385" s="218" t="s">
        <v>147</v>
      </c>
      <c r="E385" s="234" t="s">
        <v>1</v>
      </c>
      <c r="F385" s="235" t="s">
        <v>84</v>
      </c>
      <c r="G385" s="233"/>
      <c r="H385" s="236">
        <v>1</v>
      </c>
      <c r="I385" s="237"/>
      <c r="J385" s="233"/>
      <c r="K385" s="233"/>
      <c r="L385" s="238"/>
      <c r="M385" s="239"/>
      <c r="N385" s="240"/>
      <c r="O385" s="240"/>
      <c r="P385" s="240"/>
      <c r="Q385" s="240"/>
      <c r="R385" s="240"/>
      <c r="S385" s="240"/>
      <c r="T385" s="241"/>
      <c r="AT385" s="242" t="s">
        <v>147</v>
      </c>
      <c r="AU385" s="242" t="s">
        <v>86</v>
      </c>
      <c r="AV385" s="14" t="s">
        <v>86</v>
      </c>
      <c r="AW385" s="14" t="s">
        <v>32</v>
      </c>
      <c r="AX385" s="14" t="s">
        <v>76</v>
      </c>
      <c r="AY385" s="242" t="s">
        <v>136</v>
      </c>
    </row>
    <row r="386" spans="1:65" s="15" customFormat="1" x14ac:dyDescent="0.2">
      <c r="B386" s="243"/>
      <c r="C386" s="244"/>
      <c r="D386" s="218" t="s">
        <v>147</v>
      </c>
      <c r="E386" s="245" t="s">
        <v>1</v>
      </c>
      <c r="F386" s="246" t="s">
        <v>159</v>
      </c>
      <c r="G386" s="244"/>
      <c r="H386" s="247">
        <v>26</v>
      </c>
      <c r="I386" s="248"/>
      <c r="J386" s="244"/>
      <c r="K386" s="244"/>
      <c r="L386" s="249"/>
      <c r="M386" s="250"/>
      <c r="N386" s="251"/>
      <c r="O386" s="251"/>
      <c r="P386" s="251"/>
      <c r="Q386" s="251"/>
      <c r="R386" s="251"/>
      <c r="S386" s="251"/>
      <c r="T386" s="252"/>
      <c r="AT386" s="253" t="s">
        <v>147</v>
      </c>
      <c r="AU386" s="253" t="s">
        <v>86</v>
      </c>
      <c r="AV386" s="15" t="s">
        <v>143</v>
      </c>
      <c r="AW386" s="15" t="s">
        <v>32</v>
      </c>
      <c r="AX386" s="15" t="s">
        <v>84</v>
      </c>
      <c r="AY386" s="253" t="s">
        <v>136</v>
      </c>
    </row>
    <row r="387" spans="1:65" s="2" customFormat="1" ht="16.5" customHeight="1" x14ac:dyDescent="0.2">
      <c r="A387" s="34"/>
      <c r="B387" s="35"/>
      <c r="C387" s="254" t="s">
        <v>335</v>
      </c>
      <c r="D387" s="254" t="s">
        <v>187</v>
      </c>
      <c r="E387" s="255" t="s">
        <v>336</v>
      </c>
      <c r="F387" s="256" t="s">
        <v>337</v>
      </c>
      <c r="G387" s="257" t="s">
        <v>178</v>
      </c>
      <c r="H387" s="258">
        <v>30.4</v>
      </c>
      <c r="I387" s="259">
        <f>'pom001'!I387</f>
        <v>369.62171052631578</v>
      </c>
      <c r="J387" s="260">
        <f>ROUND(I387*H387,2)</f>
        <v>11236.5</v>
      </c>
      <c r="K387" s="261"/>
      <c r="L387" s="262"/>
      <c r="M387" s="263" t="s">
        <v>1</v>
      </c>
      <c r="N387" s="264" t="s">
        <v>41</v>
      </c>
      <c r="O387" s="71"/>
      <c r="P387" s="214">
        <f>O387*H387</f>
        <v>0</v>
      </c>
      <c r="Q387" s="214">
        <v>2.3999999999999998E-3</v>
      </c>
      <c r="R387" s="214">
        <f>Q387*H387</f>
        <v>7.2959999999999997E-2</v>
      </c>
      <c r="S387" s="214">
        <v>0</v>
      </c>
      <c r="T387" s="215">
        <f>S387*H387</f>
        <v>0</v>
      </c>
      <c r="U387" s="34"/>
      <c r="V387" s="34"/>
      <c r="W387" s="34"/>
      <c r="X387" s="34"/>
      <c r="Y387" s="34"/>
      <c r="Z387" s="34"/>
      <c r="AA387" s="34"/>
      <c r="AB387" s="34"/>
      <c r="AC387" s="34"/>
      <c r="AD387" s="34"/>
      <c r="AE387" s="34"/>
      <c r="AR387" s="216" t="s">
        <v>299</v>
      </c>
      <c r="AT387" s="216" t="s">
        <v>187</v>
      </c>
      <c r="AU387" s="216" t="s">
        <v>86</v>
      </c>
      <c r="AY387" s="17" t="s">
        <v>136</v>
      </c>
      <c r="BE387" s="217">
        <f>IF(N387="základní",J387,0)</f>
        <v>11236.5</v>
      </c>
      <c r="BF387" s="217">
        <f>IF(N387="snížená",J387,0)</f>
        <v>0</v>
      </c>
      <c r="BG387" s="217">
        <f>IF(N387="zákl. přenesená",J387,0)</f>
        <v>0</v>
      </c>
      <c r="BH387" s="217">
        <f>IF(N387="sníž. přenesená",J387,0)</f>
        <v>0</v>
      </c>
      <c r="BI387" s="217">
        <f>IF(N387="nulová",J387,0)</f>
        <v>0</v>
      </c>
      <c r="BJ387" s="17" t="s">
        <v>84</v>
      </c>
      <c r="BK387" s="217">
        <f>ROUND(I387*H387,2)</f>
        <v>11236.5</v>
      </c>
      <c r="BL387" s="17" t="s">
        <v>255</v>
      </c>
      <c r="BM387" s="216" t="s">
        <v>338</v>
      </c>
    </row>
    <row r="388" spans="1:65" s="2" customFormat="1" x14ac:dyDescent="0.2">
      <c r="A388" s="34"/>
      <c r="B388" s="35"/>
      <c r="C388" s="36"/>
      <c r="D388" s="218" t="s">
        <v>145</v>
      </c>
      <c r="E388" s="36"/>
      <c r="F388" s="219" t="s">
        <v>337</v>
      </c>
      <c r="G388" s="36"/>
      <c r="H388" s="36"/>
      <c r="I388" s="115"/>
      <c r="J388" s="36"/>
      <c r="K388" s="36"/>
      <c r="L388" s="39"/>
      <c r="M388" s="220"/>
      <c r="N388" s="221"/>
      <c r="O388" s="71"/>
      <c r="P388" s="71"/>
      <c r="Q388" s="71"/>
      <c r="R388" s="71"/>
      <c r="S388" s="71"/>
      <c r="T388" s="72"/>
      <c r="U388" s="34"/>
      <c r="V388" s="34"/>
      <c r="W388" s="34"/>
      <c r="X388" s="34"/>
      <c r="Y388" s="34"/>
      <c r="Z388" s="34"/>
      <c r="AA388" s="34"/>
      <c r="AB388" s="34"/>
      <c r="AC388" s="34"/>
      <c r="AD388" s="34"/>
      <c r="AE388" s="34"/>
      <c r="AT388" s="17" t="s">
        <v>145</v>
      </c>
      <c r="AU388" s="17" t="s">
        <v>86</v>
      </c>
    </row>
    <row r="389" spans="1:65" s="13" customFormat="1" x14ac:dyDescent="0.2">
      <c r="B389" s="222"/>
      <c r="C389" s="223"/>
      <c r="D389" s="218" t="s">
        <v>147</v>
      </c>
      <c r="E389" s="224" t="s">
        <v>1</v>
      </c>
      <c r="F389" s="225" t="s">
        <v>196</v>
      </c>
      <c r="G389" s="223"/>
      <c r="H389" s="224" t="s">
        <v>1</v>
      </c>
      <c r="I389" s="226"/>
      <c r="J389" s="223"/>
      <c r="K389" s="223"/>
      <c r="L389" s="227"/>
      <c r="M389" s="228"/>
      <c r="N389" s="229"/>
      <c r="O389" s="229"/>
      <c r="P389" s="229"/>
      <c r="Q389" s="229"/>
      <c r="R389" s="229"/>
      <c r="S389" s="229"/>
      <c r="T389" s="230"/>
      <c r="AT389" s="231" t="s">
        <v>147</v>
      </c>
      <c r="AU389" s="231" t="s">
        <v>86</v>
      </c>
      <c r="AV389" s="13" t="s">
        <v>84</v>
      </c>
      <c r="AW389" s="13" t="s">
        <v>32</v>
      </c>
      <c r="AX389" s="13" t="s">
        <v>76</v>
      </c>
      <c r="AY389" s="231" t="s">
        <v>136</v>
      </c>
    </row>
    <row r="390" spans="1:65" s="13" customFormat="1" x14ac:dyDescent="0.2">
      <c r="B390" s="222"/>
      <c r="C390" s="223"/>
      <c r="D390" s="218" t="s">
        <v>147</v>
      </c>
      <c r="E390" s="224" t="s">
        <v>1</v>
      </c>
      <c r="F390" s="225" t="s">
        <v>148</v>
      </c>
      <c r="G390" s="223"/>
      <c r="H390" s="224" t="s">
        <v>1</v>
      </c>
      <c r="I390" s="226"/>
      <c r="J390" s="223"/>
      <c r="K390" s="223"/>
      <c r="L390" s="227"/>
      <c r="M390" s="228"/>
      <c r="N390" s="229"/>
      <c r="O390" s="229"/>
      <c r="P390" s="229"/>
      <c r="Q390" s="229"/>
      <c r="R390" s="229"/>
      <c r="S390" s="229"/>
      <c r="T390" s="230"/>
      <c r="AT390" s="231" t="s">
        <v>147</v>
      </c>
      <c r="AU390" s="231" t="s">
        <v>86</v>
      </c>
      <c r="AV390" s="13" t="s">
        <v>84</v>
      </c>
      <c r="AW390" s="13" t="s">
        <v>32</v>
      </c>
      <c r="AX390" s="13" t="s">
        <v>76</v>
      </c>
      <c r="AY390" s="231" t="s">
        <v>136</v>
      </c>
    </row>
    <row r="391" spans="1:65" s="13" customFormat="1" x14ac:dyDescent="0.2">
      <c r="B391" s="222"/>
      <c r="C391" s="223"/>
      <c r="D391" s="218" t="s">
        <v>147</v>
      </c>
      <c r="E391" s="224" t="s">
        <v>1</v>
      </c>
      <c r="F391" s="225" t="s">
        <v>151</v>
      </c>
      <c r="G391" s="223"/>
      <c r="H391" s="224" t="s">
        <v>1</v>
      </c>
      <c r="I391" s="226"/>
      <c r="J391" s="223"/>
      <c r="K391" s="223"/>
      <c r="L391" s="227"/>
      <c r="M391" s="228"/>
      <c r="N391" s="229"/>
      <c r="O391" s="229"/>
      <c r="P391" s="229"/>
      <c r="Q391" s="229"/>
      <c r="R391" s="229"/>
      <c r="S391" s="229"/>
      <c r="T391" s="230"/>
      <c r="AT391" s="231" t="s">
        <v>147</v>
      </c>
      <c r="AU391" s="231" t="s">
        <v>86</v>
      </c>
      <c r="AV391" s="13" t="s">
        <v>84</v>
      </c>
      <c r="AW391" s="13" t="s">
        <v>32</v>
      </c>
      <c r="AX391" s="13" t="s">
        <v>76</v>
      </c>
      <c r="AY391" s="231" t="s">
        <v>136</v>
      </c>
    </row>
    <row r="392" spans="1:65" s="14" customFormat="1" x14ac:dyDescent="0.2">
      <c r="B392" s="232"/>
      <c r="C392" s="233"/>
      <c r="D392" s="218" t="s">
        <v>147</v>
      </c>
      <c r="E392" s="234" t="s">
        <v>1</v>
      </c>
      <c r="F392" s="235" t="s">
        <v>280</v>
      </c>
      <c r="G392" s="233"/>
      <c r="H392" s="236">
        <v>14</v>
      </c>
      <c r="I392" s="237"/>
      <c r="J392" s="233"/>
      <c r="K392" s="233"/>
      <c r="L392" s="238"/>
      <c r="M392" s="239"/>
      <c r="N392" s="240"/>
      <c r="O392" s="240"/>
      <c r="P392" s="240"/>
      <c r="Q392" s="240"/>
      <c r="R392" s="240"/>
      <c r="S392" s="240"/>
      <c r="T392" s="241"/>
      <c r="AT392" s="242" t="s">
        <v>147</v>
      </c>
      <c r="AU392" s="242" t="s">
        <v>86</v>
      </c>
      <c r="AV392" s="14" t="s">
        <v>86</v>
      </c>
      <c r="AW392" s="14" t="s">
        <v>32</v>
      </c>
      <c r="AX392" s="14" t="s">
        <v>76</v>
      </c>
      <c r="AY392" s="242" t="s">
        <v>136</v>
      </c>
    </row>
    <row r="393" spans="1:65" s="13" customFormat="1" x14ac:dyDescent="0.2">
      <c r="B393" s="222"/>
      <c r="C393" s="223"/>
      <c r="D393" s="218" t="s">
        <v>147</v>
      </c>
      <c r="E393" s="224" t="s">
        <v>1</v>
      </c>
      <c r="F393" s="225" t="s">
        <v>153</v>
      </c>
      <c r="G393" s="223"/>
      <c r="H393" s="224" t="s">
        <v>1</v>
      </c>
      <c r="I393" s="226"/>
      <c r="J393" s="223"/>
      <c r="K393" s="223"/>
      <c r="L393" s="227"/>
      <c r="M393" s="228"/>
      <c r="N393" s="229"/>
      <c r="O393" s="229"/>
      <c r="P393" s="229"/>
      <c r="Q393" s="229"/>
      <c r="R393" s="229"/>
      <c r="S393" s="229"/>
      <c r="T393" s="230"/>
      <c r="AT393" s="231" t="s">
        <v>147</v>
      </c>
      <c r="AU393" s="231" t="s">
        <v>86</v>
      </c>
      <c r="AV393" s="13" t="s">
        <v>84</v>
      </c>
      <c r="AW393" s="13" t="s">
        <v>32</v>
      </c>
      <c r="AX393" s="13" t="s">
        <v>76</v>
      </c>
      <c r="AY393" s="231" t="s">
        <v>136</v>
      </c>
    </row>
    <row r="394" spans="1:65" s="14" customFormat="1" x14ac:dyDescent="0.2">
      <c r="B394" s="232"/>
      <c r="C394" s="233"/>
      <c r="D394" s="218" t="s">
        <v>147</v>
      </c>
      <c r="E394" s="234" t="s">
        <v>1</v>
      </c>
      <c r="F394" s="235" t="s">
        <v>281</v>
      </c>
      <c r="G394" s="233"/>
      <c r="H394" s="236">
        <v>12</v>
      </c>
      <c r="I394" s="237"/>
      <c r="J394" s="233"/>
      <c r="K394" s="233"/>
      <c r="L394" s="238"/>
      <c r="M394" s="239"/>
      <c r="N394" s="240"/>
      <c r="O394" s="240"/>
      <c r="P394" s="240"/>
      <c r="Q394" s="240"/>
      <c r="R394" s="240"/>
      <c r="S394" s="240"/>
      <c r="T394" s="241"/>
      <c r="AT394" s="242" t="s">
        <v>147</v>
      </c>
      <c r="AU394" s="242" t="s">
        <v>86</v>
      </c>
      <c r="AV394" s="14" t="s">
        <v>86</v>
      </c>
      <c r="AW394" s="14" t="s">
        <v>32</v>
      </c>
      <c r="AX394" s="14" t="s">
        <v>76</v>
      </c>
      <c r="AY394" s="242" t="s">
        <v>136</v>
      </c>
    </row>
    <row r="395" spans="1:65" s="13" customFormat="1" x14ac:dyDescent="0.2">
      <c r="B395" s="222"/>
      <c r="C395" s="223"/>
      <c r="D395" s="218" t="s">
        <v>147</v>
      </c>
      <c r="E395" s="224" t="s">
        <v>1</v>
      </c>
      <c r="F395" s="225" t="s">
        <v>155</v>
      </c>
      <c r="G395" s="223"/>
      <c r="H395" s="224" t="s">
        <v>1</v>
      </c>
      <c r="I395" s="226"/>
      <c r="J395" s="223"/>
      <c r="K395" s="223"/>
      <c r="L395" s="227"/>
      <c r="M395" s="228"/>
      <c r="N395" s="229"/>
      <c r="O395" s="229"/>
      <c r="P395" s="229"/>
      <c r="Q395" s="229"/>
      <c r="R395" s="229"/>
      <c r="S395" s="229"/>
      <c r="T395" s="230"/>
      <c r="AT395" s="231" t="s">
        <v>147</v>
      </c>
      <c r="AU395" s="231" t="s">
        <v>86</v>
      </c>
      <c r="AV395" s="13" t="s">
        <v>84</v>
      </c>
      <c r="AW395" s="13" t="s">
        <v>32</v>
      </c>
      <c r="AX395" s="13" t="s">
        <v>76</v>
      </c>
      <c r="AY395" s="231" t="s">
        <v>136</v>
      </c>
    </row>
    <row r="396" spans="1:65" s="14" customFormat="1" x14ac:dyDescent="0.2">
      <c r="B396" s="232"/>
      <c r="C396" s="233"/>
      <c r="D396" s="218" t="s">
        <v>147</v>
      </c>
      <c r="E396" s="234" t="s">
        <v>1</v>
      </c>
      <c r="F396" s="235" t="s">
        <v>282</v>
      </c>
      <c r="G396" s="233"/>
      <c r="H396" s="236">
        <v>3</v>
      </c>
      <c r="I396" s="237"/>
      <c r="J396" s="233"/>
      <c r="K396" s="233"/>
      <c r="L396" s="238"/>
      <c r="M396" s="239"/>
      <c r="N396" s="240"/>
      <c r="O396" s="240"/>
      <c r="P396" s="240"/>
      <c r="Q396" s="240"/>
      <c r="R396" s="240"/>
      <c r="S396" s="240"/>
      <c r="T396" s="241"/>
      <c r="AT396" s="242" t="s">
        <v>147</v>
      </c>
      <c r="AU396" s="242" t="s">
        <v>86</v>
      </c>
      <c r="AV396" s="14" t="s">
        <v>86</v>
      </c>
      <c r="AW396" s="14" t="s">
        <v>32</v>
      </c>
      <c r="AX396" s="14" t="s">
        <v>76</v>
      </c>
      <c r="AY396" s="242" t="s">
        <v>136</v>
      </c>
    </row>
    <row r="397" spans="1:65" s="13" customFormat="1" x14ac:dyDescent="0.2">
      <c r="B397" s="222"/>
      <c r="C397" s="223"/>
      <c r="D397" s="218" t="s">
        <v>147</v>
      </c>
      <c r="E397" s="224" t="s">
        <v>1</v>
      </c>
      <c r="F397" s="225" t="s">
        <v>157</v>
      </c>
      <c r="G397" s="223"/>
      <c r="H397" s="224" t="s">
        <v>1</v>
      </c>
      <c r="I397" s="226"/>
      <c r="J397" s="223"/>
      <c r="K397" s="223"/>
      <c r="L397" s="227"/>
      <c r="M397" s="228"/>
      <c r="N397" s="229"/>
      <c r="O397" s="229"/>
      <c r="P397" s="229"/>
      <c r="Q397" s="229"/>
      <c r="R397" s="229"/>
      <c r="S397" s="229"/>
      <c r="T397" s="230"/>
      <c r="AT397" s="231" t="s">
        <v>147</v>
      </c>
      <c r="AU397" s="231" t="s">
        <v>86</v>
      </c>
      <c r="AV397" s="13" t="s">
        <v>84</v>
      </c>
      <c r="AW397" s="13" t="s">
        <v>32</v>
      </c>
      <c r="AX397" s="13" t="s">
        <v>76</v>
      </c>
      <c r="AY397" s="231" t="s">
        <v>136</v>
      </c>
    </row>
    <row r="398" spans="1:65" s="14" customFormat="1" x14ac:dyDescent="0.2">
      <c r="B398" s="232"/>
      <c r="C398" s="233"/>
      <c r="D398" s="218" t="s">
        <v>147</v>
      </c>
      <c r="E398" s="234" t="s">
        <v>1</v>
      </c>
      <c r="F398" s="235" t="s">
        <v>283</v>
      </c>
      <c r="G398" s="233"/>
      <c r="H398" s="236">
        <v>1.4</v>
      </c>
      <c r="I398" s="237"/>
      <c r="J398" s="233"/>
      <c r="K398" s="233"/>
      <c r="L398" s="238"/>
      <c r="M398" s="239"/>
      <c r="N398" s="240"/>
      <c r="O398" s="240"/>
      <c r="P398" s="240"/>
      <c r="Q398" s="240"/>
      <c r="R398" s="240"/>
      <c r="S398" s="240"/>
      <c r="T398" s="241"/>
      <c r="AT398" s="242" t="s">
        <v>147</v>
      </c>
      <c r="AU398" s="242" t="s">
        <v>86</v>
      </c>
      <c r="AV398" s="14" t="s">
        <v>86</v>
      </c>
      <c r="AW398" s="14" t="s">
        <v>32</v>
      </c>
      <c r="AX398" s="14" t="s">
        <v>76</v>
      </c>
      <c r="AY398" s="242" t="s">
        <v>136</v>
      </c>
    </row>
    <row r="399" spans="1:65" s="15" customFormat="1" x14ac:dyDescent="0.2">
      <c r="B399" s="243"/>
      <c r="C399" s="244"/>
      <c r="D399" s="218" t="s">
        <v>147</v>
      </c>
      <c r="E399" s="245" t="s">
        <v>1</v>
      </c>
      <c r="F399" s="246" t="s">
        <v>159</v>
      </c>
      <c r="G399" s="244"/>
      <c r="H399" s="247">
        <v>30.4</v>
      </c>
      <c r="I399" s="248"/>
      <c r="J399" s="244"/>
      <c r="K399" s="244"/>
      <c r="L399" s="249"/>
      <c r="M399" s="250"/>
      <c r="N399" s="251"/>
      <c r="O399" s="251"/>
      <c r="P399" s="251"/>
      <c r="Q399" s="251"/>
      <c r="R399" s="251"/>
      <c r="S399" s="251"/>
      <c r="T399" s="252"/>
      <c r="AT399" s="253" t="s">
        <v>147</v>
      </c>
      <c r="AU399" s="253" t="s">
        <v>86</v>
      </c>
      <c r="AV399" s="15" t="s">
        <v>143</v>
      </c>
      <c r="AW399" s="15" t="s">
        <v>32</v>
      </c>
      <c r="AX399" s="15" t="s">
        <v>84</v>
      </c>
      <c r="AY399" s="253" t="s">
        <v>136</v>
      </c>
    </row>
    <row r="400" spans="1:65" s="2" customFormat="1" ht="16.5" customHeight="1" x14ac:dyDescent="0.2">
      <c r="A400" s="34"/>
      <c r="B400" s="35"/>
      <c r="C400" s="254" t="s">
        <v>339</v>
      </c>
      <c r="D400" s="254" t="s">
        <v>187</v>
      </c>
      <c r="E400" s="255" t="s">
        <v>340</v>
      </c>
      <c r="F400" s="256" t="s">
        <v>341</v>
      </c>
      <c r="G400" s="257" t="s">
        <v>298</v>
      </c>
      <c r="H400" s="258">
        <v>26</v>
      </c>
      <c r="I400" s="259">
        <f>'pom001'!I400</f>
        <v>9.6999999999999993</v>
      </c>
      <c r="J400" s="260">
        <f>ROUND(I400*H400,2)</f>
        <v>252.2</v>
      </c>
      <c r="K400" s="261"/>
      <c r="L400" s="262"/>
      <c r="M400" s="263" t="s">
        <v>1</v>
      </c>
      <c r="N400" s="264" t="s">
        <v>41</v>
      </c>
      <c r="O400" s="71"/>
      <c r="P400" s="214">
        <f>O400*H400</f>
        <v>0</v>
      </c>
      <c r="Q400" s="214">
        <v>6.0000000000000002E-5</v>
      </c>
      <c r="R400" s="214">
        <f>Q400*H400</f>
        <v>1.56E-3</v>
      </c>
      <c r="S400" s="214">
        <v>0</v>
      </c>
      <c r="T400" s="215">
        <f>S400*H400</f>
        <v>0</v>
      </c>
      <c r="U400" s="34"/>
      <c r="V400" s="34"/>
      <c r="W400" s="34"/>
      <c r="X400" s="34"/>
      <c r="Y400" s="34"/>
      <c r="Z400" s="34"/>
      <c r="AA400" s="34"/>
      <c r="AB400" s="34"/>
      <c r="AC400" s="34"/>
      <c r="AD400" s="34"/>
      <c r="AE400" s="34"/>
      <c r="AR400" s="216" t="s">
        <v>299</v>
      </c>
      <c r="AT400" s="216" t="s">
        <v>187</v>
      </c>
      <c r="AU400" s="216" t="s">
        <v>86</v>
      </c>
      <c r="AY400" s="17" t="s">
        <v>136</v>
      </c>
      <c r="BE400" s="217">
        <f>IF(N400="základní",J400,0)</f>
        <v>252.2</v>
      </c>
      <c r="BF400" s="217">
        <f>IF(N400="snížená",J400,0)</f>
        <v>0</v>
      </c>
      <c r="BG400" s="217">
        <f>IF(N400="zákl. přenesená",J400,0)</f>
        <v>0</v>
      </c>
      <c r="BH400" s="217">
        <f>IF(N400="sníž. přenesená",J400,0)</f>
        <v>0</v>
      </c>
      <c r="BI400" s="217">
        <f>IF(N400="nulová",J400,0)</f>
        <v>0</v>
      </c>
      <c r="BJ400" s="17" t="s">
        <v>84</v>
      </c>
      <c r="BK400" s="217">
        <f>ROUND(I400*H400,2)</f>
        <v>252.2</v>
      </c>
      <c r="BL400" s="17" t="s">
        <v>255</v>
      </c>
      <c r="BM400" s="216" t="s">
        <v>342</v>
      </c>
    </row>
    <row r="401" spans="1:65" s="2" customFormat="1" x14ac:dyDescent="0.2">
      <c r="A401" s="34"/>
      <c r="B401" s="35"/>
      <c r="C401" s="36"/>
      <c r="D401" s="218" t="s">
        <v>145</v>
      </c>
      <c r="E401" s="36"/>
      <c r="F401" s="219" t="s">
        <v>341</v>
      </c>
      <c r="G401" s="36"/>
      <c r="H401" s="36"/>
      <c r="I401" s="115"/>
      <c r="J401" s="36"/>
      <c r="K401" s="36"/>
      <c r="L401" s="39"/>
      <c r="M401" s="220"/>
      <c r="N401" s="221"/>
      <c r="O401" s="71"/>
      <c r="P401" s="71"/>
      <c r="Q401" s="71"/>
      <c r="R401" s="71"/>
      <c r="S401" s="71"/>
      <c r="T401" s="72"/>
      <c r="U401" s="34"/>
      <c r="V401" s="34"/>
      <c r="W401" s="34"/>
      <c r="X401" s="34"/>
      <c r="Y401" s="34"/>
      <c r="Z401" s="34"/>
      <c r="AA401" s="34"/>
      <c r="AB401" s="34"/>
      <c r="AC401" s="34"/>
      <c r="AD401" s="34"/>
      <c r="AE401" s="34"/>
      <c r="AT401" s="17" t="s">
        <v>145</v>
      </c>
      <c r="AU401" s="17" t="s">
        <v>86</v>
      </c>
    </row>
    <row r="402" spans="1:65" s="2" customFormat="1" ht="21.75" customHeight="1" x14ac:dyDescent="0.2">
      <c r="A402" s="34"/>
      <c r="B402" s="35"/>
      <c r="C402" s="204" t="s">
        <v>343</v>
      </c>
      <c r="D402" s="204" t="s">
        <v>139</v>
      </c>
      <c r="E402" s="205" t="s">
        <v>344</v>
      </c>
      <c r="F402" s="206" t="s">
        <v>345</v>
      </c>
      <c r="G402" s="207" t="s">
        <v>243</v>
      </c>
      <c r="H402" s="208">
        <v>0.29499999999999998</v>
      </c>
      <c r="I402" s="209">
        <f>'pom001'!I402</f>
        <v>3995.4965420000003</v>
      </c>
      <c r="J402" s="210">
        <f>ROUND(I402*H402,2)</f>
        <v>1178.67</v>
      </c>
      <c r="K402" s="211"/>
      <c r="L402" s="39"/>
      <c r="M402" s="212" t="s">
        <v>1</v>
      </c>
      <c r="N402" s="213" t="s">
        <v>41</v>
      </c>
      <c r="O402" s="71"/>
      <c r="P402" s="214">
        <f>O402*H402</f>
        <v>0</v>
      </c>
      <c r="Q402" s="214">
        <v>0</v>
      </c>
      <c r="R402" s="214">
        <f>Q402*H402</f>
        <v>0</v>
      </c>
      <c r="S402" s="214">
        <v>0</v>
      </c>
      <c r="T402" s="215">
        <f>S402*H402</f>
        <v>0</v>
      </c>
      <c r="U402" s="34"/>
      <c r="V402" s="34"/>
      <c r="W402" s="34"/>
      <c r="X402" s="34"/>
      <c r="Y402" s="34"/>
      <c r="Z402" s="34"/>
      <c r="AA402" s="34"/>
      <c r="AB402" s="34"/>
      <c r="AC402" s="34"/>
      <c r="AD402" s="34"/>
      <c r="AE402" s="34"/>
      <c r="AR402" s="216" t="s">
        <v>255</v>
      </c>
      <c r="AT402" s="216" t="s">
        <v>139</v>
      </c>
      <c r="AU402" s="216" t="s">
        <v>86</v>
      </c>
      <c r="AY402" s="17" t="s">
        <v>136</v>
      </c>
      <c r="BE402" s="217">
        <f>IF(N402="základní",J402,0)</f>
        <v>1178.67</v>
      </c>
      <c r="BF402" s="217">
        <f>IF(N402="snížená",J402,0)</f>
        <v>0</v>
      </c>
      <c r="BG402" s="217">
        <f>IF(N402="zákl. přenesená",J402,0)</f>
        <v>0</v>
      </c>
      <c r="BH402" s="217">
        <f>IF(N402="sníž. přenesená",J402,0)</f>
        <v>0</v>
      </c>
      <c r="BI402" s="217">
        <f>IF(N402="nulová",J402,0)</f>
        <v>0</v>
      </c>
      <c r="BJ402" s="17" t="s">
        <v>84</v>
      </c>
      <c r="BK402" s="217">
        <f>ROUND(I402*H402,2)</f>
        <v>1178.67</v>
      </c>
      <c r="BL402" s="17" t="s">
        <v>255</v>
      </c>
      <c r="BM402" s="216" t="s">
        <v>346</v>
      </c>
    </row>
    <row r="403" spans="1:65" s="2" customFormat="1" ht="19.5" x14ac:dyDescent="0.2">
      <c r="A403" s="34"/>
      <c r="B403" s="35"/>
      <c r="C403" s="36"/>
      <c r="D403" s="218" t="s">
        <v>145</v>
      </c>
      <c r="E403" s="36"/>
      <c r="F403" s="219" t="s">
        <v>345</v>
      </c>
      <c r="G403" s="36"/>
      <c r="H403" s="36"/>
      <c r="I403" s="115"/>
      <c r="J403" s="36"/>
      <c r="K403" s="36"/>
      <c r="L403" s="39"/>
      <c r="M403" s="220"/>
      <c r="N403" s="221"/>
      <c r="O403" s="71"/>
      <c r="P403" s="71"/>
      <c r="Q403" s="71"/>
      <c r="R403" s="71"/>
      <c r="S403" s="71"/>
      <c r="T403" s="72"/>
      <c r="U403" s="34"/>
      <c r="V403" s="34"/>
      <c r="W403" s="34"/>
      <c r="X403" s="34"/>
      <c r="Y403" s="34"/>
      <c r="Z403" s="34"/>
      <c r="AA403" s="34"/>
      <c r="AB403" s="34"/>
      <c r="AC403" s="34"/>
      <c r="AD403" s="34"/>
      <c r="AE403" s="34"/>
      <c r="AT403" s="17" t="s">
        <v>145</v>
      </c>
      <c r="AU403" s="17" t="s">
        <v>86</v>
      </c>
    </row>
    <row r="404" spans="1:65" s="12" customFormat="1" ht="22.9" customHeight="1" x14ac:dyDescent="0.2">
      <c r="B404" s="188"/>
      <c r="C404" s="189"/>
      <c r="D404" s="190" t="s">
        <v>75</v>
      </c>
      <c r="E404" s="202" t="s">
        <v>347</v>
      </c>
      <c r="F404" s="202" t="s">
        <v>348</v>
      </c>
      <c r="G404" s="189"/>
      <c r="H404" s="189"/>
      <c r="I404" s="192"/>
      <c r="J404" s="203">
        <f>BK404</f>
        <v>66175.600000000006</v>
      </c>
      <c r="K404" s="189"/>
      <c r="L404" s="194"/>
      <c r="M404" s="195"/>
      <c r="N404" s="196"/>
      <c r="O404" s="196"/>
      <c r="P404" s="197">
        <f>SUM(P405:P417)</f>
        <v>0</v>
      </c>
      <c r="Q404" s="196"/>
      <c r="R404" s="197">
        <f>SUM(R405:R417)</f>
        <v>0</v>
      </c>
      <c r="S404" s="196"/>
      <c r="T404" s="198">
        <f>SUM(T405:T417)</f>
        <v>0</v>
      </c>
      <c r="AR404" s="199" t="s">
        <v>86</v>
      </c>
      <c r="AT404" s="200" t="s">
        <v>75</v>
      </c>
      <c r="AU404" s="200" t="s">
        <v>84</v>
      </c>
      <c r="AY404" s="199" t="s">
        <v>136</v>
      </c>
      <c r="BK404" s="201">
        <f>SUM(BK405:BK417)</f>
        <v>66175.600000000006</v>
      </c>
    </row>
    <row r="405" spans="1:65" s="2" customFormat="1" ht="21.75" customHeight="1" x14ac:dyDescent="0.2">
      <c r="A405" s="34"/>
      <c r="B405" s="35"/>
      <c r="C405" s="204" t="s">
        <v>349</v>
      </c>
      <c r="D405" s="204" t="s">
        <v>139</v>
      </c>
      <c r="E405" s="205" t="s">
        <v>350</v>
      </c>
      <c r="F405" s="206" t="s">
        <v>351</v>
      </c>
      <c r="G405" s="207" t="s">
        <v>298</v>
      </c>
      <c r="H405" s="208">
        <v>1</v>
      </c>
      <c r="I405" s="209">
        <f>'pom001'!I405</f>
        <v>4074</v>
      </c>
      <c r="J405" s="210">
        <f>ROUND(I405*H405,2)</f>
        <v>4074</v>
      </c>
      <c r="K405" s="211"/>
      <c r="L405" s="39"/>
      <c r="M405" s="212" t="s">
        <v>1</v>
      </c>
      <c r="N405" s="213" t="s">
        <v>41</v>
      </c>
      <c r="O405" s="71"/>
      <c r="P405" s="214">
        <f>O405*H405</f>
        <v>0</v>
      </c>
      <c r="Q405" s="214">
        <v>0</v>
      </c>
      <c r="R405" s="214">
        <f>Q405*H405</f>
        <v>0</v>
      </c>
      <c r="S405" s="214">
        <v>0</v>
      </c>
      <c r="T405" s="215">
        <f>S405*H405</f>
        <v>0</v>
      </c>
      <c r="U405" s="34"/>
      <c r="V405" s="34"/>
      <c r="W405" s="34"/>
      <c r="X405" s="34"/>
      <c r="Y405" s="34"/>
      <c r="Z405" s="34"/>
      <c r="AA405" s="34"/>
      <c r="AB405" s="34"/>
      <c r="AC405" s="34"/>
      <c r="AD405" s="34"/>
      <c r="AE405" s="34"/>
      <c r="AR405" s="216" t="s">
        <v>255</v>
      </c>
      <c r="AT405" s="216" t="s">
        <v>139</v>
      </c>
      <c r="AU405" s="216" t="s">
        <v>86</v>
      </c>
      <c r="AY405" s="17" t="s">
        <v>136</v>
      </c>
      <c r="BE405" s="217">
        <f>IF(N405="základní",J405,0)</f>
        <v>4074</v>
      </c>
      <c r="BF405" s="217">
        <f>IF(N405="snížená",J405,0)</f>
        <v>0</v>
      </c>
      <c r="BG405" s="217">
        <f>IF(N405="zákl. přenesená",J405,0)</f>
        <v>0</v>
      </c>
      <c r="BH405" s="217">
        <f>IF(N405="sníž. přenesená",J405,0)</f>
        <v>0</v>
      </c>
      <c r="BI405" s="217">
        <f>IF(N405="nulová",J405,0)</f>
        <v>0</v>
      </c>
      <c r="BJ405" s="17" t="s">
        <v>84</v>
      </c>
      <c r="BK405" s="217">
        <f>ROUND(I405*H405,2)</f>
        <v>4074</v>
      </c>
      <c r="BL405" s="17" t="s">
        <v>255</v>
      </c>
      <c r="BM405" s="216" t="s">
        <v>352</v>
      </c>
    </row>
    <row r="406" spans="1:65" s="2" customFormat="1" ht="19.5" x14ac:dyDescent="0.2">
      <c r="A406" s="34"/>
      <c r="B406" s="35"/>
      <c r="C406" s="36"/>
      <c r="D406" s="218" t="s">
        <v>145</v>
      </c>
      <c r="E406" s="36"/>
      <c r="F406" s="219" t="s">
        <v>353</v>
      </c>
      <c r="G406" s="36"/>
      <c r="H406" s="36"/>
      <c r="I406" s="115"/>
      <c r="J406" s="36"/>
      <c r="K406" s="36"/>
      <c r="L406" s="39"/>
      <c r="M406" s="220"/>
      <c r="N406" s="221"/>
      <c r="O406" s="71"/>
      <c r="P406" s="71"/>
      <c r="Q406" s="71"/>
      <c r="R406" s="71"/>
      <c r="S406" s="71"/>
      <c r="T406" s="72"/>
      <c r="U406" s="34"/>
      <c r="V406" s="34"/>
      <c r="W406" s="34"/>
      <c r="X406" s="34"/>
      <c r="Y406" s="34"/>
      <c r="Z406" s="34"/>
      <c r="AA406" s="34"/>
      <c r="AB406" s="34"/>
      <c r="AC406" s="34"/>
      <c r="AD406" s="34"/>
      <c r="AE406" s="34"/>
      <c r="AT406" s="17" t="s">
        <v>145</v>
      </c>
      <c r="AU406" s="17" t="s">
        <v>86</v>
      </c>
    </row>
    <row r="407" spans="1:65" s="13" customFormat="1" x14ac:dyDescent="0.2">
      <c r="B407" s="222"/>
      <c r="C407" s="223"/>
      <c r="D407" s="218" t="s">
        <v>147</v>
      </c>
      <c r="E407" s="224" t="s">
        <v>1</v>
      </c>
      <c r="F407" s="225" t="s">
        <v>148</v>
      </c>
      <c r="G407" s="223"/>
      <c r="H407" s="224" t="s">
        <v>1</v>
      </c>
      <c r="I407" s="226"/>
      <c r="J407" s="223"/>
      <c r="K407" s="223"/>
      <c r="L407" s="227"/>
      <c r="M407" s="228"/>
      <c r="N407" s="229"/>
      <c r="O407" s="229"/>
      <c r="P407" s="229"/>
      <c r="Q407" s="229"/>
      <c r="R407" s="229"/>
      <c r="S407" s="229"/>
      <c r="T407" s="230"/>
      <c r="AT407" s="231" t="s">
        <v>147</v>
      </c>
      <c r="AU407" s="231" t="s">
        <v>86</v>
      </c>
      <c r="AV407" s="13" t="s">
        <v>84</v>
      </c>
      <c r="AW407" s="13" t="s">
        <v>32</v>
      </c>
      <c r="AX407" s="13" t="s">
        <v>76</v>
      </c>
      <c r="AY407" s="231" t="s">
        <v>136</v>
      </c>
    </row>
    <row r="408" spans="1:65" s="13" customFormat="1" x14ac:dyDescent="0.2">
      <c r="B408" s="222"/>
      <c r="C408" s="223"/>
      <c r="D408" s="218" t="s">
        <v>147</v>
      </c>
      <c r="E408" s="224" t="s">
        <v>1</v>
      </c>
      <c r="F408" s="225" t="s">
        <v>149</v>
      </c>
      <c r="G408" s="223"/>
      <c r="H408" s="224" t="s">
        <v>1</v>
      </c>
      <c r="I408" s="226"/>
      <c r="J408" s="223"/>
      <c r="K408" s="223"/>
      <c r="L408" s="227"/>
      <c r="M408" s="228"/>
      <c r="N408" s="229"/>
      <c r="O408" s="229"/>
      <c r="P408" s="229"/>
      <c r="Q408" s="229"/>
      <c r="R408" s="229"/>
      <c r="S408" s="229"/>
      <c r="T408" s="230"/>
      <c r="AT408" s="231" t="s">
        <v>147</v>
      </c>
      <c r="AU408" s="231" t="s">
        <v>86</v>
      </c>
      <c r="AV408" s="13" t="s">
        <v>84</v>
      </c>
      <c r="AW408" s="13" t="s">
        <v>32</v>
      </c>
      <c r="AX408" s="13" t="s">
        <v>76</v>
      </c>
      <c r="AY408" s="231" t="s">
        <v>136</v>
      </c>
    </row>
    <row r="409" spans="1:65" s="14" customFormat="1" x14ac:dyDescent="0.2">
      <c r="B409" s="232"/>
      <c r="C409" s="233"/>
      <c r="D409" s="218" t="s">
        <v>147</v>
      </c>
      <c r="E409" s="234" t="s">
        <v>1</v>
      </c>
      <c r="F409" s="235" t="s">
        <v>84</v>
      </c>
      <c r="G409" s="233"/>
      <c r="H409" s="236">
        <v>1</v>
      </c>
      <c r="I409" s="237"/>
      <c r="J409" s="233"/>
      <c r="K409" s="233"/>
      <c r="L409" s="238"/>
      <c r="M409" s="239"/>
      <c r="N409" s="240"/>
      <c r="O409" s="240"/>
      <c r="P409" s="240"/>
      <c r="Q409" s="240"/>
      <c r="R409" s="240"/>
      <c r="S409" s="240"/>
      <c r="T409" s="241"/>
      <c r="AT409" s="242" t="s">
        <v>147</v>
      </c>
      <c r="AU409" s="242" t="s">
        <v>86</v>
      </c>
      <c r="AV409" s="14" t="s">
        <v>86</v>
      </c>
      <c r="AW409" s="14" t="s">
        <v>32</v>
      </c>
      <c r="AX409" s="14" t="s">
        <v>76</v>
      </c>
      <c r="AY409" s="242" t="s">
        <v>136</v>
      </c>
    </row>
    <row r="410" spans="1:65" s="15" customFormat="1" x14ac:dyDescent="0.2">
      <c r="B410" s="243"/>
      <c r="C410" s="244"/>
      <c r="D410" s="218" t="s">
        <v>147</v>
      </c>
      <c r="E410" s="245" t="s">
        <v>1</v>
      </c>
      <c r="F410" s="246" t="s">
        <v>159</v>
      </c>
      <c r="G410" s="244"/>
      <c r="H410" s="247">
        <v>1</v>
      </c>
      <c r="I410" s="248"/>
      <c r="J410" s="244"/>
      <c r="K410" s="244"/>
      <c r="L410" s="249"/>
      <c r="M410" s="250"/>
      <c r="N410" s="251"/>
      <c r="O410" s="251"/>
      <c r="P410" s="251"/>
      <c r="Q410" s="251"/>
      <c r="R410" s="251"/>
      <c r="S410" s="251"/>
      <c r="T410" s="252"/>
      <c r="AT410" s="253" t="s">
        <v>147</v>
      </c>
      <c r="AU410" s="253" t="s">
        <v>86</v>
      </c>
      <c r="AV410" s="15" t="s">
        <v>143</v>
      </c>
      <c r="AW410" s="15" t="s">
        <v>32</v>
      </c>
      <c r="AX410" s="15" t="s">
        <v>84</v>
      </c>
      <c r="AY410" s="253" t="s">
        <v>136</v>
      </c>
    </row>
    <row r="411" spans="1:65" s="2" customFormat="1" ht="21.75" customHeight="1" x14ac:dyDescent="0.2">
      <c r="A411" s="34"/>
      <c r="B411" s="35"/>
      <c r="C411" s="254" t="s">
        <v>299</v>
      </c>
      <c r="D411" s="254" t="s">
        <v>187</v>
      </c>
      <c r="E411" s="255" t="s">
        <v>354</v>
      </c>
      <c r="F411" s="256" t="s">
        <v>355</v>
      </c>
      <c r="G411" s="257" t="s">
        <v>356</v>
      </c>
      <c r="H411" s="258">
        <v>1</v>
      </c>
      <c r="I411" s="259">
        <f>'pom001'!I411</f>
        <v>62101.600000000006</v>
      </c>
      <c r="J411" s="260">
        <f>ROUND(I411*H411,2)</f>
        <v>62101.599999999999</v>
      </c>
      <c r="K411" s="261"/>
      <c r="L411" s="262"/>
      <c r="M411" s="263" t="s">
        <v>1</v>
      </c>
      <c r="N411" s="264" t="s">
        <v>41</v>
      </c>
      <c r="O411" s="71"/>
      <c r="P411" s="214">
        <f>O411*H411</f>
        <v>0</v>
      </c>
      <c r="Q411" s="214">
        <v>0</v>
      </c>
      <c r="R411" s="214">
        <f>Q411*H411</f>
        <v>0</v>
      </c>
      <c r="S411" s="214">
        <v>0</v>
      </c>
      <c r="T411" s="215">
        <f>S411*H411</f>
        <v>0</v>
      </c>
      <c r="U411" s="34"/>
      <c r="V411" s="34"/>
      <c r="W411" s="34"/>
      <c r="X411" s="34"/>
      <c r="Y411" s="34"/>
      <c r="Z411" s="34"/>
      <c r="AA411" s="34"/>
      <c r="AB411" s="34"/>
      <c r="AC411" s="34"/>
      <c r="AD411" s="34"/>
      <c r="AE411" s="34"/>
      <c r="AR411" s="216" t="s">
        <v>299</v>
      </c>
      <c r="AT411" s="216" t="s">
        <v>187</v>
      </c>
      <c r="AU411" s="216" t="s">
        <v>86</v>
      </c>
      <c r="AY411" s="17" t="s">
        <v>136</v>
      </c>
      <c r="BE411" s="217">
        <f>IF(N411="základní",J411,0)</f>
        <v>62101.599999999999</v>
      </c>
      <c r="BF411" s="217">
        <f>IF(N411="snížená",J411,0)</f>
        <v>0</v>
      </c>
      <c r="BG411" s="217">
        <f>IF(N411="zákl. přenesená",J411,0)</f>
        <v>0</v>
      </c>
      <c r="BH411" s="217">
        <f>IF(N411="sníž. přenesená",J411,0)</f>
        <v>0</v>
      </c>
      <c r="BI411" s="217">
        <f>IF(N411="nulová",J411,0)</f>
        <v>0</v>
      </c>
      <c r="BJ411" s="17" t="s">
        <v>84</v>
      </c>
      <c r="BK411" s="217">
        <f>ROUND(I411*H411,2)</f>
        <v>62101.599999999999</v>
      </c>
      <c r="BL411" s="17" t="s">
        <v>255</v>
      </c>
      <c r="BM411" s="216" t="s">
        <v>357</v>
      </c>
    </row>
    <row r="412" spans="1:65" s="2" customFormat="1" ht="19.5" x14ac:dyDescent="0.2">
      <c r="A412" s="34"/>
      <c r="B412" s="35"/>
      <c r="C412" s="36"/>
      <c r="D412" s="218" t="s">
        <v>145</v>
      </c>
      <c r="E412" s="36"/>
      <c r="F412" s="219" t="s">
        <v>355</v>
      </c>
      <c r="G412" s="36"/>
      <c r="H412" s="36"/>
      <c r="I412" s="115"/>
      <c r="J412" s="36"/>
      <c r="K412" s="36"/>
      <c r="L412" s="39"/>
      <c r="M412" s="220"/>
      <c r="N412" s="221"/>
      <c r="O412" s="71"/>
      <c r="P412" s="71"/>
      <c r="Q412" s="71"/>
      <c r="R412" s="71"/>
      <c r="S412" s="71"/>
      <c r="T412" s="72"/>
      <c r="U412" s="34"/>
      <c r="V412" s="34"/>
      <c r="W412" s="34"/>
      <c r="X412" s="34"/>
      <c r="Y412" s="34"/>
      <c r="Z412" s="34"/>
      <c r="AA412" s="34"/>
      <c r="AB412" s="34"/>
      <c r="AC412" s="34"/>
      <c r="AD412" s="34"/>
      <c r="AE412" s="34"/>
      <c r="AT412" s="17" t="s">
        <v>145</v>
      </c>
      <c r="AU412" s="17" t="s">
        <v>86</v>
      </c>
    </row>
    <row r="413" spans="1:65" s="2" customFormat="1" ht="409.5" x14ac:dyDescent="0.2">
      <c r="A413" s="34"/>
      <c r="B413" s="35"/>
      <c r="C413" s="36"/>
      <c r="D413" s="218" t="s">
        <v>259</v>
      </c>
      <c r="E413" s="36"/>
      <c r="F413" s="266" t="s">
        <v>358</v>
      </c>
      <c r="G413" s="36"/>
      <c r="H413" s="36"/>
      <c r="I413" s="115"/>
      <c r="J413" s="36"/>
      <c r="K413" s="36"/>
      <c r="L413" s="39"/>
      <c r="M413" s="220"/>
      <c r="N413" s="221"/>
      <c r="O413" s="71"/>
      <c r="P413" s="71"/>
      <c r="Q413" s="71"/>
      <c r="R413" s="71"/>
      <c r="S413" s="71"/>
      <c r="T413" s="72"/>
      <c r="U413" s="34"/>
      <c r="V413" s="34"/>
      <c r="W413" s="34"/>
      <c r="X413" s="34"/>
      <c r="Y413" s="34"/>
      <c r="Z413" s="34"/>
      <c r="AA413" s="34"/>
      <c r="AB413" s="34"/>
      <c r="AC413" s="34"/>
      <c r="AD413" s="34"/>
      <c r="AE413" s="34"/>
      <c r="AT413" s="17" t="s">
        <v>259</v>
      </c>
      <c r="AU413" s="17" t="s">
        <v>86</v>
      </c>
    </row>
    <row r="414" spans="1:65" s="13" customFormat="1" x14ac:dyDescent="0.2">
      <c r="B414" s="222"/>
      <c r="C414" s="223"/>
      <c r="D414" s="218" t="s">
        <v>147</v>
      </c>
      <c r="E414" s="224" t="s">
        <v>1</v>
      </c>
      <c r="F414" s="225" t="s">
        <v>148</v>
      </c>
      <c r="G414" s="223"/>
      <c r="H414" s="224" t="s">
        <v>1</v>
      </c>
      <c r="I414" s="226"/>
      <c r="J414" s="223"/>
      <c r="K414" s="223"/>
      <c r="L414" s="227"/>
      <c r="M414" s="228"/>
      <c r="N414" s="229"/>
      <c r="O414" s="229"/>
      <c r="P414" s="229"/>
      <c r="Q414" s="229"/>
      <c r="R414" s="229"/>
      <c r="S414" s="229"/>
      <c r="T414" s="230"/>
      <c r="AT414" s="231" t="s">
        <v>147</v>
      </c>
      <c r="AU414" s="231" t="s">
        <v>86</v>
      </c>
      <c r="AV414" s="13" t="s">
        <v>84</v>
      </c>
      <c r="AW414" s="13" t="s">
        <v>32</v>
      </c>
      <c r="AX414" s="13" t="s">
        <v>76</v>
      </c>
      <c r="AY414" s="231" t="s">
        <v>136</v>
      </c>
    </row>
    <row r="415" spans="1:65" s="13" customFormat="1" x14ac:dyDescent="0.2">
      <c r="B415" s="222"/>
      <c r="C415" s="223"/>
      <c r="D415" s="218" t="s">
        <v>147</v>
      </c>
      <c r="E415" s="224" t="s">
        <v>1</v>
      </c>
      <c r="F415" s="225" t="s">
        <v>149</v>
      </c>
      <c r="G415" s="223"/>
      <c r="H415" s="224" t="s">
        <v>1</v>
      </c>
      <c r="I415" s="226"/>
      <c r="J415" s="223"/>
      <c r="K415" s="223"/>
      <c r="L415" s="227"/>
      <c r="M415" s="228"/>
      <c r="N415" s="229"/>
      <c r="O415" s="229"/>
      <c r="P415" s="229"/>
      <c r="Q415" s="229"/>
      <c r="R415" s="229"/>
      <c r="S415" s="229"/>
      <c r="T415" s="230"/>
      <c r="AT415" s="231" t="s">
        <v>147</v>
      </c>
      <c r="AU415" s="231" t="s">
        <v>86</v>
      </c>
      <c r="AV415" s="13" t="s">
        <v>84</v>
      </c>
      <c r="AW415" s="13" t="s">
        <v>32</v>
      </c>
      <c r="AX415" s="13" t="s">
        <v>76</v>
      </c>
      <c r="AY415" s="231" t="s">
        <v>136</v>
      </c>
    </row>
    <row r="416" spans="1:65" s="14" customFormat="1" x14ac:dyDescent="0.2">
      <c r="B416" s="232"/>
      <c r="C416" s="233"/>
      <c r="D416" s="218" t="s">
        <v>147</v>
      </c>
      <c r="E416" s="234" t="s">
        <v>1</v>
      </c>
      <c r="F416" s="235" t="s">
        <v>84</v>
      </c>
      <c r="G416" s="233"/>
      <c r="H416" s="236">
        <v>1</v>
      </c>
      <c r="I416" s="237"/>
      <c r="J416" s="233"/>
      <c r="K416" s="233"/>
      <c r="L416" s="238"/>
      <c r="M416" s="239"/>
      <c r="N416" s="240"/>
      <c r="O416" s="240"/>
      <c r="P416" s="240"/>
      <c r="Q416" s="240"/>
      <c r="R416" s="240"/>
      <c r="S416" s="240"/>
      <c r="T416" s="241"/>
      <c r="AT416" s="242" t="s">
        <v>147</v>
      </c>
      <c r="AU416" s="242" t="s">
        <v>86</v>
      </c>
      <c r="AV416" s="14" t="s">
        <v>86</v>
      </c>
      <c r="AW416" s="14" t="s">
        <v>32</v>
      </c>
      <c r="AX416" s="14" t="s">
        <v>76</v>
      </c>
      <c r="AY416" s="242" t="s">
        <v>136</v>
      </c>
    </row>
    <row r="417" spans="1:65" s="15" customFormat="1" x14ac:dyDescent="0.2">
      <c r="B417" s="243"/>
      <c r="C417" s="244"/>
      <c r="D417" s="218" t="s">
        <v>147</v>
      </c>
      <c r="E417" s="245" t="s">
        <v>1</v>
      </c>
      <c r="F417" s="246" t="s">
        <v>159</v>
      </c>
      <c r="G417" s="244"/>
      <c r="H417" s="247">
        <v>1</v>
      </c>
      <c r="I417" s="248"/>
      <c r="J417" s="244"/>
      <c r="K417" s="244"/>
      <c r="L417" s="249"/>
      <c r="M417" s="250"/>
      <c r="N417" s="251"/>
      <c r="O417" s="251"/>
      <c r="P417" s="251"/>
      <c r="Q417" s="251"/>
      <c r="R417" s="251"/>
      <c r="S417" s="251"/>
      <c r="T417" s="252"/>
      <c r="AT417" s="253" t="s">
        <v>147</v>
      </c>
      <c r="AU417" s="253" t="s">
        <v>86</v>
      </c>
      <c r="AV417" s="15" t="s">
        <v>143</v>
      </c>
      <c r="AW417" s="15" t="s">
        <v>32</v>
      </c>
      <c r="AX417" s="15" t="s">
        <v>84</v>
      </c>
      <c r="AY417" s="253" t="s">
        <v>136</v>
      </c>
    </row>
    <row r="418" spans="1:65" s="12" customFormat="1" ht="22.9" customHeight="1" x14ac:dyDescent="0.2">
      <c r="B418" s="188"/>
      <c r="C418" s="189"/>
      <c r="D418" s="190" t="s">
        <v>75</v>
      </c>
      <c r="E418" s="202" t="s">
        <v>359</v>
      </c>
      <c r="F418" s="202" t="s">
        <v>360</v>
      </c>
      <c r="G418" s="189"/>
      <c r="H418" s="189"/>
      <c r="I418" s="192"/>
      <c r="J418" s="203">
        <f>BK418</f>
        <v>8208.43</v>
      </c>
      <c r="K418" s="189"/>
      <c r="L418" s="194"/>
      <c r="M418" s="195"/>
      <c r="N418" s="196"/>
      <c r="O418" s="196"/>
      <c r="P418" s="197">
        <f>SUM(P419:P436)</f>
        <v>0</v>
      </c>
      <c r="Q418" s="196"/>
      <c r="R418" s="197">
        <f>SUM(R419:R436)</f>
        <v>9.9239700000000014E-2</v>
      </c>
      <c r="S418" s="196"/>
      <c r="T418" s="198">
        <f>SUM(T419:T436)</f>
        <v>2.3848300000000003E-2</v>
      </c>
      <c r="AR418" s="199" t="s">
        <v>86</v>
      </c>
      <c r="AT418" s="200" t="s">
        <v>75</v>
      </c>
      <c r="AU418" s="200" t="s">
        <v>84</v>
      </c>
      <c r="AY418" s="199" t="s">
        <v>136</v>
      </c>
      <c r="BK418" s="201">
        <f>SUM(BK419:BK436)</f>
        <v>8208.43</v>
      </c>
    </row>
    <row r="419" spans="1:65" s="2" customFormat="1" ht="16.5" customHeight="1" x14ac:dyDescent="0.2">
      <c r="A419" s="34"/>
      <c r="B419" s="35"/>
      <c r="C419" s="204" t="s">
        <v>361</v>
      </c>
      <c r="D419" s="204" t="s">
        <v>139</v>
      </c>
      <c r="E419" s="205" t="s">
        <v>362</v>
      </c>
      <c r="F419" s="206" t="s">
        <v>363</v>
      </c>
      <c r="G419" s="207" t="s">
        <v>142</v>
      </c>
      <c r="H419" s="208">
        <v>76.930000000000007</v>
      </c>
      <c r="I419" s="209">
        <f>'pom001'!I419</f>
        <v>24.25</v>
      </c>
      <c r="J419" s="210">
        <f>ROUND(I419*H419,2)</f>
        <v>1865.55</v>
      </c>
      <c r="K419" s="211"/>
      <c r="L419" s="39"/>
      <c r="M419" s="212" t="s">
        <v>1</v>
      </c>
      <c r="N419" s="213" t="s">
        <v>41</v>
      </c>
      <c r="O419" s="71"/>
      <c r="P419" s="214">
        <f>O419*H419</f>
        <v>0</v>
      </c>
      <c r="Q419" s="214">
        <v>1E-3</v>
      </c>
      <c r="R419" s="214">
        <f>Q419*H419</f>
        <v>7.6930000000000012E-2</v>
      </c>
      <c r="S419" s="214">
        <v>3.1E-4</v>
      </c>
      <c r="T419" s="215">
        <f>S419*H419</f>
        <v>2.3848300000000003E-2</v>
      </c>
      <c r="U419" s="34"/>
      <c r="V419" s="34"/>
      <c r="W419" s="34"/>
      <c r="X419" s="34"/>
      <c r="Y419" s="34"/>
      <c r="Z419" s="34"/>
      <c r="AA419" s="34"/>
      <c r="AB419" s="34"/>
      <c r="AC419" s="34"/>
      <c r="AD419" s="34"/>
      <c r="AE419" s="34"/>
      <c r="AR419" s="216" t="s">
        <v>255</v>
      </c>
      <c r="AT419" s="216" t="s">
        <v>139</v>
      </c>
      <c r="AU419" s="216" t="s">
        <v>86</v>
      </c>
      <c r="AY419" s="17" t="s">
        <v>136</v>
      </c>
      <c r="BE419" s="217">
        <f>IF(N419="základní",J419,0)</f>
        <v>1865.55</v>
      </c>
      <c r="BF419" s="217">
        <f>IF(N419="snížená",J419,0)</f>
        <v>0</v>
      </c>
      <c r="BG419" s="217">
        <f>IF(N419="zákl. přenesená",J419,0)</f>
        <v>0</v>
      </c>
      <c r="BH419" s="217">
        <f>IF(N419="sníž. přenesená",J419,0)</f>
        <v>0</v>
      </c>
      <c r="BI419" s="217">
        <f>IF(N419="nulová",J419,0)</f>
        <v>0</v>
      </c>
      <c r="BJ419" s="17" t="s">
        <v>84</v>
      </c>
      <c r="BK419" s="217">
        <f>ROUND(I419*H419,2)</f>
        <v>1865.55</v>
      </c>
      <c r="BL419" s="17" t="s">
        <v>255</v>
      </c>
      <c r="BM419" s="216" t="s">
        <v>364</v>
      </c>
    </row>
    <row r="420" spans="1:65" s="2" customFormat="1" x14ac:dyDescent="0.2">
      <c r="A420" s="34"/>
      <c r="B420" s="35"/>
      <c r="C420" s="36"/>
      <c r="D420" s="218" t="s">
        <v>145</v>
      </c>
      <c r="E420" s="36"/>
      <c r="F420" s="219" t="s">
        <v>365</v>
      </c>
      <c r="G420" s="36"/>
      <c r="H420" s="36"/>
      <c r="I420" s="115"/>
      <c r="J420" s="36"/>
      <c r="K420" s="36"/>
      <c r="L420" s="39"/>
      <c r="M420" s="220"/>
      <c r="N420" s="221"/>
      <c r="O420" s="71"/>
      <c r="P420" s="71"/>
      <c r="Q420" s="71"/>
      <c r="R420" s="71"/>
      <c r="S420" s="71"/>
      <c r="T420" s="72"/>
      <c r="U420" s="34"/>
      <c r="V420" s="34"/>
      <c r="W420" s="34"/>
      <c r="X420" s="34"/>
      <c r="Y420" s="34"/>
      <c r="Z420" s="34"/>
      <c r="AA420" s="34"/>
      <c r="AB420" s="34"/>
      <c r="AC420" s="34"/>
      <c r="AD420" s="34"/>
      <c r="AE420" s="34"/>
      <c r="AT420" s="17" t="s">
        <v>145</v>
      </c>
      <c r="AU420" s="17" t="s">
        <v>86</v>
      </c>
    </row>
    <row r="421" spans="1:65" s="13" customFormat="1" x14ac:dyDescent="0.2">
      <c r="B421" s="222"/>
      <c r="C421" s="223"/>
      <c r="D421" s="218" t="s">
        <v>147</v>
      </c>
      <c r="E421" s="224" t="s">
        <v>1</v>
      </c>
      <c r="F421" s="225" t="s">
        <v>148</v>
      </c>
      <c r="G421" s="223"/>
      <c r="H421" s="224" t="s">
        <v>1</v>
      </c>
      <c r="I421" s="226"/>
      <c r="J421" s="223"/>
      <c r="K421" s="223"/>
      <c r="L421" s="227"/>
      <c r="M421" s="228"/>
      <c r="N421" s="229"/>
      <c r="O421" s="229"/>
      <c r="P421" s="229"/>
      <c r="Q421" s="229"/>
      <c r="R421" s="229"/>
      <c r="S421" s="229"/>
      <c r="T421" s="230"/>
      <c r="AT421" s="231" t="s">
        <v>147</v>
      </c>
      <c r="AU421" s="231" t="s">
        <v>86</v>
      </c>
      <c r="AV421" s="13" t="s">
        <v>84</v>
      </c>
      <c r="AW421" s="13" t="s">
        <v>32</v>
      </c>
      <c r="AX421" s="13" t="s">
        <v>76</v>
      </c>
      <c r="AY421" s="231" t="s">
        <v>136</v>
      </c>
    </row>
    <row r="422" spans="1:65" s="13" customFormat="1" x14ac:dyDescent="0.2">
      <c r="B422" s="222"/>
      <c r="C422" s="223"/>
      <c r="D422" s="218" t="s">
        <v>147</v>
      </c>
      <c r="E422" s="224" t="s">
        <v>1</v>
      </c>
      <c r="F422" s="225" t="s">
        <v>149</v>
      </c>
      <c r="G422" s="223"/>
      <c r="H422" s="224" t="s">
        <v>1</v>
      </c>
      <c r="I422" s="226"/>
      <c r="J422" s="223"/>
      <c r="K422" s="223"/>
      <c r="L422" s="227"/>
      <c r="M422" s="228"/>
      <c r="N422" s="229"/>
      <c r="O422" s="229"/>
      <c r="P422" s="229"/>
      <c r="Q422" s="229"/>
      <c r="R422" s="229"/>
      <c r="S422" s="229"/>
      <c r="T422" s="230"/>
      <c r="AT422" s="231" t="s">
        <v>147</v>
      </c>
      <c r="AU422" s="231" t="s">
        <v>86</v>
      </c>
      <c r="AV422" s="13" t="s">
        <v>84</v>
      </c>
      <c r="AW422" s="13" t="s">
        <v>32</v>
      </c>
      <c r="AX422" s="13" t="s">
        <v>76</v>
      </c>
      <c r="AY422" s="231" t="s">
        <v>136</v>
      </c>
    </row>
    <row r="423" spans="1:65" s="14" customFormat="1" x14ac:dyDescent="0.2">
      <c r="B423" s="232"/>
      <c r="C423" s="233"/>
      <c r="D423" s="218" t="s">
        <v>147</v>
      </c>
      <c r="E423" s="234" t="s">
        <v>1</v>
      </c>
      <c r="F423" s="235" t="s">
        <v>366</v>
      </c>
      <c r="G423" s="233"/>
      <c r="H423" s="236">
        <v>3.13</v>
      </c>
      <c r="I423" s="237"/>
      <c r="J423" s="233"/>
      <c r="K423" s="233"/>
      <c r="L423" s="238"/>
      <c r="M423" s="239"/>
      <c r="N423" s="240"/>
      <c r="O423" s="240"/>
      <c r="P423" s="240"/>
      <c r="Q423" s="240"/>
      <c r="R423" s="240"/>
      <c r="S423" s="240"/>
      <c r="T423" s="241"/>
      <c r="AT423" s="242" t="s">
        <v>147</v>
      </c>
      <c r="AU423" s="242" t="s">
        <v>86</v>
      </c>
      <c r="AV423" s="14" t="s">
        <v>86</v>
      </c>
      <c r="AW423" s="14" t="s">
        <v>32</v>
      </c>
      <c r="AX423" s="14" t="s">
        <v>76</v>
      </c>
      <c r="AY423" s="242" t="s">
        <v>136</v>
      </c>
    </row>
    <row r="424" spans="1:65" s="13" customFormat="1" x14ac:dyDescent="0.2">
      <c r="B424" s="222"/>
      <c r="C424" s="223"/>
      <c r="D424" s="218" t="s">
        <v>147</v>
      </c>
      <c r="E424" s="224" t="s">
        <v>1</v>
      </c>
      <c r="F424" s="225" t="s">
        <v>151</v>
      </c>
      <c r="G424" s="223"/>
      <c r="H424" s="224" t="s">
        <v>1</v>
      </c>
      <c r="I424" s="226"/>
      <c r="J424" s="223"/>
      <c r="K424" s="223"/>
      <c r="L424" s="227"/>
      <c r="M424" s="228"/>
      <c r="N424" s="229"/>
      <c r="O424" s="229"/>
      <c r="P424" s="229"/>
      <c r="Q424" s="229"/>
      <c r="R424" s="229"/>
      <c r="S424" s="229"/>
      <c r="T424" s="230"/>
      <c r="AT424" s="231" t="s">
        <v>147</v>
      </c>
      <c r="AU424" s="231" t="s">
        <v>86</v>
      </c>
      <c r="AV424" s="13" t="s">
        <v>84</v>
      </c>
      <c r="AW424" s="13" t="s">
        <v>32</v>
      </c>
      <c r="AX424" s="13" t="s">
        <v>76</v>
      </c>
      <c r="AY424" s="231" t="s">
        <v>136</v>
      </c>
    </row>
    <row r="425" spans="1:65" s="14" customFormat="1" x14ac:dyDescent="0.2">
      <c r="B425" s="232"/>
      <c r="C425" s="233"/>
      <c r="D425" s="218" t="s">
        <v>147</v>
      </c>
      <c r="E425" s="234" t="s">
        <v>1</v>
      </c>
      <c r="F425" s="235" t="s">
        <v>367</v>
      </c>
      <c r="G425" s="233"/>
      <c r="H425" s="236">
        <v>31</v>
      </c>
      <c r="I425" s="237"/>
      <c r="J425" s="233"/>
      <c r="K425" s="233"/>
      <c r="L425" s="238"/>
      <c r="M425" s="239"/>
      <c r="N425" s="240"/>
      <c r="O425" s="240"/>
      <c r="P425" s="240"/>
      <c r="Q425" s="240"/>
      <c r="R425" s="240"/>
      <c r="S425" s="240"/>
      <c r="T425" s="241"/>
      <c r="AT425" s="242" t="s">
        <v>147</v>
      </c>
      <c r="AU425" s="242" t="s">
        <v>86</v>
      </c>
      <c r="AV425" s="14" t="s">
        <v>86</v>
      </c>
      <c r="AW425" s="14" t="s">
        <v>32</v>
      </c>
      <c r="AX425" s="14" t="s">
        <v>76</v>
      </c>
      <c r="AY425" s="242" t="s">
        <v>136</v>
      </c>
    </row>
    <row r="426" spans="1:65" s="13" customFormat="1" x14ac:dyDescent="0.2">
      <c r="B426" s="222"/>
      <c r="C426" s="223"/>
      <c r="D426" s="218" t="s">
        <v>147</v>
      </c>
      <c r="E426" s="224" t="s">
        <v>1</v>
      </c>
      <c r="F426" s="225" t="s">
        <v>153</v>
      </c>
      <c r="G426" s="223"/>
      <c r="H426" s="224" t="s">
        <v>1</v>
      </c>
      <c r="I426" s="226"/>
      <c r="J426" s="223"/>
      <c r="K426" s="223"/>
      <c r="L426" s="227"/>
      <c r="M426" s="228"/>
      <c r="N426" s="229"/>
      <c r="O426" s="229"/>
      <c r="P426" s="229"/>
      <c r="Q426" s="229"/>
      <c r="R426" s="229"/>
      <c r="S426" s="229"/>
      <c r="T426" s="230"/>
      <c r="AT426" s="231" t="s">
        <v>147</v>
      </c>
      <c r="AU426" s="231" t="s">
        <v>86</v>
      </c>
      <c r="AV426" s="13" t="s">
        <v>84</v>
      </c>
      <c r="AW426" s="13" t="s">
        <v>32</v>
      </c>
      <c r="AX426" s="13" t="s">
        <v>76</v>
      </c>
      <c r="AY426" s="231" t="s">
        <v>136</v>
      </c>
    </row>
    <row r="427" spans="1:65" s="14" customFormat="1" x14ac:dyDescent="0.2">
      <c r="B427" s="232"/>
      <c r="C427" s="233"/>
      <c r="D427" s="218" t="s">
        <v>147</v>
      </c>
      <c r="E427" s="234" t="s">
        <v>1</v>
      </c>
      <c r="F427" s="235" t="s">
        <v>368</v>
      </c>
      <c r="G427" s="233"/>
      <c r="H427" s="236">
        <v>32.4</v>
      </c>
      <c r="I427" s="237"/>
      <c r="J427" s="233"/>
      <c r="K427" s="233"/>
      <c r="L427" s="238"/>
      <c r="M427" s="239"/>
      <c r="N427" s="240"/>
      <c r="O427" s="240"/>
      <c r="P427" s="240"/>
      <c r="Q427" s="240"/>
      <c r="R427" s="240"/>
      <c r="S427" s="240"/>
      <c r="T427" s="241"/>
      <c r="AT427" s="242" t="s">
        <v>147</v>
      </c>
      <c r="AU427" s="242" t="s">
        <v>86</v>
      </c>
      <c r="AV427" s="14" t="s">
        <v>86</v>
      </c>
      <c r="AW427" s="14" t="s">
        <v>32</v>
      </c>
      <c r="AX427" s="14" t="s">
        <v>76</v>
      </c>
      <c r="AY427" s="242" t="s">
        <v>136</v>
      </c>
    </row>
    <row r="428" spans="1:65" s="13" customFormat="1" x14ac:dyDescent="0.2">
      <c r="B428" s="222"/>
      <c r="C428" s="223"/>
      <c r="D428" s="218" t="s">
        <v>147</v>
      </c>
      <c r="E428" s="224" t="s">
        <v>1</v>
      </c>
      <c r="F428" s="225" t="s">
        <v>155</v>
      </c>
      <c r="G428" s="223"/>
      <c r="H428" s="224" t="s">
        <v>1</v>
      </c>
      <c r="I428" s="226"/>
      <c r="J428" s="223"/>
      <c r="K428" s="223"/>
      <c r="L428" s="227"/>
      <c r="M428" s="228"/>
      <c r="N428" s="229"/>
      <c r="O428" s="229"/>
      <c r="P428" s="229"/>
      <c r="Q428" s="229"/>
      <c r="R428" s="229"/>
      <c r="S428" s="229"/>
      <c r="T428" s="230"/>
      <c r="AT428" s="231" t="s">
        <v>147</v>
      </c>
      <c r="AU428" s="231" t="s">
        <v>86</v>
      </c>
      <c r="AV428" s="13" t="s">
        <v>84</v>
      </c>
      <c r="AW428" s="13" t="s">
        <v>32</v>
      </c>
      <c r="AX428" s="13" t="s">
        <v>76</v>
      </c>
      <c r="AY428" s="231" t="s">
        <v>136</v>
      </c>
    </row>
    <row r="429" spans="1:65" s="14" customFormat="1" x14ac:dyDescent="0.2">
      <c r="B429" s="232"/>
      <c r="C429" s="233"/>
      <c r="D429" s="218" t="s">
        <v>147</v>
      </c>
      <c r="E429" s="234" t="s">
        <v>1</v>
      </c>
      <c r="F429" s="235" t="s">
        <v>369</v>
      </c>
      <c r="G429" s="233"/>
      <c r="H429" s="236">
        <v>7.2</v>
      </c>
      <c r="I429" s="237"/>
      <c r="J429" s="233"/>
      <c r="K429" s="233"/>
      <c r="L429" s="238"/>
      <c r="M429" s="239"/>
      <c r="N429" s="240"/>
      <c r="O429" s="240"/>
      <c r="P429" s="240"/>
      <c r="Q429" s="240"/>
      <c r="R429" s="240"/>
      <c r="S429" s="240"/>
      <c r="T429" s="241"/>
      <c r="AT429" s="242" t="s">
        <v>147</v>
      </c>
      <c r="AU429" s="242" t="s">
        <v>86</v>
      </c>
      <c r="AV429" s="14" t="s">
        <v>86</v>
      </c>
      <c r="AW429" s="14" t="s">
        <v>32</v>
      </c>
      <c r="AX429" s="14" t="s">
        <v>76</v>
      </c>
      <c r="AY429" s="242" t="s">
        <v>136</v>
      </c>
    </row>
    <row r="430" spans="1:65" s="13" customFormat="1" x14ac:dyDescent="0.2">
      <c r="B430" s="222"/>
      <c r="C430" s="223"/>
      <c r="D430" s="218" t="s">
        <v>147</v>
      </c>
      <c r="E430" s="224" t="s">
        <v>1</v>
      </c>
      <c r="F430" s="225" t="s">
        <v>157</v>
      </c>
      <c r="G430" s="223"/>
      <c r="H430" s="224" t="s">
        <v>1</v>
      </c>
      <c r="I430" s="226"/>
      <c r="J430" s="223"/>
      <c r="K430" s="223"/>
      <c r="L430" s="227"/>
      <c r="M430" s="228"/>
      <c r="N430" s="229"/>
      <c r="O430" s="229"/>
      <c r="P430" s="229"/>
      <c r="Q430" s="229"/>
      <c r="R430" s="229"/>
      <c r="S430" s="229"/>
      <c r="T430" s="230"/>
      <c r="AT430" s="231" t="s">
        <v>147</v>
      </c>
      <c r="AU430" s="231" t="s">
        <v>86</v>
      </c>
      <c r="AV430" s="13" t="s">
        <v>84</v>
      </c>
      <c r="AW430" s="13" t="s">
        <v>32</v>
      </c>
      <c r="AX430" s="13" t="s">
        <v>76</v>
      </c>
      <c r="AY430" s="231" t="s">
        <v>136</v>
      </c>
    </row>
    <row r="431" spans="1:65" s="14" customFormat="1" x14ac:dyDescent="0.2">
      <c r="B431" s="232"/>
      <c r="C431" s="233"/>
      <c r="D431" s="218" t="s">
        <v>147</v>
      </c>
      <c r="E431" s="234" t="s">
        <v>1</v>
      </c>
      <c r="F431" s="235" t="s">
        <v>370</v>
      </c>
      <c r="G431" s="233"/>
      <c r="H431" s="236">
        <v>3.2</v>
      </c>
      <c r="I431" s="237"/>
      <c r="J431" s="233"/>
      <c r="K431" s="233"/>
      <c r="L431" s="238"/>
      <c r="M431" s="239"/>
      <c r="N431" s="240"/>
      <c r="O431" s="240"/>
      <c r="P431" s="240"/>
      <c r="Q431" s="240"/>
      <c r="R431" s="240"/>
      <c r="S431" s="240"/>
      <c r="T431" s="241"/>
      <c r="AT431" s="242" t="s">
        <v>147</v>
      </c>
      <c r="AU431" s="242" t="s">
        <v>86</v>
      </c>
      <c r="AV431" s="14" t="s">
        <v>86</v>
      </c>
      <c r="AW431" s="14" t="s">
        <v>32</v>
      </c>
      <c r="AX431" s="14" t="s">
        <v>76</v>
      </c>
      <c r="AY431" s="242" t="s">
        <v>136</v>
      </c>
    </row>
    <row r="432" spans="1:65" s="15" customFormat="1" x14ac:dyDescent="0.2">
      <c r="B432" s="243"/>
      <c r="C432" s="244"/>
      <c r="D432" s="218" t="s">
        <v>147</v>
      </c>
      <c r="E432" s="245" t="s">
        <v>1</v>
      </c>
      <c r="F432" s="246" t="s">
        <v>159</v>
      </c>
      <c r="G432" s="244"/>
      <c r="H432" s="247">
        <v>76.930000000000007</v>
      </c>
      <c r="I432" s="248"/>
      <c r="J432" s="244"/>
      <c r="K432" s="244"/>
      <c r="L432" s="249"/>
      <c r="M432" s="250"/>
      <c r="N432" s="251"/>
      <c r="O432" s="251"/>
      <c r="P432" s="251"/>
      <c r="Q432" s="251"/>
      <c r="R432" s="251"/>
      <c r="S432" s="251"/>
      <c r="T432" s="252"/>
      <c r="AT432" s="253" t="s">
        <v>147</v>
      </c>
      <c r="AU432" s="253" t="s">
        <v>86</v>
      </c>
      <c r="AV432" s="15" t="s">
        <v>143</v>
      </c>
      <c r="AW432" s="15" t="s">
        <v>32</v>
      </c>
      <c r="AX432" s="15" t="s">
        <v>84</v>
      </c>
      <c r="AY432" s="253" t="s">
        <v>136</v>
      </c>
    </row>
    <row r="433" spans="1:65" s="2" customFormat="1" ht="21.75" customHeight="1" x14ac:dyDescent="0.2">
      <c r="A433" s="34"/>
      <c r="B433" s="35"/>
      <c r="C433" s="204" t="s">
        <v>371</v>
      </c>
      <c r="D433" s="204" t="s">
        <v>139</v>
      </c>
      <c r="E433" s="205" t="s">
        <v>372</v>
      </c>
      <c r="F433" s="206" t="s">
        <v>373</v>
      </c>
      <c r="G433" s="207" t="s">
        <v>142</v>
      </c>
      <c r="H433" s="208">
        <v>76.930000000000007</v>
      </c>
      <c r="I433" s="209">
        <f>'pom001'!I433</f>
        <v>19.399999999999999</v>
      </c>
      <c r="J433" s="210">
        <f>ROUND(I433*H433,2)</f>
        <v>1492.44</v>
      </c>
      <c r="K433" s="211"/>
      <c r="L433" s="39"/>
      <c r="M433" s="212" t="s">
        <v>1</v>
      </c>
      <c r="N433" s="213" t="s">
        <v>41</v>
      </c>
      <c r="O433" s="71"/>
      <c r="P433" s="214">
        <f>O433*H433</f>
        <v>0</v>
      </c>
      <c r="Q433" s="214">
        <v>0</v>
      </c>
      <c r="R433" s="214">
        <f>Q433*H433</f>
        <v>0</v>
      </c>
      <c r="S433" s="214">
        <v>0</v>
      </c>
      <c r="T433" s="215">
        <f>S433*H433</f>
        <v>0</v>
      </c>
      <c r="U433" s="34"/>
      <c r="V433" s="34"/>
      <c r="W433" s="34"/>
      <c r="X433" s="34"/>
      <c r="Y433" s="34"/>
      <c r="Z433" s="34"/>
      <c r="AA433" s="34"/>
      <c r="AB433" s="34"/>
      <c r="AC433" s="34"/>
      <c r="AD433" s="34"/>
      <c r="AE433" s="34"/>
      <c r="AR433" s="216" t="s">
        <v>255</v>
      </c>
      <c r="AT433" s="216" t="s">
        <v>139</v>
      </c>
      <c r="AU433" s="216" t="s">
        <v>86</v>
      </c>
      <c r="AY433" s="17" t="s">
        <v>136</v>
      </c>
      <c r="BE433" s="217">
        <f>IF(N433="základní",J433,0)</f>
        <v>1492.44</v>
      </c>
      <c r="BF433" s="217">
        <f>IF(N433="snížená",J433,0)</f>
        <v>0</v>
      </c>
      <c r="BG433" s="217">
        <f>IF(N433="zákl. přenesená",J433,0)</f>
        <v>0</v>
      </c>
      <c r="BH433" s="217">
        <f>IF(N433="sníž. přenesená",J433,0)</f>
        <v>0</v>
      </c>
      <c r="BI433" s="217">
        <f>IF(N433="nulová",J433,0)</f>
        <v>0</v>
      </c>
      <c r="BJ433" s="17" t="s">
        <v>84</v>
      </c>
      <c r="BK433" s="217">
        <f>ROUND(I433*H433,2)</f>
        <v>1492.44</v>
      </c>
      <c r="BL433" s="17" t="s">
        <v>255</v>
      </c>
      <c r="BM433" s="216" t="s">
        <v>374</v>
      </c>
    </row>
    <row r="434" spans="1:65" s="2" customFormat="1" ht="19.5" x14ac:dyDescent="0.2">
      <c r="A434" s="34"/>
      <c r="B434" s="35"/>
      <c r="C434" s="36"/>
      <c r="D434" s="218" t="s">
        <v>145</v>
      </c>
      <c r="E434" s="36"/>
      <c r="F434" s="219" t="s">
        <v>373</v>
      </c>
      <c r="G434" s="36"/>
      <c r="H434" s="36"/>
      <c r="I434" s="115"/>
      <c r="J434" s="36"/>
      <c r="K434" s="36"/>
      <c r="L434" s="39"/>
      <c r="M434" s="220"/>
      <c r="N434" s="221"/>
      <c r="O434" s="71"/>
      <c r="P434" s="71"/>
      <c r="Q434" s="71"/>
      <c r="R434" s="71"/>
      <c r="S434" s="71"/>
      <c r="T434" s="72"/>
      <c r="U434" s="34"/>
      <c r="V434" s="34"/>
      <c r="W434" s="34"/>
      <c r="X434" s="34"/>
      <c r="Y434" s="34"/>
      <c r="Z434" s="34"/>
      <c r="AA434" s="34"/>
      <c r="AB434" s="34"/>
      <c r="AC434" s="34"/>
      <c r="AD434" s="34"/>
      <c r="AE434" s="34"/>
      <c r="AT434" s="17" t="s">
        <v>145</v>
      </c>
      <c r="AU434" s="17" t="s">
        <v>86</v>
      </c>
    </row>
    <row r="435" spans="1:65" s="2" customFormat="1" ht="21.75" customHeight="1" x14ac:dyDescent="0.2">
      <c r="A435" s="34"/>
      <c r="B435" s="35"/>
      <c r="C435" s="204" t="s">
        <v>375</v>
      </c>
      <c r="D435" s="204" t="s">
        <v>139</v>
      </c>
      <c r="E435" s="205" t="s">
        <v>376</v>
      </c>
      <c r="F435" s="206" t="s">
        <v>377</v>
      </c>
      <c r="G435" s="207" t="s">
        <v>142</v>
      </c>
      <c r="H435" s="208">
        <v>76.930000000000007</v>
      </c>
      <c r="I435" s="209">
        <f>'pom001'!I435</f>
        <v>63.05</v>
      </c>
      <c r="J435" s="210">
        <f>ROUND(I435*H435,2)</f>
        <v>4850.4399999999996</v>
      </c>
      <c r="K435" s="211"/>
      <c r="L435" s="39"/>
      <c r="M435" s="212" t="s">
        <v>1</v>
      </c>
      <c r="N435" s="213" t="s">
        <v>41</v>
      </c>
      <c r="O435" s="71"/>
      <c r="P435" s="214">
        <f>O435*H435</f>
        <v>0</v>
      </c>
      <c r="Q435" s="214">
        <v>2.9E-4</v>
      </c>
      <c r="R435" s="214">
        <f>Q435*H435</f>
        <v>2.2309700000000002E-2</v>
      </c>
      <c r="S435" s="214">
        <v>0</v>
      </c>
      <c r="T435" s="215">
        <f>S435*H435</f>
        <v>0</v>
      </c>
      <c r="U435" s="34"/>
      <c r="V435" s="34"/>
      <c r="W435" s="34"/>
      <c r="X435" s="34"/>
      <c r="Y435" s="34"/>
      <c r="Z435" s="34"/>
      <c r="AA435" s="34"/>
      <c r="AB435" s="34"/>
      <c r="AC435" s="34"/>
      <c r="AD435" s="34"/>
      <c r="AE435" s="34"/>
      <c r="AR435" s="216" t="s">
        <v>255</v>
      </c>
      <c r="AT435" s="216" t="s">
        <v>139</v>
      </c>
      <c r="AU435" s="216" t="s">
        <v>86</v>
      </c>
      <c r="AY435" s="17" t="s">
        <v>136</v>
      </c>
      <c r="BE435" s="217">
        <f>IF(N435="základní",J435,0)</f>
        <v>4850.4399999999996</v>
      </c>
      <c r="BF435" s="217">
        <f>IF(N435="snížená",J435,0)</f>
        <v>0</v>
      </c>
      <c r="BG435" s="217">
        <f>IF(N435="zákl. přenesená",J435,0)</f>
        <v>0</v>
      </c>
      <c r="BH435" s="217">
        <f>IF(N435="sníž. přenesená",J435,0)</f>
        <v>0</v>
      </c>
      <c r="BI435" s="217">
        <f>IF(N435="nulová",J435,0)</f>
        <v>0</v>
      </c>
      <c r="BJ435" s="17" t="s">
        <v>84</v>
      </c>
      <c r="BK435" s="217">
        <f>ROUND(I435*H435,2)</f>
        <v>4850.4399999999996</v>
      </c>
      <c r="BL435" s="17" t="s">
        <v>255</v>
      </c>
      <c r="BM435" s="216" t="s">
        <v>378</v>
      </c>
    </row>
    <row r="436" spans="1:65" s="2" customFormat="1" ht="19.5" x14ac:dyDescent="0.2">
      <c r="A436" s="34"/>
      <c r="B436" s="35"/>
      <c r="C436" s="36"/>
      <c r="D436" s="218" t="s">
        <v>145</v>
      </c>
      <c r="E436" s="36"/>
      <c r="F436" s="219" t="s">
        <v>379</v>
      </c>
      <c r="G436" s="36"/>
      <c r="H436" s="36"/>
      <c r="I436" s="115"/>
      <c r="J436" s="36"/>
      <c r="K436" s="36"/>
      <c r="L436" s="39"/>
      <c r="M436" s="220"/>
      <c r="N436" s="221"/>
      <c r="O436" s="71"/>
      <c r="P436" s="71"/>
      <c r="Q436" s="71"/>
      <c r="R436" s="71"/>
      <c r="S436" s="71"/>
      <c r="T436" s="72"/>
      <c r="U436" s="34"/>
      <c r="V436" s="34"/>
      <c r="W436" s="34"/>
      <c r="X436" s="34"/>
      <c r="Y436" s="34"/>
      <c r="Z436" s="34"/>
      <c r="AA436" s="34"/>
      <c r="AB436" s="34"/>
      <c r="AC436" s="34"/>
      <c r="AD436" s="34"/>
      <c r="AE436" s="34"/>
      <c r="AT436" s="17" t="s">
        <v>145</v>
      </c>
      <c r="AU436" s="17" t="s">
        <v>86</v>
      </c>
    </row>
    <row r="437" spans="1:65" s="12" customFormat="1" ht="25.9" customHeight="1" x14ac:dyDescent="0.2">
      <c r="B437" s="188"/>
      <c r="C437" s="189"/>
      <c r="D437" s="190" t="s">
        <v>75</v>
      </c>
      <c r="E437" s="191" t="s">
        <v>380</v>
      </c>
      <c r="F437" s="191" t="s">
        <v>381</v>
      </c>
      <c r="G437" s="189"/>
      <c r="H437" s="189"/>
      <c r="I437" s="192"/>
      <c r="J437" s="193">
        <f>BK437</f>
        <v>0</v>
      </c>
      <c r="K437" s="189"/>
      <c r="L437" s="194"/>
      <c r="M437" s="195"/>
      <c r="N437" s="196"/>
      <c r="O437" s="196"/>
      <c r="P437" s="197">
        <f>SUM(P438:P446)</f>
        <v>0</v>
      </c>
      <c r="Q437" s="196"/>
      <c r="R437" s="197">
        <f>SUM(R438:R446)</f>
        <v>0</v>
      </c>
      <c r="S437" s="196"/>
      <c r="T437" s="198">
        <f>SUM(T438:T446)</f>
        <v>0</v>
      </c>
      <c r="AR437" s="199" t="s">
        <v>143</v>
      </c>
      <c r="AT437" s="200" t="s">
        <v>75</v>
      </c>
      <c r="AU437" s="200" t="s">
        <v>76</v>
      </c>
      <c r="AY437" s="199" t="s">
        <v>136</v>
      </c>
      <c r="BK437" s="201">
        <f>SUM(BK438:BK446)</f>
        <v>0</v>
      </c>
    </row>
    <row r="438" spans="1:65" s="2" customFormat="1" ht="16.5" customHeight="1" x14ac:dyDescent="0.2">
      <c r="A438" s="34"/>
      <c r="B438" s="35"/>
      <c r="C438" s="204" t="s">
        <v>382</v>
      </c>
      <c r="D438" s="204" t="s">
        <v>139</v>
      </c>
      <c r="E438" s="205" t="s">
        <v>380</v>
      </c>
      <c r="F438" s="206" t="s">
        <v>383</v>
      </c>
      <c r="G438" s="207" t="s">
        <v>384</v>
      </c>
      <c r="H438" s="208">
        <v>0</v>
      </c>
      <c r="I438" s="209">
        <f>'pom001'!I438</f>
        <v>0</v>
      </c>
      <c r="J438" s="210">
        <f>ROUND(I438*H438,2)</f>
        <v>0</v>
      </c>
      <c r="K438" s="211"/>
      <c r="L438" s="39"/>
      <c r="M438" s="212" t="s">
        <v>1</v>
      </c>
      <c r="N438" s="213" t="s">
        <v>41</v>
      </c>
      <c r="O438" s="71"/>
      <c r="P438" s="214">
        <f>O438*H438</f>
        <v>0</v>
      </c>
      <c r="Q438" s="214">
        <v>0</v>
      </c>
      <c r="R438" s="214">
        <f>Q438*H438</f>
        <v>0</v>
      </c>
      <c r="S438" s="214">
        <v>0</v>
      </c>
      <c r="T438" s="215">
        <f>S438*H438</f>
        <v>0</v>
      </c>
      <c r="U438" s="34"/>
      <c r="V438" s="34"/>
      <c r="W438" s="34"/>
      <c r="X438" s="34"/>
      <c r="Y438" s="34"/>
      <c r="Z438" s="34"/>
      <c r="AA438" s="34"/>
      <c r="AB438" s="34"/>
      <c r="AC438" s="34"/>
      <c r="AD438" s="34"/>
      <c r="AE438" s="34"/>
      <c r="AR438" s="216" t="s">
        <v>385</v>
      </c>
      <c r="AT438" s="216" t="s">
        <v>139</v>
      </c>
      <c r="AU438" s="216" t="s">
        <v>84</v>
      </c>
      <c r="AY438" s="17" t="s">
        <v>136</v>
      </c>
      <c r="BE438" s="217">
        <f>IF(N438="základní",J438,0)</f>
        <v>0</v>
      </c>
      <c r="BF438" s="217">
        <f>IF(N438="snížená",J438,0)</f>
        <v>0</v>
      </c>
      <c r="BG438" s="217">
        <f>IF(N438="zákl. přenesená",J438,0)</f>
        <v>0</v>
      </c>
      <c r="BH438" s="217">
        <f>IF(N438="sníž. přenesená",J438,0)</f>
        <v>0</v>
      </c>
      <c r="BI438" s="217">
        <f>IF(N438="nulová",J438,0)</f>
        <v>0</v>
      </c>
      <c r="BJ438" s="17" t="s">
        <v>84</v>
      </c>
      <c r="BK438" s="217">
        <f>ROUND(I438*H438,2)</f>
        <v>0</v>
      </c>
      <c r="BL438" s="17" t="s">
        <v>385</v>
      </c>
      <c r="BM438" s="216" t="s">
        <v>386</v>
      </c>
    </row>
    <row r="439" spans="1:65" s="2" customFormat="1" x14ac:dyDescent="0.2">
      <c r="A439" s="34"/>
      <c r="B439" s="35"/>
      <c r="C439" s="36"/>
      <c r="D439" s="218" t="s">
        <v>145</v>
      </c>
      <c r="E439" s="36"/>
      <c r="F439" s="219" t="s">
        <v>383</v>
      </c>
      <c r="G439" s="36"/>
      <c r="H439" s="36"/>
      <c r="I439" s="115"/>
      <c r="J439" s="36"/>
      <c r="K439" s="36"/>
      <c r="L439" s="39"/>
      <c r="M439" s="220"/>
      <c r="N439" s="221"/>
      <c r="O439" s="71"/>
      <c r="P439" s="71"/>
      <c r="Q439" s="71"/>
      <c r="R439" s="71"/>
      <c r="S439" s="71"/>
      <c r="T439" s="72"/>
      <c r="U439" s="34"/>
      <c r="V439" s="34"/>
      <c r="W439" s="34"/>
      <c r="X439" s="34"/>
      <c r="Y439" s="34"/>
      <c r="Z439" s="34"/>
      <c r="AA439" s="34"/>
      <c r="AB439" s="34"/>
      <c r="AC439" s="34"/>
      <c r="AD439" s="34"/>
      <c r="AE439" s="34"/>
      <c r="AT439" s="17" t="s">
        <v>145</v>
      </c>
      <c r="AU439" s="17" t="s">
        <v>84</v>
      </c>
    </row>
    <row r="440" spans="1:65" s="13" customFormat="1" x14ac:dyDescent="0.2">
      <c r="B440" s="222"/>
      <c r="C440" s="223"/>
      <c r="D440" s="218" t="s">
        <v>147</v>
      </c>
      <c r="E440" s="224" t="s">
        <v>1</v>
      </c>
      <c r="F440" s="225" t="s">
        <v>148</v>
      </c>
      <c r="G440" s="223"/>
      <c r="H440" s="224" t="s">
        <v>1</v>
      </c>
      <c r="I440" s="226"/>
      <c r="J440" s="223"/>
      <c r="K440" s="223"/>
      <c r="L440" s="227"/>
      <c r="M440" s="228"/>
      <c r="N440" s="229"/>
      <c r="O440" s="229"/>
      <c r="P440" s="229"/>
      <c r="Q440" s="229"/>
      <c r="R440" s="229"/>
      <c r="S440" s="229"/>
      <c r="T440" s="230"/>
      <c r="AT440" s="231" t="s">
        <v>147</v>
      </c>
      <c r="AU440" s="231" t="s">
        <v>84</v>
      </c>
      <c r="AV440" s="13" t="s">
        <v>84</v>
      </c>
      <c r="AW440" s="13" t="s">
        <v>32</v>
      </c>
      <c r="AX440" s="13" t="s">
        <v>76</v>
      </c>
      <c r="AY440" s="231" t="s">
        <v>136</v>
      </c>
    </row>
    <row r="441" spans="1:65" s="13" customFormat="1" x14ac:dyDescent="0.2">
      <c r="B441" s="222"/>
      <c r="C441" s="223"/>
      <c r="D441" s="218" t="s">
        <v>147</v>
      </c>
      <c r="E441" s="224" t="s">
        <v>1</v>
      </c>
      <c r="F441" s="225" t="s">
        <v>149</v>
      </c>
      <c r="G441" s="223"/>
      <c r="H441" s="224" t="s">
        <v>1</v>
      </c>
      <c r="I441" s="226"/>
      <c r="J441" s="223"/>
      <c r="K441" s="223"/>
      <c r="L441" s="227"/>
      <c r="M441" s="228"/>
      <c r="N441" s="229"/>
      <c r="O441" s="229"/>
      <c r="P441" s="229"/>
      <c r="Q441" s="229"/>
      <c r="R441" s="229"/>
      <c r="S441" s="229"/>
      <c r="T441" s="230"/>
      <c r="AT441" s="231" t="s">
        <v>147</v>
      </c>
      <c r="AU441" s="231" t="s">
        <v>84</v>
      </c>
      <c r="AV441" s="13" t="s">
        <v>84</v>
      </c>
      <c r="AW441" s="13" t="s">
        <v>32</v>
      </c>
      <c r="AX441" s="13" t="s">
        <v>76</v>
      </c>
      <c r="AY441" s="231" t="s">
        <v>136</v>
      </c>
    </row>
    <row r="442" spans="1:65" s="13" customFormat="1" x14ac:dyDescent="0.2">
      <c r="B442" s="222"/>
      <c r="C442" s="223"/>
      <c r="D442" s="218" t="s">
        <v>147</v>
      </c>
      <c r="E442" s="224" t="s">
        <v>1</v>
      </c>
      <c r="F442" s="225" t="s">
        <v>151</v>
      </c>
      <c r="G442" s="223"/>
      <c r="H442" s="224" t="s">
        <v>1</v>
      </c>
      <c r="I442" s="226"/>
      <c r="J442" s="223"/>
      <c r="K442" s="223"/>
      <c r="L442" s="227"/>
      <c r="M442" s="228"/>
      <c r="N442" s="229"/>
      <c r="O442" s="229"/>
      <c r="P442" s="229"/>
      <c r="Q442" s="229"/>
      <c r="R442" s="229"/>
      <c r="S442" s="229"/>
      <c r="T442" s="230"/>
      <c r="AT442" s="231" t="s">
        <v>147</v>
      </c>
      <c r="AU442" s="231" t="s">
        <v>84</v>
      </c>
      <c r="AV442" s="13" t="s">
        <v>84</v>
      </c>
      <c r="AW442" s="13" t="s">
        <v>32</v>
      </c>
      <c r="AX442" s="13" t="s">
        <v>76</v>
      </c>
      <c r="AY442" s="231" t="s">
        <v>136</v>
      </c>
    </row>
    <row r="443" spans="1:65" s="13" customFormat="1" x14ac:dyDescent="0.2">
      <c r="B443" s="222"/>
      <c r="C443" s="223"/>
      <c r="D443" s="218" t="s">
        <v>147</v>
      </c>
      <c r="E443" s="224" t="s">
        <v>1</v>
      </c>
      <c r="F443" s="225" t="s">
        <v>153</v>
      </c>
      <c r="G443" s="223"/>
      <c r="H443" s="224" t="s">
        <v>1</v>
      </c>
      <c r="I443" s="226"/>
      <c r="J443" s="223"/>
      <c r="K443" s="223"/>
      <c r="L443" s="227"/>
      <c r="M443" s="228"/>
      <c r="N443" s="229"/>
      <c r="O443" s="229"/>
      <c r="P443" s="229"/>
      <c r="Q443" s="229"/>
      <c r="R443" s="229"/>
      <c r="S443" s="229"/>
      <c r="T443" s="230"/>
      <c r="AT443" s="231" t="s">
        <v>147</v>
      </c>
      <c r="AU443" s="231" t="s">
        <v>84</v>
      </c>
      <c r="AV443" s="13" t="s">
        <v>84</v>
      </c>
      <c r="AW443" s="13" t="s">
        <v>32</v>
      </c>
      <c r="AX443" s="13" t="s">
        <v>76</v>
      </c>
      <c r="AY443" s="231" t="s">
        <v>136</v>
      </c>
    </row>
    <row r="444" spans="1:65" s="13" customFormat="1" x14ac:dyDescent="0.2">
      <c r="B444" s="222"/>
      <c r="C444" s="223"/>
      <c r="D444" s="218" t="s">
        <v>147</v>
      </c>
      <c r="E444" s="224" t="s">
        <v>1</v>
      </c>
      <c r="F444" s="225" t="s">
        <v>155</v>
      </c>
      <c r="G444" s="223"/>
      <c r="H444" s="224" t="s">
        <v>1</v>
      </c>
      <c r="I444" s="226"/>
      <c r="J444" s="223"/>
      <c r="K444" s="223"/>
      <c r="L444" s="227"/>
      <c r="M444" s="228"/>
      <c r="N444" s="229"/>
      <c r="O444" s="229"/>
      <c r="P444" s="229"/>
      <c r="Q444" s="229"/>
      <c r="R444" s="229"/>
      <c r="S444" s="229"/>
      <c r="T444" s="230"/>
      <c r="AT444" s="231" t="s">
        <v>147</v>
      </c>
      <c r="AU444" s="231" t="s">
        <v>84</v>
      </c>
      <c r="AV444" s="13" t="s">
        <v>84</v>
      </c>
      <c r="AW444" s="13" t="s">
        <v>32</v>
      </c>
      <c r="AX444" s="13" t="s">
        <v>76</v>
      </c>
      <c r="AY444" s="231" t="s">
        <v>136</v>
      </c>
    </row>
    <row r="445" spans="1:65" s="13" customFormat="1" x14ac:dyDescent="0.2">
      <c r="B445" s="222"/>
      <c r="C445" s="223"/>
      <c r="D445" s="218" t="s">
        <v>147</v>
      </c>
      <c r="E445" s="224" t="s">
        <v>1</v>
      </c>
      <c r="F445" s="225" t="s">
        <v>157</v>
      </c>
      <c r="G445" s="223"/>
      <c r="H445" s="224" t="s">
        <v>1</v>
      </c>
      <c r="I445" s="226"/>
      <c r="J445" s="223"/>
      <c r="K445" s="223"/>
      <c r="L445" s="227"/>
      <c r="M445" s="228"/>
      <c r="N445" s="229"/>
      <c r="O445" s="229"/>
      <c r="P445" s="229"/>
      <c r="Q445" s="229"/>
      <c r="R445" s="229"/>
      <c r="S445" s="229"/>
      <c r="T445" s="230"/>
      <c r="AT445" s="231" t="s">
        <v>147</v>
      </c>
      <c r="AU445" s="231" t="s">
        <v>84</v>
      </c>
      <c r="AV445" s="13" t="s">
        <v>84</v>
      </c>
      <c r="AW445" s="13" t="s">
        <v>32</v>
      </c>
      <c r="AX445" s="13" t="s">
        <v>76</v>
      </c>
      <c r="AY445" s="231" t="s">
        <v>136</v>
      </c>
    </row>
    <row r="446" spans="1:65" s="15" customFormat="1" x14ac:dyDescent="0.2">
      <c r="B446" s="243"/>
      <c r="C446" s="244"/>
      <c r="D446" s="218" t="s">
        <v>147</v>
      </c>
      <c r="E446" s="245" t="s">
        <v>1</v>
      </c>
      <c r="F446" s="246" t="s">
        <v>159</v>
      </c>
      <c r="G446" s="244"/>
      <c r="H446" s="247">
        <v>0</v>
      </c>
      <c r="I446" s="248"/>
      <c r="J446" s="244"/>
      <c r="K446" s="244"/>
      <c r="L446" s="249"/>
      <c r="M446" s="267"/>
      <c r="N446" s="268"/>
      <c r="O446" s="268"/>
      <c r="P446" s="268"/>
      <c r="Q446" s="268"/>
      <c r="R446" s="268"/>
      <c r="S446" s="268"/>
      <c r="T446" s="269"/>
      <c r="AT446" s="253" t="s">
        <v>147</v>
      </c>
      <c r="AU446" s="253" t="s">
        <v>84</v>
      </c>
      <c r="AV446" s="15" t="s">
        <v>143</v>
      </c>
      <c r="AW446" s="15" t="s">
        <v>32</v>
      </c>
      <c r="AX446" s="15" t="s">
        <v>84</v>
      </c>
      <c r="AY446" s="253" t="s">
        <v>136</v>
      </c>
    </row>
    <row r="447" spans="1:65" s="2" customFormat="1" ht="6.95" customHeight="1" x14ac:dyDescent="0.2">
      <c r="A447" s="34"/>
      <c r="B447" s="54"/>
      <c r="C447" s="55"/>
      <c r="D447" s="55"/>
      <c r="E447" s="55"/>
      <c r="F447" s="55"/>
      <c r="G447" s="55"/>
      <c r="H447" s="55"/>
      <c r="I447" s="152"/>
      <c r="J447" s="55"/>
      <c r="K447" s="55"/>
      <c r="L447" s="39"/>
      <c r="M447" s="34"/>
      <c r="O447" s="34"/>
      <c r="P447" s="34"/>
      <c r="Q447" s="34"/>
      <c r="R447" s="34"/>
      <c r="S447" s="34"/>
      <c r="T447" s="34"/>
      <c r="U447" s="34"/>
      <c r="V447" s="34"/>
      <c r="W447" s="34"/>
      <c r="X447" s="34"/>
      <c r="Y447" s="34"/>
      <c r="Z447" s="34"/>
      <c r="AA447" s="34"/>
      <c r="AB447" s="34"/>
      <c r="AC447" s="34"/>
      <c r="AD447" s="34"/>
      <c r="AE447" s="34"/>
    </row>
  </sheetData>
  <sheetProtection algorithmName="SHA-512" hashValue="At7CbGpv+8x/mDHCLzDlFhLyPFM366di43DO0oKKy3OJ5aZySZLLqUpheLSw2gexDN1ZEUM3WGfQt1dz/wq40Q==" saltValue="U856fOFblz+zra+KTAc5wM6hsqlbGqm9P8VkTtDtq27LV3t8U7GgUamwZUPWiU/BHDDHsMJwz9FpD82qSeXlZQ==" spinCount="100000" sheet="1" objects="1" scenarios="1" formatColumns="0" formatRows="0" autoFilter="0"/>
  <autoFilter ref="C126:K446" xr:uid="{00000000-0009-0000-0000-000001000000}"/>
  <mergeCells count="9">
    <mergeCell ref="E87:H87"/>
    <mergeCell ref="E117:H117"/>
    <mergeCell ref="E119:H11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E304A-0E30-4B78-B1F7-2188D6FE2033}">
  <dimension ref="A2:XFD447"/>
  <sheetViews>
    <sheetView topLeftCell="A149" workbookViewId="0">
      <selection activeCell="W149" sqref="W1:AE1048576"/>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0" style="1" hidden="1" customWidth="1"/>
    <col min="13" max="13" width="10.83203125" style="1" hidden="1" customWidth="1"/>
    <col min="14" max="14" width="0" style="1" hidden="1" customWidth="1"/>
    <col min="15" max="20" width="14.1640625" style="1" hidden="1" customWidth="1"/>
    <col min="21" max="21" width="16.33203125" style="1" hidden="1" customWidth="1"/>
    <col min="22" max="22" width="12.33203125" style="1" hidden="1" customWidth="1"/>
    <col min="23" max="23" width="8.33203125" style="1" customWidth="1"/>
    <col min="24" max="24" width="12.33203125" style="1" customWidth="1"/>
    <col min="25" max="25" width="15" style="1" customWidth="1"/>
    <col min="26" max="26" width="11" style="1" customWidth="1"/>
    <col min="28" max="28" width="10.83203125" style="287" customWidth="1"/>
    <col min="29" max="29" width="8.1640625" style="280" bestFit="1" customWidth="1"/>
    <col min="30" max="30" width="7.1640625" style="1" bestFit="1" customWidth="1"/>
    <col min="31" max="31" width="7.5" style="1" customWidth="1"/>
    <col min="32" max="16384" width="9.33203125" style="1"/>
  </cols>
  <sheetData>
    <row r="2" spans="1:46" ht="36.950000000000003" customHeight="1" x14ac:dyDescent="0.2">
      <c r="L2" s="337"/>
      <c r="M2" s="337"/>
      <c r="N2" s="337"/>
      <c r="O2" s="337"/>
      <c r="P2" s="337"/>
      <c r="Q2" s="337"/>
      <c r="R2" s="337"/>
      <c r="S2" s="337"/>
      <c r="T2" s="337"/>
      <c r="U2" s="337"/>
      <c r="V2" s="337"/>
      <c r="AA2" s="1"/>
      <c r="AT2" s="17" t="s">
        <v>85</v>
      </c>
    </row>
    <row r="3" spans="1:46" ht="6.95" customHeight="1" x14ac:dyDescent="0.2">
      <c r="B3" s="109"/>
      <c r="C3" s="110"/>
      <c r="D3" s="110"/>
      <c r="E3" s="110"/>
      <c r="F3" s="110"/>
      <c r="G3" s="110"/>
      <c r="H3" s="110"/>
      <c r="I3" s="111"/>
      <c r="J3" s="110"/>
      <c r="K3" s="110"/>
      <c r="L3" s="20"/>
      <c r="AA3" s="1"/>
      <c r="AT3" s="17" t="s">
        <v>86</v>
      </c>
    </row>
    <row r="4" spans="1:46" ht="24.95" customHeight="1" x14ac:dyDescent="0.2">
      <c r="B4" s="20"/>
      <c r="D4" s="112" t="s">
        <v>102</v>
      </c>
      <c r="L4" s="20"/>
      <c r="M4" s="113" t="s">
        <v>10</v>
      </c>
      <c r="AA4" s="1"/>
      <c r="AT4" s="17" t="s">
        <v>4</v>
      </c>
    </row>
    <row r="5" spans="1:46" ht="6.95" customHeight="1" x14ac:dyDescent="0.2">
      <c r="B5" s="20"/>
      <c r="L5" s="20"/>
      <c r="AA5" s="1"/>
    </row>
    <row r="6" spans="1:46" ht="12" customHeight="1" x14ac:dyDescent="0.2">
      <c r="B6" s="20"/>
      <c r="D6" s="114" t="s">
        <v>16</v>
      </c>
      <c r="L6" s="20"/>
      <c r="AA6" s="1"/>
    </row>
    <row r="7" spans="1:46" ht="16.5" customHeight="1" x14ac:dyDescent="0.2">
      <c r="B7" s="20"/>
      <c r="E7" s="354" t="str">
        <f>'Rekapitulace stavby'!K6</f>
        <v>Objekt EO - Výměna výplní otvorů</v>
      </c>
      <c r="F7" s="355"/>
      <c r="G7" s="355"/>
      <c r="H7" s="355"/>
      <c r="L7" s="20"/>
      <c r="AA7" s="1"/>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B8" s="288"/>
      <c r="AC8" s="281"/>
      <c r="AD8" s="34"/>
      <c r="AE8" s="34"/>
    </row>
    <row r="9" spans="1:46" s="2" customFormat="1" ht="16.5" customHeight="1" x14ac:dyDescent="0.2">
      <c r="A9" s="34"/>
      <c r="B9" s="39"/>
      <c r="C9" s="34"/>
      <c r="D9" s="34"/>
      <c r="E9" s="356" t="s">
        <v>104</v>
      </c>
      <c r="F9" s="357"/>
      <c r="G9" s="357"/>
      <c r="H9" s="357"/>
      <c r="I9" s="115"/>
      <c r="J9" s="34"/>
      <c r="K9" s="34"/>
      <c r="L9" s="51"/>
      <c r="S9" s="34"/>
      <c r="T9" s="34"/>
      <c r="U9" s="34"/>
      <c r="V9" s="34"/>
      <c r="W9" s="34"/>
      <c r="X9" s="34"/>
      <c r="Y9" s="34"/>
      <c r="Z9" s="34"/>
      <c r="AB9" s="288"/>
      <c r="AC9" s="281"/>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B10" s="288"/>
      <c r="AC10" s="281"/>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B11" s="288"/>
      <c r="AC11" s="281"/>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B12" s="288"/>
      <c r="AC12" s="281"/>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B13" s="288"/>
      <c r="AC13" s="281"/>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B14" s="288"/>
      <c r="AC14" s="281"/>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B15" s="288"/>
      <c r="AC15" s="281"/>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B16" s="288"/>
      <c r="AC16" s="281"/>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B17" s="288"/>
      <c r="AC17" s="281"/>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B18" s="288"/>
      <c r="AC18" s="281"/>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B19" s="288"/>
      <c r="AC19" s="281"/>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B20" s="288"/>
      <c r="AC20" s="281"/>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B21" s="288"/>
      <c r="AC21" s="281"/>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B22" s="288"/>
      <c r="AC22" s="281"/>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B23" s="288"/>
      <c r="AC23" s="281"/>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B24" s="288"/>
      <c r="AC24" s="281"/>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B25" s="288"/>
      <c r="AC25" s="281"/>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B26" s="288"/>
      <c r="AC26" s="281"/>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B27" s="289"/>
      <c r="AC27" s="282"/>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B28" s="288"/>
      <c r="AC28" s="281"/>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B29" s="288"/>
      <c r="AC29" s="281"/>
      <c r="AD29" s="34"/>
      <c r="AE29" s="34"/>
    </row>
    <row r="30" spans="1:31" s="2" customFormat="1" ht="25.35" customHeight="1" x14ac:dyDescent="0.2">
      <c r="A30" s="34"/>
      <c r="B30" s="39"/>
      <c r="C30" s="34"/>
      <c r="D30" s="125" t="s">
        <v>36</v>
      </c>
      <c r="E30" s="34"/>
      <c r="F30" s="34"/>
      <c r="G30" s="34"/>
      <c r="H30" s="34"/>
      <c r="I30" s="115"/>
      <c r="J30" s="126">
        <f>ROUND(J127, 2)</f>
        <v>601831.31000000006</v>
      </c>
      <c r="K30" s="34"/>
      <c r="L30" s="51"/>
      <c r="S30" s="34"/>
      <c r="T30" s="34"/>
      <c r="U30" s="34"/>
      <c r="V30" s="34"/>
      <c r="W30" s="34"/>
      <c r="X30" s="34"/>
      <c r="Y30" s="34"/>
      <c r="Z30" s="34"/>
      <c r="AB30" s="288"/>
      <c r="AC30" s="281"/>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B31" s="288"/>
      <c r="AC31" s="281"/>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B32" s="288"/>
      <c r="AC32" s="281"/>
      <c r="AD32" s="34"/>
      <c r="AE32" s="34"/>
    </row>
    <row r="33" spans="1:31" s="2" customFormat="1" ht="14.45" customHeight="1" x14ac:dyDescent="0.2">
      <c r="A33" s="34"/>
      <c r="B33" s="39"/>
      <c r="C33" s="34"/>
      <c r="D33" s="129" t="s">
        <v>40</v>
      </c>
      <c r="E33" s="114" t="s">
        <v>41</v>
      </c>
      <c r="F33" s="130">
        <f>ROUND((SUM(BE127:BE446)),  2)</f>
        <v>601831.31000000006</v>
      </c>
      <c r="G33" s="34"/>
      <c r="H33" s="34"/>
      <c r="I33" s="131">
        <v>0.21</v>
      </c>
      <c r="J33" s="130">
        <f>ROUND(((SUM(BE127:BE446))*I33),  2)</f>
        <v>126384.58</v>
      </c>
      <c r="K33" s="34"/>
      <c r="L33" s="51"/>
      <c r="S33" s="34"/>
      <c r="T33" s="34"/>
      <c r="U33" s="34"/>
      <c r="V33" s="34"/>
      <c r="W33" s="34"/>
      <c r="X33" s="34"/>
      <c r="Y33" s="34"/>
      <c r="Z33" s="34"/>
      <c r="AB33" s="288"/>
      <c r="AC33" s="281"/>
      <c r="AD33" s="34"/>
      <c r="AE33" s="34"/>
    </row>
    <row r="34" spans="1:31" s="2" customFormat="1" ht="14.45" customHeight="1" x14ac:dyDescent="0.2">
      <c r="A34" s="34"/>
      <c r="B34" s="39"/>
      <c r="C34" s="34"/>
      <c r="D34" s="34"/>
      <c r="E34" s="114" t="s">
        <v>42</v>
      </c>
      <c r="F34" s="130">
        <f>ROUND((SUM(BF127:BF446)),  2)</f>
        <v>0</v>
      </c>
      <c r="G34" s="34"/>
      <c r="H34" s="34"/>
      <c r="I34" s="131">
        <v>0.15</v>
      </c>
      <c r="J34" s="130">
        <f>ROUND(((SUM(BF127:BF446))*I34),  2)</f>
        <v>0</v>
      </c>
      <c r="K34" s="34"/>
      <c r="L34" s="51"/>
      <c r="S34" s="34"/>
      <c r="T34" s="34"/>
      <c r="U34" s="34"/>
      <c r="V34" s="34"/>
      <c r="W34" s="34"/>
      <c r="X34" s="34"/>
      <c r="Y34" s="34"/>
      <c r="Z34" s="34"/>
      <c r="AB34" s="288"/>
      <c r="AC34" s="281"/>
      <c r="AD34" s="34"/>
      <c r="AE34" s="34"/>
    </row>
    <row r="35" spans="1:31" s="2" customFormat="1" ht="14.45" hidden="1" customHeight="1" x14ac:dyDescent="0.2">
      <c r="A35" s="34"/>
      <c r="B35" s="39"/>
      <c r="C35" s="34"/>
      <c r="D35" s="34"/>
      <c r="E35" s="114" t="s">
        <v>43</v>
      </c>
      <c r="F35" s="130">
        <f>ROUND((SUM(BG127:BG446)),  2)</f>
        <v>0</v>
      </c>
      <c r="G35" s="34"/>
      <c r="H35" s="34"/>
      <c r="I35" s="131">
        <v>0.21</v>
      </c>
      <c r="J35" s="130">
        <f>0</f>
        <v>0</v>
      </c>
      <c r="K35" s="34"/>
      <c r="L35" s="51"/>
      <c r="S35" s="34"/>
      <c r="T35" s="34"/>
      <c r="U35" s="34"/>
      <c r="V35" s="34"/>
      <c r="W35" s="34"/>
      <c r="X35" s="34"/>
      <c r="Y35" s="34"/>
      <c r="Z35" s="34"/>
      <c r="AB35" s="288"/>
      <c r="AC35" s="281"/>
      <c r="AD35" s="34"/>
      <c r="AE35" s="34"/>
    </row>
    <row r="36" spans="1:31" s="2" customFormat="1" ht="14.45" hidden="1" customHeight="1" x14ac:dyDescent="0.2">
      <c r="A36" s="34"/>
      <c r="B36" s="39"/>
      <c r="C36" s="34"/>
      <c r="D36" s="34"/>
      <c r="E36" s="114" t="s">
        <v>44</v>
      </c>
      <c r="F36" s="130">
        <f>ROUND((SUM(BH127:BH446)),  2)</f>
        <v>0</v>
      </c>
      <c r="G36" s="34"/>
      <c r="H36" s="34"/>
      <c r="I36" s="131">
        <v>0.15</v>
      </c>
      <c r="J36" s="130">
        <f>0</f>
        <v>0</v>
      </c>
      <c r="K36" s="34"/>
      <c r="L36" s="51"/>
      <c r="S36" s="34"/>
      <c r="T36" s="34"/>
      <c r="U36" s="34"/>
      <c r="V36" s="34"/>
      <c r="W36" s="34"/>
      <c r="X36" s="34"/>
      <c r="Y36" s="34"/>
      <c r="Z36" s="34"/>
      <c r="AB36" s="288"/>
      <c r="AC36" s="281"/>
      <c r="AD36" s="34"/>
      <c r="AE36" s="34"/>
    </row>
    <row r="37" spans="1:31" s="2" customFormat="1" ht="14.45" hidden="1" customHeight="1" x14ac:dyDescent="0.2">
      <c r="A37" s="34"/>
      <c r="B37" s="39"/>
      <c r="C37" s="34"/>
      <c r="D37" s="34"/>
      <c r="E37" s="114" t="s">
        <v>45</v>
      </c>
      <c r="F37" s="130">
        <f>ROUND((SUM(BI127:BI446)),  2)</f>
        <v>0</v>
      </c>
      <c r="G37" s="34"/>
      <c r="H37" s="34"/>
      <c r="I37" s="131">
        <v>0</v>
      </c>
      <c r="J37" s="130">
        <f>0</f>
        <v>0</v>
      </c>
      <c r="K37" s="34"/>
      <c r="L37" s="51"/>
      <c r="S37" s="34"/>
      <c r="T37" s="34"/>
      <c r="U37" s="34"/>
      <c r="V37" s="34"/>
      <c r="W37" s="34"/>
      <c r="X37" s="34"/>
      <c r="Y37" s="34"/>
      <c r="Z37" s="34"/>
      <c r="AB37" s="288"/>
      <c r="AC37" s="281"/>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B38" s="288"/>
      <c r="AC38" s="281"/>
      <c r="AD38" s="34"/>
      <c r="AE38" s="34"/>
    </row>
    <row r="39" spans="1:31" s="2" customFormat="1" ht="25.35" customHeight="1" x14ac:dyDescent="0.2">
      <c r="A39" s="34"/>
      <c r="B39" s="39"/>
      <c r="C39" s="132"/>
      <c r="D39" s="133" t="s">
        <v>46</v>
      </c>
      <c r="E39" s="134"/>
      <c r="F39" s="134"/>
      <c r="G39" s="135" t="s">
        <v>47</v>
      </c>
      <c r="H39" s="136" t="s">
        <v>48</v>
      </c>
      <c r="I39" s="137"/>
      <c r="J39" s="138">
        <f>SUM(J30:J37)</f>
        <v>728215.89</v>
      </c>
      <c r="K39" s="139"/>
      <c r="L39" s="51"/>
      <c r="S39" s="34"/>
      <c r="T39" s="34"/>
      <c r="U39" s="34"/>
      <c r="V39" s="34"/>
      <c r="W39" s="34"/>
      <c r="X39" s="34"/>
      <c r="Y39" s="34"/>
      <c r="Z39" s="34"/>
      <c r="AB39" s="288"/>
      <c r="AC39" s="281"/>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B40" s="288"/>
      <c r="AC40" s="281"/>
      <c r="AD40" s="34"/>
      <c r="AE40" s="34"/>
    </row>
    <row r="41" spans="1:31" ht="14.45" customHeight="1" x14ac:dyDescent="0.2">
      <c r="B41" s="20"/>
      <c r="L41" s="20"/>
      <c r="AA41" s="1"/>
    </row>
    <row r="42" spans="1:31" ht="14.45" customHeight="1" x14ac:dyDescent="0.2">
      <c r="B42" s="20"/>
      <c r="L42" s="20"/>
      <c r="AA42" s="1"/>
    </row>
    <row r="43" spans="1:31" ht="14.45" customHeight="1" x14ac:dyDescent="0.2">
      <c r="B43" s="20"/>
      <c r="L43" s="20"/>
      <c r="AA43" s="1"/>
    </row>
    <row r="44" spans="1:31" ht="14.45" customHeight="1" x14ac:dyDescent="0.2">
      <c r="B44" s="20"/>
      <c r="L44" s="20"/>
      <c r="AA44" s="1"/>
    </row>
    <row r="45" spans="1:31" ht="14.45" customHeight="1" x14ac:dyDescent="0.2">
      <c r="B45" s="20"/>
      <c r="L45" s="20"/>
      <c r="AA45" s="1"/>
    </row>
    <row r="46" spans="1:31" ht="14.45" customHeight="1" x14ac:dyDescent="0.2">
      <c r="B46" s="20"/>
      <c r="L46" s="20"/>
      <c r="AA46" s="1"/>
    </row>
    <row r="47" spans="1:31" ht="14.45" customHeight="1" x14ac:dyDescent="0.2">
      <c r="B47" s="20"/>
      <c r="L47" s="20"/>
      <c r="AA47" s="1"/>
    </row>
    <row r="48" spans="1:31" ht="14.45" customHeight="1" x14ac:dyDescent="0.2">
      <c r="B48" s="20"/>
      <c r="L48" s="20"/>
      <c r="AA48" s="1"/>
    </row>
    <row r="49" spans="1:31" ht="14.45" customHeight="1" x14ac:dyDescent="0.2">
      <c r="B49" s="20"/>
      <c r="L49" s="20"/>
      <c r="AA49" s="1"/>
    </row>
    <row r="50" spans="1:31" s="2" customFormat="1" ht="14.45" customHeight="1" x14ac:dyDescent="0.2">
      <c r="B50" s="51"/>
      <c r="D50" s="140" t="s">
        <v>49</v>
      </c>
      <c r="E50" s="141"/>
      <c r="F50" s="141"/>
      <c r="G50" s="140" t="s">
        <v>50</v>
      </c>
      <c r="H50" s="141"/>
      <c r="I50" s="142"/>
      <c r="J50" s="141"/>
      <c r="K50" s="141"/>
      <c r="L50" s="51"/>
      <c r="AB50" s="288"/>
      <c r="AC50" s="281"/>
    </row>
    <row r="51" spans="1:31" x14ac:dyDescent="0.2">
      <c r="B51" s="20"/>
      <c r="L51" s="20"/>
      <c r="AA51" s="1"/>
    </row>
    <row r="52" spans="1:31" x14ac:dyDescent="0.2">
      <c r="B52" s="20"/>
      <c r="L52" s="20"/>
      <c r="AA52" s="1"/>
    </row>
    <row r="53" spans="1:31" x14ac:dyDescent="0.2">
      <c r="B53" s="20"/>
      <c r="L53" s="20"/>
      <c r="AA53" s="1"/>
    </row>
    <row r="54" spans="1:31" x14ac:dyDescent="0.2">
      <c r="B54" s="20"/>
      <c r="L54" s="20"/>
      <c r="AA54" s="1"/>
    </row>
    <row r="55" spans="1:31" x14ac:dyDescent="0.2">
      <c r="B55" s="20"/>
      <c r="L55" s="20"/>
      <c r="AA55" s="1"/>
    </row>
    <row r="56" spans="1:31" x14ac:dyDescent="0.2">
      <c r="B56" s="20"/>
      <c r="L56" s="20"/>
      <c r="AA56" s="1"/>
    </row>
    <row r="57" spans="1:31" x14ac:dyDescent="0.2">
      <c r="B57" s="20"/>
      <c r="L57" s="20"/>
      <c r="AA57" s="1"/>
    </row>
    <row r="58" spans="1:31" x14ac:dyDescent="0.2">
      <c r="B58" s="20"/>
      <c r="L58" s="20"/>
      <c r="AA58" s="1"/>
    </row>
    <row r="59" spans="1:31" x14ac:dyDescent="0.2">
      <c r="B59" s="20"/>
      <c r="L59" s="20"/>
      <c r="AA59" s="1"/>
    </row>
    <row r="60" spans="1:31" x14ac:dyDescent="0.2">
      <c r="B60" s="20"/>
      <c r="L60" s="20"/>
      <c r="AA60" s="1"/>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B61" s="288"/>
      <c r="AC61" s="281"/>
      <c r="AD61" s="34"/>
      <c r="AE61" s="34"/>
    </row>
    <row r="62" spans="1:31" x14ac:dyDescent="0.2">
      <c r="B62" s="20"/>
      <c r="L62" s="20"/>
      <c r="AA62" s="1"/>
    </row>
    <row r="63" spans="1:31" x14ac:dyDescent="0.2">
      <c r="B63" s="20"/>
      <c r="L63" s="20"/>
      <c r="AA63" s="1"/>
    </row>
    <row r="64" spans="1:31" x14ac:dyDescent="0.2">
      <c r="B64" s="20"/>
      <c r="L64" s="20"/>
      <c r="AA64" s="1"/>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B65" s="288"/>
      <c r="AC65" s="281"/>
      <c r="AD65" s="34"/>
      <c r="AE65" s="34"/>
    </row>
    <row r="66" spans="1:31" x14ac:dyDescent="0.2">
      <c r="B66" s="20"/>
      <c r="L66" s="20"/>
      <c r="AA66" s="1"/>
    </row>
    <row r="67" spans="1:31" x14ac:dyDescent="0.2">
      <c r="B67" s="20"/>
      <c r="L67" s="20"/>
      <c r="AA67" s="1"/>
    </row>
    <row r="68" spans="1:31" x14ac:dyDescent="0.2">
      <c r="B68" s="20"/>
      <c r="L68" s="20"/>
      <c r="AA68" s="1"/>
    </row>
    <row r="69" spans="1:31" x14ac:dyDescent="0.2">
      <c r="B69" s="20"/>
      <c r="L69" s="20"/>
      <c r="AA69" s="1"/>
    </row>
    <row r="70" spans="1:31" x14ac:dyDescent="0.2">
      <c r="B70" s="20"/>
      <c r="L70" s="20"/>
      <c r="AA70" s="1"/>
    </row>
    <row r="71" spans="1:31" x14ac:dyDescent="0.2">
      <c r="B71" s="20"/>
      <c r="L71" s="20"/>
      <c r="AA71" s="1"/>
    </row>
    <row r="72" spans="1:31" x14ac:dyDescent="0.2">
      <c r="B72" s="20"/>
      <c r="L72" s="20"/>
      <c r="AA72" s="1"/>
    </row>
    <row r="73" spans="1:31" x14ac:dyDescent="0.2">
      <c r="B73" s="20"/>
      <c r="L73" s="20"/>
      <c r="AA73" s="1"/>
    </row>
    <row r="74" spans="1:31" x14ac:dyDescent="0.2">
      <c r="B74" s="20"/>
      <c r="L74" s="20"/>
      <c r="AA74" s="1"/>
    </row>
    <row r="75" spans="1:31" x14ac:dyDescent="0.2">
      <c r="B75" s="20"/>
      <c r="L75" s="20"/>
      <c r="AA75" s="1"/>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B76" s="288"/>
      <c r="AC76" s="281"/>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B77" s="288"/>
      <c r="AC77" s="281"/>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B81" s="288"/>
      <c r="AC81" s="281"/>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B82" s="288"/>
      <c r="AC82" s="281"/>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B83" s="288"/>
      <c r="AC83" s="281"/>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B84" s="288"/>
      <c r="AC84" s="281"/>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B85" s="288"/>
      <c r="AC85" s="281"/>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B86" s="288"/>
      <c r="AC86" s="281"/>
      <c r="AD86" s="34"/>
      <c r="AE86" s="34"/>
    </row>
    <row r="87" spans="1:47" s="2" customFormat="1" ht="16.5" customHeight="1" x14ac:dyDescent="0.2">
      <c r="A87" s="34"/>
      <c r="B87" s="35"/>
      <c r="C87" s="36"/>
      <c r="D87" s="36"/>
      <c r="E87" s="331" t="str">
        <f>E9</f>
        <v>001 - Výměna výplní vnějších otvorů - 1PP</v>
      </c>
      <c r="F87" s="351"/>
      <c r="G87" s="351"/>
      <c r="H87" s="351"/>
      <c r="I87" s="115"/>
      <c r="J87" s="36"/>
      <c r="K87" s="36"/>
      <c r="L87" s="51"/>
      <c r="S87" s="34"/>
      <c r="T87" s="34"/>
      <c r="U87" s="34"/>
      <c r="V87" s="34"/>
      <c r="W87" s="34"/>
      <c r="X87" s="34"/>
      <c r="Y87" s="34"/>
      <c r="Z87" s="34"/>
      <c r="AB87" s="288"/>
      <c r="AC87" s="281"/>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B88" s="288"/>
      <c r="AC88" s="281"/>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B89" s="288"/>
      <c r="AC89" s="281"/>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B90" s="288"/>
      <c r="AC90" s="281"/>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B91" s="288"/>
      <c r="AC91" s="281"/>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B92" s="288"/>
      <c r="AC92" s="281"/>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B93" s="288"/>
      <c r="AC93" s="281"/>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B94" s="288"/>
      <c r="AC94" s="281"/>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B95" s="288"/>
      <c r="AC95" s="281"/>
      <c r="AD95" s="34"/>
      <c r="AE95" s="34"/>
    </row>
    <row r="96" spans="1:47" s="2" customFormat="1" ht="22.9" customHeight="1" x14ac:dyDescent="0.2">
      <c r="A96" s="34"/>
      <c r="B96" s="35"/>
      <c r="C96" s="160" t="s">
        <v>108</v>
      </c>
      <c r="D96" s="36"/>
      <c r="E96" s="36"/>
      <c r="F96" s="36"/>
      <c r="G96" s="36"/>
      <c r="H96" s="36"/>
      <c r="I96" s="115"/>
      <c r="J96" s="84">
        <f>J127</f>
        <v>601831.30999999994</v>
      </c>
      <c r="K96" s="36"/>
      <c r="L96" s="51"/>
      <c r="S96" s="34"/>
      <c r="T96" s="34"/>
      <c r="U96" s="34"/>
      <c r="V96" s="34"/>
      <c r="W96" s="34"/>
      <c r="X96" s="34"/>
      <c r="Y96" s="34"/>
      <c r="Z96" s="34"/>
      <c r="AB96" s="288"/>
      <c r="AC96" s="281"/>
      <c r="AD96" s="34"/>
      <c r="AE96" s="34"/>
      <c r="AU96" s="17" t="s">
        <v>109</v>
      </c>
    </row>
    <row r="97" spans="1:31" s="9" customFormat="1" ht="24.95" customHeight="1" x14ac:dyDescent="0.2">
      <c r="B97" s="161"/>
      <c r="C97" s="162"/>
      <c r="D97" s="163" t="s">
        <v>110</v>
      </c>
      <c r="E97" s="164"/>
      <c r="F97" s="164"/>
      <c r="G97" s="164"/>
      <c r="H97" s="164"/>
      <c r="I97" s="165"/>
      <c r="J97" s="166">
        <f>J128</f>
        <v>101014.02999999998</v>
      </c>
      <c r="K97" s="162"/>
      <c r="L97" s="167"/>
      <c r="AB97" s="290"/>
      <c r="AC97" s="283"/>
    </row>
    <row r="98" spans="1:31" s="10" customFormat="1" ht="19.899999999999999" customHeight="1" x14ac:dyDescent="0.2">
      <c r="B98" s="168"/>
      <c r="C98" s="169"/>
      <c r="D98" s="170" t="s">
        <v>111</v>
      </c>
      <c r="E98" s="171"/>
      <c r="F98" s="171"/>
      <c r="G98" s="171"/>
      <c r="H98" s="171"/>
      <c r="I98" s="172"/>
      <c r="J98" s="173">
        <f>J129</f>
        <v>74986.429999999993</v>
      </c>
      <c r="K98" s="169"/>
      <c r="L98" s="174"/>
      <c r="AB98" s="291"/>
      <c r="AC98" s="284"/>
    </row>
    <row r="99" spans="1:31" s="10" customFormat="1" ht="19.899999999999999" customHeight="1" x14ac:dyDescent="0.2">
      <c r="B99" s="168"/>
      <c r="C99" s="169"/>
      <c r="D99" s="170" t="s">
        <v>112</v>
      </c>
      <c r="E99" s="171"/>
      <c r="F99" s="171"/>
      <c r="G99" s="171"/>
      <c r="H99" s="171"/>
      <c r="I99" s="172"/>
      <c r="J99" s="173">
        <f>J211</f>
        <v>18507.739999999998</v>
      </c>
      <c r="K99" s="169"/>
      <c r="L99" s="174"/>
      <c r="AB99" s="291"/>
      <c r="AC99" s="284"/>
    </row>
    <row r="100" spans="1:31" s="10" customFormat="1" ht="19.899999999999999" customHeight="1" x14ac:dyDescent="0.2">
      <c r="B100" s="168"/>
      <c r="C100" s="169"/>
      <c r="D100" s="170" t="s">
        <v>113</v>
      </c>
      <c r="E100" s="171"/>
      <c r="F100" s="171"/>
      <c r="G100" s="171"/>
      <c r="H100" s="171"/>
      <c r="I100" s="172"/>
      <c r="J100" s="173">
        <f>J277</f>
        <v>1150.03</v>
      </c>
      <c r="K100" s="169"/>
      <c r="L100" s="174"/>
      <c r="AB100" s="291"/>
      <c r="AC100" s="284"/>
    </row>
    <row r="101" spans="1:31" s="10" customFormat="1" ht="19.899999999999999" customHeight="1" x14ac:dyDescent="0.2">
      <c r="B101" s="168"/>
      <c r="C101" s="169"/>
      <c r="D101" s="170" t="s">
        <v>114</v>
      </c>
      <c r="E101" s="171"/>
      <c r="F101" s="171"/>
      <c r="G101" s="171"/>
      <c r="H101" s="171"/>
      <c r="I101" s="172"/>
      <c r="J101" s="173">
        <f>J280</f>
        <v>6369.83</v>
      </c>
      <c r="K101" s="169"/>
      <c r="L101" s="174"/>
      <c r="AB101" s="291"/>
      <c r="AC101" s="284"/>
    </row>
    <row r="102" spans="1:31" s="9" customFormat="1" ht="24.95" customHeight="1" x14ac:dyDescent="0.2">
      <c r="B102" s="161"/>
      <c r="C102" s="162"/>
      <c r="D102" s="163" t="s">
        <v>115</v>
      </c>
      <c r="E102" s="164"/>
      <c r="F102" s="164"/>
      <c r="G102" s="164"/>
      <c r="H102" s="164"/>
      <c r="I102" s="165"/>
      <c r="J102" s="166">
        <f>J291</f>
        <v>500817.27999999997</v>
      </c>
      <c r="K102" s="162"/>
      <c r="L102" s="167"/>
      <c r="AB102" s="290"/>
      <c r="AC102" s="283"/>
    </row>
    <row r="103" spans="1:31" s="10" customFormat="1" ht="19.899999999999999" customHeight="1" x14ac:dyDescent="0.2">
      <c r="B103" s="168"/>
      <c r="C103" s="169"/>
      <c r="D103" s="170" t="s">
        <v>116</v>
      </c>
      <c r="E103" s="171"/>
      <c r="F103" s="171"/>
      <c r="G103" s="171"/>
      <c r="H103" s="171"/>
      <c r="I103" s="172"/>
      <c r="J103" s="173">
        <f>J292</f>
        <v>13347.72</v>
      </c>
      <c r="K103" s="169"/>
      <c r="L103" s="174"/>
      <c r="AB103" s="291"/>
      <c r="AC103" s="284"/>
    </row>
    <row r="104" spans="1:31" s="10" customFormat="1" ht="19.899999999999999" customHeight="1" x14ac:dyDescent="0.2">
      <c r="B104" s="168"/>
      <c r="C104" s="169"/>
      <c r="D104" s="170" t="s">
        <v>117</v>
      </c>
      <c r="E104" s="171"/>
      <c r="F104" s="171"/>
      <c r="G104" s="171"/>
      <c r="H104" s="171"/>
      <c r="I104" s="172"/>
      <c r="J104" s="173">
        <f>J310</f>
        <v>413085.53</v>
      </c>
      <c r="K104" s="169"/>
      <c r="L104" s="174"/>
      <c r="AB104" s="291"/>
      <c r="AC104" s="284"/>
    </row>
    <row r="105" spans="1:31" s="10" customFormat="1" ht="19.899999999999999" customHeight="1" x14ac:dyDescent="0.2">
      <c r="B105" s="168"/>
      <c r="C105" s="169"/>
      <c r="D105" s="170" t="s">
        <v>118</v>
      </c>
      <c r="E105" s="171"/>
      <c r="F105" s="171"/>
      <c r="G105" s="171"/>
      <c r="H105" s="171"/>
      <c r="I105" s="172"/>
      <c r="J105" s="173">
        <f>J404</f>
        <v>66175.600000000006</v>
      </c>
      <c r="K105" s="169"/>
      <c r="L105" s="174"/>
      <c r="AB105" s="291"/>
      <c r="AC105" s="284"/>
    </row>
    <row r="106" spans="1:31" s="10" customFormat="1" ht="19.899999999999999" customHeight="1" x14ac:dyDescent="0.2">
      <c r="B106" s="168"/>
      <c r="C106" s="169"/>
      <c r="D106" s="170" t="s">
        <v>119</v>
      </c>
      <c r="E106" s="171"/>
      <c r="F106" s="171"/>
      <c r="G106" s="171"/>
      <c r="H106" s="171"/>
      <c r="I106" s="172"/>
      <c r="J106" s="173">
        <f>J418</f>
        <v>8208.43</v>
      </c>
      <c r="K106" s="169"/>
      <c r="L106" s="174"/>
      <c r="AB106" s="291"/>
      <c r="AC106" s="284"/>
    </row>
    <row r="107" spans="1:31" s="9" customFormat="1" ht="24.95" customHeight="1" x14ac:dyDescent="0.2">
      <c r="B107" s="161"/>
      <c r="C107" s="162"/>
      <c r="D107" s="163" t="s">
        <v>120</v>
      </c>
      <c r="E107" s="164"/>
      <c r="F107" s="164"/>
      <c r="G107" s="164"/>
      <c r="H107" s="164"/>
      <c r="I107" s="165"/>
      <c r="J107" s="166">
        <f>J437</f>
        <v>0</v>
      </c>
      <c r="K107" s="162"/>
      <c r="L107" s="167"/>
      <c r="AB107" s="290"/>
      <c r="AC107" s="283"/>
    </row>
    <row r="108" spans="1:31" s="2" customFormat="1" ht="21.75" customHeight="1" x14ac:dyDescent="0.2">
      <c r="A108" s="34"/>
      <c r="B108" s="35"/>
      <c r="C108" s="36"/>
      <c r="D108" s="36"/>
      <c r="E108" s="36"/>
      <c r="F108" s="36"/>
      <c r="G108" s="36"/>
      <c r="H108" s="36"/>
      <c r="I108" s="115"/>
      <c r="J108" s="36"/>
      <c r="K108" s="36"/>
      <c r="L108" s="51"/>
      <c r="S108" s="34"/>
      <c r="T108" s="34"/>
      <c r="U108" s="34"/>
      <c r="V108" s="34"/>
      <c r="W108" s="34"/>
      <c r="X108" s="34"/>
      <c r="Y108" s="34"/>
      <c r="Z108" s="34"/>
      <c r="AB108" s="288"/>
      <c r="AC108" s="281"/>
      <c r="AD108" s="34"/>
      <c r="AE108" s="34"/>
    </row>
    <row r="109" spans="1:31" s="2" customFormat="1" ht="6.95" customHeight="1" x14ac:dyDescent="0.2">
      <c r="A109" s="34"/>
      <c r="B109" s="54"/>
      <c r="C109" s="55"/>
      <c r="D109" s="55"/>
      <c r="E109" s="55"/>
      <c r="F109" s="55"/>
      <c r="G109" s="55"/>
      <c r="H109" s="55"/>
      <c r="I109" s="152"/>
      <c r="J109" s="55"/>
      <c r="K109" s="55"/>
      <c r="L109" s="51"/>
      <c r="S109" s="34"/>
      <c r="T109" s="34"/>
      <c r="U109" s="34"/>
      <c r="V109" s="34"/>
      <c r="W109" s="34"/>
      <c r="X109" s="34"/>
      <c r="Y109" s="34"/>
      <c r="Z109" s="34"/>
      <c r="AB109" s="288"/>
      <c r="AC109" s="281"/>
      <c r="AD109" s="34"/>
      <c r="AE109" s="34"/>
    </row>
    <row r="113" spans="1:63 16384:16384" s="2" customFormat="1" ht="6.95" customHeight="1" x14ac:dyDescent="0.2">
      <c r="A113" s="34"/>
      <c r="B113" s="56"/>
      <c r="C113" s="57"/>
      <c r="D113" s="57"/>
      <c r="E113" s="57"/>
      <c r="F113" s="57"/>
      <c r="G113" s="57"/>
      <c r="H113" s="57"/>
      <c r="I113" s="155"/>
      <c r="J113" s="57"/>
      <c r="K113" s="57"/>
      <c r="L113" s="51"/>
      <c r="S113" s="34"/>
      <c r="T113" s="34"/>
      <c r="U113" s="34"/>
      <c r="V113" s="34"/>
      <c r="W113" s="34"/>
      <c r="X113" s="34"/>
      <c r="Y113" s="34"/>
      <c r="Z113" s="34"/>
      <c r="AB113" s="288"/>
      <c r="AC113" s="281"/>
      <c r="AD113" s="34"/>
      <c r="AE113" s="34"/>
    </row>
    <row r="114" spans="1:63 16384:16384" s="2" customFormat="1" ht="24.95" customHeight="1" x14ac:dyDescent="0.2">
      <c r="A114" s="34"/>
      <c r="B114" s="35"/>
      <c r="C114" s="23" t="s">
        <v>121</v>
      </c>
      <c r="D114" s="36"/>
      <c r="E114" s="36"/>
      <c r="F114" s="36"/>
      <c r="G114" s="36"/>
      <c r="H114" s="36"/>
      <c r="I114" s="115"/>
      <c r="J114" s="36"/>
      <c r="K114" s="36"/>
      <c r="L114" s="51"/>
      <c r="S114" s="34"/>
      <c r="T114" s="34"/>
      <c r="U114" s="34"/>
      <c r="V114" s="34"/>
      <c r="W114" s="34"/>
      <c r="X114" s="34"/>
      <c r="Y114" s="34"/>
      <c r="Z114" s="34"/>
      <c r="AB114" s="288"/>
      <c r="AC114" s="281"/>
      <c r="AD114" s="34"/>
      <c r="AE114" s="34"/>
    </row>
    <row r="115" spans="1:63 16384:16384" s="2" customFormat="1" ht="6.95" customHeight="1" x14ac:dyDescent="0.2">
      <c r="A115" s="34"/>
      <c r="B115" s="35"/>
      <c r="C115" s="36"/>
      <c r="D115" s="36"/>
      <c r="E115" s="36"/>
      <c r="F115" s="36"/>
      <c r="G115" s="36"/>
      <c r="H115" s="36"/>
      <c r="I115" s="115"/>
      <c r="J115" s="36"/>
      <c r="K115" s="36"/>
      <c r="L115" s="51"/>
      <c r="S115" s="34"/>
      <c r="T115" s="34"/>
      <c r="U115" s="34"/>
      <c r="V115" s="34"/>
      <c r="W115" s="34"/>
      <c r="X115" s="34"/>
      <c r="Y115" s="34"/>
      <c r="Z115" s="34"/>
      <c r="AB115" s="288"/>
      <c r="AC115" s="281"/>
      <c r="AD115" s="34"/>
      <c r="AE115" s="34"/>
    </row>
    <row r="116" spans="1:63 16384:16384" s="2" customFormat="1" ht="12" customHeight="1" x14ac:dyDescent="0.2">
      <c r="A116" s="34"/>
      <c r="B116" s="35"/>
      <c r="C116" s="29" t="s">
        <v>16</v>
      </c>
      <c r="D116" s="36"/>
      <c r="E116" s="36"/>
      <c r="F116" s="36"/>
      <c r="G116" s="36"/>
      <c r="H116" s="36"/>
      <c r="I116" s="115"/>
      <c r="J116" s="36"/>
      <c r="K116" s="36"/>
      <c r="L116" s="51"/>
      <c r="S116" s="34"/>
      <c r="T116" s="34"/>
      <c r="U116" s="34"/>
      <c r="V116" s="34"/>
      <c r="W116" s="34"/>
      <c r="X116" s="34"/>
      <c r="Y116" s="34"/>
      <c r="Z116" s="34"/>
      <c r="AB116" s="288"/>
      <c r="AC116" s="281"/>
      <c r="AD116" s="34"/>
      <c r="AE116" s="34"/>
    </row>
    <row r="117" spans="1:63 16384:16384" s="2" customFormat="1" ht="16.5" customHeight="1" x14ac:dyDescent="0.2">
      <c r="A117" s="34"/>
      <c r="B117" s="35"/>
      <c r="C117" s="36"/>
      <c r="D117" s="36"/>
      <c r="E117" s="352" t="str">
        <f>E7</f>
        <v>Objekt EO - Výměna výplní otvorů</v>
      </c>
      <c r="F117" s="353"/>
      <c r="G117" s="353"/>
      <c r="H117" s="353"/>
      <c r="I117" s="115"/>
      <c r="J117" s="36"/>
      <c r="K117" s="36"/>
      <c r="L117" s="51"/>
      <c r="S117" s="34"/>
      <c r="T117" s="34"/>
      <c r="U117" s="34"/>
      <c r="V117" s="34"/>
      <c r="W117" s="34"/>
      <c r="X117" s="34"/>
      <c r="Y117" s="34"/>
      <c r="Z117" s="34"/>
      <c r="AB117" s="288"/>
      <c r="AC117" s="281"/>
      <c r="AD117" s="34"/>
      <c r="AE117" s="34"/>
    </row>
    <row r="118" spans="1:63 16384:16384" s="2" customFormat="1" ht="12" customHeight="1" x14ac:dyDescent="0.2">
      <c r="A118" s="34"/>
      <c r="B118" s="35"/>
      <c r="C118" s="29" t="s">
        <v>103</v>
      </c>
      <c r="D118" s="36"/>
      <c r="E118" s="36"/>
      <c r="F118" s="36"/>
      <c r="G118" s="36"/>
      <c r="H118" s="36"/>
      <c r="I118" s="115"/>
      <c r="J118" s="36"/>
      <c r="K118" s="36"/>
      <c r="L118" s="51"/>
      <c r="S118" s="34"/>
      <c r="T118" s="34"/>
      <c r="U118" s="34"/>
      <c r="V118" s="34"/>
      <c r="W118" s="34"/>
      <c r="X118" s="34"/>
      <c r="Y118" s="34"/>
      <c r="Z118" s="34"/>
      <c r="AB118" s="288"/>
      <c r="AC118" s="281"/>
      <c r="AD118" s="34"/>
      <c r="AE118" s="34"/>
    </row>
    <row r="119" spans="1:63 16384:16384" s="2" customFormat="1" ht="16.5" customHeight="1" x14ac:dyDescent="0.2">
      <c r="A119" s="34"/>
      <c r="B119" s="35"/>
      <c r="C119" s="36"/>
      <c r="D119" s="36"/>
      <c r="E119" s="331" t="str">
        <f>E9</f>
        <v>001 - Výměna výplní vnějších otvorů - 1PP</v>
      </c>
      <c r="F119" s="351"/>
      <c r="G119" s="351"/>
      <c r="H119" s="351"/>
      <c r="I119" s="115"/>
      <c r="J119" s="36"/>
      <c r="K119" s="36"/>
      <c r="L119" s="51"/>
      <c r="S119" s="34"/>
      <c r="T119" s="34"/>
      <c r="U119" s="34"/>
      <c r="V119" s="34"/>
      <c r="W119" s="34"/>
      <c r="X119" s="34"/>
      <c r="Y119" s="34"/>
      <c r="Z119" s="34"/>
      <c r="AB119" s="288"/>
      <c r="AC119" s="281"/>
      <c r="AD119" s="34"/>
      <c r="AE119" s="34"/>
    </row>
    <row r="120" spans="1:63 16384:16384" s="2" customFormat="1" ht="6.95" customHeight="1" x14ac:dyDescent="0.2">
      <c r="A120" s="34"/>
      <c r="B120" s="35"/>
      <c r="C120" s="36"/>
      <c r="D120" s="36"/>
      <c r="E120" s="36"/>
      <c r="F120" s="36"/>
      <c r="G120" s="36"/>
      <c r="H120" s="36"/>
      <c r="I120" s="115"/>
      <c r="J120" s="36"/>
      <c r="K120" s="36"/>
      <c r="L120" s="51"/>
      <c r="S120" s="34"/>
      <c r="T120" s="34"/>
      <c r="U120" s="34"/>
      <c r="V120" s="34"/>
      <c r="W120" s="34"/>
      <c r="X120" s="34"/>
      <c r="Y120" s="34"/>
      <c r="Z120" s="34"/>
      <c r="AB120" s="288"/>
      <c r="AC120" s="281"/>
      <c r="AD120" s="34"/>
      <c r="AE120" s="34"/>
    </row>
    <row r="121" spans="1:63 16384:16384" s="2" customFormat="1" ht="12" customHeight="1" x14ac:dyDescent="0.2">
      <c r="A121" s="34"/>
      <c r="B121" s="35"/>
      <c r="C121" s="29" t="s">
        <v>20</v>
      </c>
      <c r="D121" s="36"/>
      <c r="E121" s="36"/>
      <c r="F121" s="27" t="str">
        <f>F12</f>
        <v xml:space="preserve">Olomouc </v>
      </c>
      <c r="G121" s="36"/>
      <c r="H121" s="36"/>
      <c r="I121" s="117" t="s">
        <v>22</v>
      </c>
      <c r="J121" s="66">
        <f>IF(J12="","",J12)</f>
        <v>44487</v>
      </c>
      <c r="K121" s="36"/>
      <c r="L121" s="51"/>
      <c r="S121" s="34"/>
      <c r="T121" s="34"/>
      <c r="U121" s="34"/>
      <c r="V121" s="34"/>
      <c r="W121" s="34"/>
      <c r="X121" s="34"/>
      <c r="Y121" s="34"/>
      <c r="Z121" s="34"/>
      <c r="AB121" s="288"/>
      <c r="AC121" s="281"/>
      <c r="AD121" s="34"/>
      <c r="AE121" s="34"/>
    </row>
    <row r="122" spans="1:63 16384:16384" s="2" customFormat="1" ht="6.95" customHeight="1" x14ac:dyDescent="0.2">
      <c r="A122" s="34"/>
      <c r="B122" s="35"/>
      <c r="C122" s="36"/>
      <c r="D122" s="36"/>
      <c r="E122" s="36"/>
      <c r="F122" s="36"/>
      <c r="G122" s="36"/>
      <c r="H122" s="36"/>
      <c r="I122" s="115"/>
      <c r="J122" s="36"/>
      <c r="K122" s="36"/>
      <c r="L122" s="51"/>
      <c r="S122" s="34"/>
      <c r="T122" s="34"/>
      <c r="U122" s="34"/>
      <c r="V122" s="34"/>
      <c r="W122" s="34"/>
      <c r="X122" s="34"/>
      <c r="Y122" s="34"/>
      <c r="Z122" s="34"/>
      <c r="AB122" s="288"/>
      <c r="AC122" s="281"/>
      <c r="AD122" s="34"/>
      <c r="AE122" s="34"/>
    </row>
    <row r="123" spans="1:63 16384:16384" s="2" customFormat="1" ht="15.2" customHeight="1" x14ac:dyDescent="0.2">
      <c r="A123" s="34"/>
      <c r="B123" s="35"/>
      <c r="C123" s="29" t="s">
        <v>23</v>
      </c>
      <c r="D123" s="36"/>
      <c r="E123" s="36"/>
      <c r="F123" s="27" t="str">
        <f>E15</f>
        <v>Fakultní nemocnice Olomouc</v>
      </c>
      <c r="G123" s="36"/>
      <c r="H123" s="36"/>
      <c r="I123" s="117" t="s">
        <v>29</v>
      </c>
      <c r="J123" s="32" t="str">
        <f>E21</f>
        <v>Ing. Martin Trokan</v>
      </c>
      <c r="K123" s="36"/>
      <c r="L123" s="51"/>
      <c r="S123" s="34"/>
      <c r="T123" s="34"/>
      <c r="U123" s="34"/>
      <c r="V123" s="34"/>
      <c r="W123" s="34"/>
      <c r="X123" s="34"/>
      <c r="Y123" s="34"/>
      <c r="Z123" s="34"/>
      <c r="AB123" s="288"/>
      <c r="AC123" s="281"/>
      <c r="AD123" s="34"/>
      <c r="AE123" s="34"/>
    </row>
    <row r="124" spans="1:63 16384:16384" s="2" customFormat="1" ht="15.2" customHeight="1" x14ac:dyDescent="0.2">
      <c r="A124" s="34"/>
      <c r="B124" s="35"/>
      <c r="C124" s="29" t="s">
        <v>28</v>
      </c>
      <c r="D124" s="36"/>
      <c r="E124" s="36"/>
      <c r="F124" s="27" t="str">
        <f>IF(E18="","",E18)</f>
        <v>RI OKNA a.s., Úkolky 1055, 69681 Bzenec</v>
      </c>
      <c r="G124" s="36"/>
      <c r="H124" s="36"/>
      <c r="I124" s="117" t="s">
        <v>33</v>
      </c>
      <c r="J124" s="32" t="str">
        <f>E24</f>
        <v>Ing. Martin Trokan</v>
      </c>
      <c r="K124" s="36"/>
      <c r="L124" s="51"/>
      <c r="S124" s="34"/>
      <c r="T124" s="34"/>
      <c r="U124" s="34"/>
      <c r="V124" s="34"/>
      <c r="W124" s="34"/>
      <c r="X124" s="34"/>
      <c r="Y124" s="34"/>
      <c r="Z124" s="34"/>
      <c r="AB124" s="288"/>
      <c r="AC124" s="281"/>
      <c r="AD124" s="34"/>
      <c r="AE124" s="34"/>
    </row>
    <row r="125" spans="1:63 16384:16384" s="2" customFormat="1" ht="10.35" customHeight="1" x14ac:dyDescent="0.2">
      <c r="A125" s="34"/>
      <c r="B125" s="35"/>
      <c r="C125" s="36"/>
      <c r="D125" s="36"/>
      <c r="E125" s="36"/>
      <c r="F125" s="36"/>
      <c r="G125" s="36"/>
      <c r="H125" s="36"/>
      <c r="I125" s="115"/>
      <c r="J125" s="36"/>
      <c r="K125" s="36"/>
      <c r="L125" s="51"/>
      <c r="S125" s="34"/>
      <c r="T125" s="34"/>
      <c r="U125" s="34"/>
      <c r="V125" s="34"/>
      <c r="W125" s="34"/>
      <c r="X125" s="34"/>
      <c r="Y125" s="34"/>
      <c r="Z125" s="34"/>
      <c r="AB125" s="288"/>
      <c r="AC125" s="281"/>
      <c r="AD125" s="34"/>
      <c r="AE125" s="34"/>
    </row>
    <row r="126" spans="1:63 16384:16384" s="11" customFormat="1" ht="29.25" customHeight="1" x14ac:dyDescent="0.2">
      <c r="A126" s="175"/>
      <c r="B126" s="176"/>
      <c r="C126" s="177" t="s">
        <v>122</v>
      </c>
      <c r="D126" s="178" t="s">
        <v>61</v>
      </c>
      <c r="E126" s="178" t="s">
        <v>57</v>
      </c>
      <c r="F126" s="178" t="s">
        <v>58</v>
      </c>
      <c r="G126" s="178" t="s">
        <v>123</v>
      </c>
      <c r="H126" s="178" t="s">
        <v>124</v>
      </c>
      <c r="I126" s="179" t="s">
        <v>125</v>
      </c>
      <c r="J126" s="180" t="s">
        <v>107</v>
      </c>
      <c r="K126" s="181" t="s">
        <v>126</v>
      </c>
      <c r="L126" s="182"/>
      <c r="M126" s="75" t="s">
        <v>1</v>
      </c>
      <c r="N126" s="76" t="s">
        <v>40</v>
      </c>
      <c r="O126" s="76" t="s">
        <v>127</v>
      </c>
      <c r="P126" s="76" t="s">
        <v>128</v>
      </c>
      <c r="Q126" s="76" t="s">
        <v>129</v>
      </c>
      <c r="R126" s="76" t="s">
        <v>130</v>
      </c>
      <c r="S126" s="76" t="s">
        <v>131</v>
      </c>
      <c r="T126" s="77" t="s">
        <v>132</v>
      </c>
      <c r="U126" s="175"/>
      <c r="V126" s="175"/>
      <c r="W126" s="175"/>
      <c r="X126" s="175"/>
      <c r="Y126" s="175"/>
      <c r="Z126" s="175"/>
      <c r="AB126" s="292"/>
      <c r="AC126" s="285"/>
      <c r="AD126" s="175"/>
      <c r="AE126" s="175"/>
    </row>
    <row r="127" spans="1:63 16384:16384" s="2" customFormat="1" ht="22.9" customHeight="1" x14ac:dyDescent="0.25">
      <c r="A127" s="34"/>
      <c r="B127" s="35"/>
      <c r="C127" s="82" t="s">
        <v>133</v>
      </c>
      <c r="D127" s="36"/>
      <c r="E127" s="36"/>
      <c r="F127" s="36"/>
      <c r="G127" s="36"/>
      <c r="H127" s="36"/>
      <c r="I127" s="115"/>
      <c r="J127" s="183">
        <f>BK127</f>
        <v>601831.30999999994</v>
      </c>
      <c r="K127" s="36"/>
      <c r="L127" s="39"/>
      <c r="M127" s="78"/>
      <c r="N127" s="184"/>
      <c r="O127" s="79"/>
      <c r="P127" s="185">
        <f>P128+P291+P437</f>
        <v>0</v>
      </c>
      <c r="Q127" s="79"/>
      <c r="R127" s="185">
        <f>R128+R291+R437</f>
        <v>4.4329828599999992</v>
      </c>
      <c r="S127" s="79"/>
      <c r="T127" s="186">
        <f>T128+T291+T437</f>
        <v>6.7564003000000001</v>
      </c>
      <c r="U127" s="34"/>
      <c r="V127" s="34"/>
      <c r="W127" s="34"/>
      <c r="X127" s="279"/>
      <c r="Y127" s="34"/>
      <c r="Z127" s="34"/>
      <c r="AB127" s="288"/>
      <c r="AC127" s="281"/>
      <c r="AD127" s="34"/>
      <c r="AE127" s="34"/>
      <c r="AT127" s="17" t="s">
        <v>75</v>
      </c>
      <c r="AU127" s="17" t="s">
        <v>109</v>
      </c>
      <c r="BK127" s="187">
        <f>BK128+BK291+BK437</f>
        <v>601831.30999999994</v>
      </c>
      <c r="XFD127" s="2">
        <f>SUM(H127:XFC127)</f>
        <v>1203673.80938316</v>
      </c>
    </row>
    <row r="128" spans="1:63 16384:16384" s="12" customFormat="1" ht="25.9" customHeight="1" x14ac:dyDescent="0.2">
      <c r="B128" s="188"/>
      <c r="C128" s="189"/>
      <c r="D128" s="190" t="s">
        <v>75</v>
      </c>
      <c r="E128" s="191" t="s">
        <v>134</v>
      </c>
      <c r="F128" s="191" t="s">
        <v>135</v>
      </c>
      <c r="G128" s="189"/>
      <c r="H128" s="189"/>
      <c r="I128" s="192"/>
      <c r="J128" s="193">
        <f>BK128</f>
        <v>101014.02999999998</v>
      </c>
      <c r="K128" s="189"/>
      <c r="L128" s="194"/>
      <c r="M128" s="195"/>
      <c r="N128" s="196"/>
      <c r="O128" s="196"/>
      <c r="P128" s="197">
        <f>P129+P211+P277+P280</f>
        <v>0</v>
      </c>
      <c r="Q128" s="196"/>
      <c r="R128" s="197">
        <f>R129+R211+R277+R280</f>
        <v>3.9521571599999996</v>
      </c>
      <c r="S128" s="196"/>
      <c r="T128" s="198">
        <f>T129+T211+T277+T280</f>
        <v>6.6817840000000004</v>
      </c>
      <c r="AB128" s="293"/>
      <c r="AC128" s="286"/>
      <c r="AR128" s="199" t="s">
        <v>84</v>
      </c>
      <c r="AT128" s="200" t="s">
        <v>75</v>
      </c>
      <c r="AU128" s="200" t="s">
        <v>76</v>
      </c>
      <c r="AY128" s="199" t="s">
        <v>136</v>
      </c>
      <c r="BK128" s="201">
        <f>BK129+BK211+BK277+BK280</f>
        <v>101014.02999999998</v>
      </c>
      <c r="XFD128" s="12">
        <f>SUM(H128:XFC128)</f>
        <v>202038.69394115999</v>
      </c>
    </row>
    <row r="129" spans="1:65 16384:16384" s="12" customFormat="1" ht="22.9" customHeight="1" x14ac:dyDescent="0.2">
      <c r="B129" s="188"/>
      <c r="C129" s="189"/>
      <c r="D129" s="190" t="s">
        <v>75</v>
      </c>
      <c r="E129" s="202" t="s">
        <v>137</v>
      </c>
      <c r="F129" s="202" t="s">
        <v>138</v>
      </c>
      <c r="G129" s="189"/>
      <c r="H129" s="189"/>
      <c r="I129" s="192"/>
      <c r="J129" s="203">
        <f>BK129</f>
        <v>74986.429999999993</v>
      </c>
      <c r="K129" s="189"/>
      <c r="L129" s="194"/>
      <c r="M129" s="195"/>
      <c r="N129" s="196"/>
      <c r="O129" s="196"/>
      <c r="P129" s="197">
        <f>SUM(P130:P210)</f>
        <v>0</v>
      </c>
      <c r="Q129" s="196"/>
      <c r="R129" s="197">
        <f>SUM(R130:R210)</f>
        <v>3.9351471599999996</v>
      </c>
      <c r="S129" s="196"/>
      <c r="T129" s="198">
        <f>SUM(T130:T210)</f>
        <v>0</v>
      </c>
      <c r="AB129" s="293"/>
      <c r="AC129" s="286"/>
      <c r="AR129" s="199" t="s">
        <v>84</v>
      </c>
      <c r="AT129" s="200" t="s">
        <v>75</v>
      </c>
      <c r="AU129" s="200" t="s">
        <v>84</v>
      </c>
      <c r="AY129" s="199" t="s">
        <v>136</v>
      </c>
      <c r="BK129" s="201">
        <f>SUM(BK130:BK210)</f>
        <v>74986.429999999993</v>
      </c>
      <c r="XFD129" s="12">
        <f>SUM(H129:XFC129)</f>
        <v>149976.79514715998</v>
      </c>
    </row>
    <row r="130" spans="1:65 16384:16384" s="2" customFormat="1" ht="21.75" customHeight="1" x14ac:dyDescent="0.2">
      <c r="A130" s="34"/>
      <c r="B130" s="35"/>
      <c r="C130" s="204" t="s">
        <v>84</v>
      </c>
      <c r="D130" s="204" t="s">
        <v>139</v>
      </c>
      <c r="E130" s="205" t="s">
        <v>140</v>
      </c>
      <c r="F130" s="206" t="s">
        <v>141</v>
      </c>
      <c r="G130" s="207" t="s">
        <v>142</v>
      </c>
      <c r="H130" s="208">
        <v>46.158000000000001</v>
      </c>
      <c r="I130" s="209">
        <v>533.5</v>
      </c>
      <c r="J130" s="210">
        <f>ROUND(I130*H130,2)</f>
        <v>24625.29</v>
      </c>
      <c r="K130" s="211"/>
      <c r="L130" s="39"/>
      <c r="M130" s="212" t="s">
        <v>1</v>
      </c>
      <c r="N130" s="213" t="s">
        <v>41</v>
      </c>
      <c r="O130" s="71"/>
      <c r="P130" s="214">
        <f>O130*H130</f>
        <v>0</v>
      </c>
      <c r="Q130" s="214">
        <v>1.54E-2</v>
      </c>
      <c r="R130" s="214">
        <f>Q130*H130</f>
        <v>0.71083320000000005</v>
      </c>
      <c r="S130" s="214">
        <v>0</v>
      </c>
      <c r="T130" s="215">
        <f>S130*H130</f>
        <v>0</v>
      </c>
      <c r="U130" s="34"/>
      <c r="V130" s="34"/>
      <c r="W130" s="34"/>
      <c r="X130" s="34"/>
      <c r="Y130" s="34"/>
      <c r="Z130" s="34"/>
      <c r="AA130" s="275"/>
      <c r="AB130" s="363"/>
      <c r="AC130" s="281"/>
      <c r="AD130" s="34"/>
      <c r="AE130" s="34"/>
      <c r="AR130" s="216" t="s">
        <v>143</v>
      </c>
      <c r="AT130" s="216" t="s">
        <v>139</v>
      </c>
      <c r="AU130" s="216" t="s">
        <v>86</v>
      </c>
      <c r="AY130" s="17" t="s">
        <v>136</v>
      </c>
      <c r="BE130" s="217">
        <f>IF(N130="základní",J130,0)</f>
        <v>24625.29</v>
      </c>
      <c r="BF130" s="217">
        <f>IF(N130="snížená",J130,0)</f>
        <v>0</v>
      </c>
      <c r="BG130" s="217">
        <f>IF(N130="zákl. přenesená",J130,0)</f>
        <v>0</v>
      </c>
      <c r="BH130" s="217">
        <f>IF(N130="sníž. přenesená",J130,0)</f>
        <v>0</v>
      </c>
      <c r="BI130" s="217">
        <f>IF(N130="nulová",J130,0)</f>
        <v>0</v>
      </c>
      <c r="BJ130" s="17" t="s">
        <v>84</v>
      </c>
      <c r="BK130" s="217">
        <f>ROUND(I130*H130,2)</f>
        <v>24625.29</v>
      </c>
      <c r="BL130" s="17" t="s">
        <v>143</v>
      </c>
      <c r="BM130" s="216" t="s">
        <v>144</v>
      </c>
      <c r="XFD130" s="275">
        <f>SUM(BK130)</f>
        <v>24625.29</v>
      </c>
    </row>
    <row r="131" spans="1:65 16384:16384" s="2" customFormat="1" ht="19.5" x14ac:dyDescent="0.2">
      <c r="A131" s="34"/>
      <c r="B131" s="35"/>
      <c r="C131" s="36"/>
      <c r="D131" s="218" t="s">
        <v>145</v>
      </c>
      <c r="E131" s="36"/>
      <c r="F131" s="219" t="s">
        <v>146</v>
      </c>
      <c r="G131" s="36"/>
      <c r="H131" s="36"/>
      <c r="I131" s="115"/>
      <c r="J131" s="36"/>
      <c r="K131" s="36"/>
      <c r="L131" s="39"/>
      <c r="M131" s="220"/>
      <c r="N131" s="221"/>
      <c r="O131" s="71"/>
      <c r="P131" s="71"/>
      <c r="Q131" s="71"/>
      <c r="R131" s="71"/>
      <c r="S131" s="71"/>
      <c r="T131" s="72"/>
      <c r="U131" s="34"/>
      <c r="V131" s="34"/>
      <c r="W131" s="34"/>
      <c r="X131" s="34"/>
      <c r="Y131" s="34"/>
      <c r="Z131" s="34"/>
      <c r="AB131" s="288"/>
      <c r="AC131" s="281"/>
      <c r="AD131" s="34"/>
      <c r="AE131" s="34"/>
      <c r="AT131" s="17" t="s">
        <v>145</v>
      </c>
      <c r="AU131" s="17" t="s">
        <v>86</v>
      </c>
      <c r="XFD131" s="2">
        <f>SUM(H131:XFC131)</f>
        <v>0</v>
      </c>
    </row>
    <row r="132" spans="1:65 16384:16384" s="13" customFormat="1" x14ac:dyDescent="0.2">
      <c r="B132" s="222"/>
      <c r="C132" s="223"/>
      <c r="D132" s="218" t="s">
        <v>147</v>
      </c>
      <c r="E132" s="224" t="s">
        <v>1</v>
      </c>
      <c r="F132" s="225" t="s">
        <v>148</v>
      </c>
      <c r="G132" s="223"/>
      <c r="H132" s="224" t="s">
        <v>1</v>
      </c>
      <c r="I132" s="226"/>
      <c r="J132" s="223"/>
      <c r="K132" s="223"/>
      <c r="L132" s="227"/>
      <c r="M132" s="228"/>
      <c r="N132" s="229"/>
      <c r="O132" s="229"/>
      <c r="P132" s="229"/>
      <c r="Q132" s="229"/>
      <c r="R132" s="229"/>
      <c r="S132" s="229"/>
      <c r="T132" s="230"/>
      <c r="AB132" s="294"/>
      <c r="AC132" s="281"/>
      <c r="AT132" s="231" t="s">
        <v>147</v>
      </c>
      <c r="AU132" s="231" t="s">
        <v>86</v>
      </c>
      <c r="AV132" s="13" t="s">
        <v>84</v>
      </c>
      <c r="AW132" s="13" t="s">
        <v>32</v>
      </c>
      <c r="AX132" s="13" t="s">
        <v>76</v>
      </c>
      <c r="AY132" s="231" t="s">
        <v>136</v>
      </c>
      <c r="XFD132" s="13">
        <f>SUM(H132:XFC132)</f>
        <v>0</v>
      </c>
    </row>
    <row r="133" spans="1:65 16384:16384" s="13" customFormat="1" x14ac:dyDescent="0.2">
      <c r="B133" s="222"/>
      <c r="C133" s="223"/>
      <c r="D133" s="218" t="s">
        <v>147</v>
      </c>
      <c r="E133" s="224" t="s">
        <v>1</v>
      </c>
      <c r="F133" s="225" t="s">
        <v>149</v>
      </c>
      <c r="G133" s="223"/>
      <c r="H133" s="224" t="s">
        <v>1</v>
      </c>
      <c r="I133" s="226"/>
      <c r="J133" s="223"/>
      <c r="K133" s="223"/>
      <c r="L133" s="227"/>
      <c r="M133" s="228"/>
      <c r="N133" s="229"/>
      <c r="O133" s="229"/>
      <c r="P133" s="229"/>
      <c r="Q133" s="229"/>
      <c r="R133" s="229"/>
      <c r="S133" s="229"/>
      <c r="T133" s="230"/>
      <c r="AB133" s="294"/>
      <c r="AC133" s="281"/>
      <c r="AT133" s="231" t="s">
        <v>147</v>
      </c>
      <c r="AU133" s="231" t="s">
        <v>86</v>
      </c>
      <c r="AV133" s="13" t="s">
        <v>84</v>
      </c>
      <c r="AW133" s="13" t="s">
        <v>32</v>
      </c>
      <c r="AX133" s="13" t="s">
        <v>76</v>
      </c>
      <c r="AY133" s="231" t="s">
        <v>136</v>
      </c>
    </row>
    <row r="134" spans="1:65 16384:16384" s="14" customFormat="1" x14ac:dyDescent="0.2">
      <c r="B134" s="232"/>
      <c r="C134" s="233"/>
      <c r="D134" s="218" t="s">
        <v>147</v>
      </c>
      <c r="E134" s="234" t="s">
        <v>1</v>
      </c>
      <c r="F134" s="235" t="s">
        <v>150</v>
      </c>
      <c r="G134" s="233"/>
      <c r="H134" s="236">
        <v>1.8779999999999999</v>
      </c>
      <c r="I134" s="237"/>
      <c r="J134" s="233"/>
      <c r="K134" s="233"/>
      <c r="L134" s="238"/>
      <c r="M134" s="239"/>
      <c r="N134" s="240"/>
      <c r="O134" s="240"/>
      <c r="P134" s="240"/>
      <c r="Q134" s="240"/>
      <c r="R134" s="240"/>
      <c r="S134" s="240"/>
      <c r="T134" s="241"/>
      <c r="AB134" s="295"/>
      <c r="AC134" s="281"/>
      <c r="AT134" s="242" t="s">
        <v>147</v>
      </c>
      <c r="AU134" s="242" t="s">
        <v>86</v>
      </c>
      <c r="AV134" s="14" t="s">
        <v>86</v>
      </c>
      <c r="AW134" s="14" t="s">
        <v>32</v>
      </c>
      <c r="AX134" s="14" t="s">
        <v>76</v>
      </c>
      <c r="AY134" s="242" t="s">
        <v>136</v>
      </c>
      <c r="XFD134" s="276">
        <f>SUM(H134:XFC134)</f>
        <v>1.8779999999999999</v>
      </c>
    </row>
    <row r="135" spans="1:65 16384:16384" s="13" customFormat="1" x14ac:dyDescent="0.2">
      <c r="B135" s="222"/>
      <c r="C135" s="223"/>
      <c r="D135" s="218" t="s">
        <v>147</v>
      </c>
      <c r="E135" s="224" t="s">
        <v>1</v>
      </c>
      <c r="F135" s="225" t="s">
        <v>151</v>
      </c>
      <c r="G135" s="223"/>
      <c r="H135" s="224" t="s">
        <v>1</v>
      </c>
      <c r="I135" s="226"/>
      <c r="J135" s="223"/>
      <c r="K135" s="223"/>
      <c r="L135" s="227"/>
      <c r="M135" s="228"/>
      <c r="N135" s="229"/>
      <c r="O135" s="229"/>
      <c r="P135" s="229"/>
      <c r="Q135" s="229"/>
      <c r="R135" s="229"/>
      <c r="S135" s="229"/>
      <c r="T135" s="230"/>
      <c r="AB135" s="294"/>
      <c r="AC135" s="281"/>
      <c r="AT135" s="231" t="s">
        <v>147</v>
      </c>
      <c r="AU135" s="231" t="s">
        <v>86</v>
      </c>
      <c r="AV135" s="13" t="s">
        <v>84</v>
      </c>
      <c r="AW135" s="13" t="s">
        <v>32</v>
      </c>
      <c r="AX135" s="13" t="s">
        <v>76</v>
      </c>
      <c r="AY135" s="231" t="s">
        <v>136</v>
      </c>
    </row>
    <row r="136" spans="1:65 16384:16384" s="14" customFormat="1" x14ac:dyDescent="0.2">
      <c r="B136" s="232"/>
      <c r="C136" s="233"/>
      <c r="D136" s="218" t="s">
        <v>147</v>
      </c>
      <c r="E136" s="234" t="s">
        <v>1</v>
      </c>
      <c r="F136" s="235" t="s">
        <v>152</v>
      </c>
      <c r="G136" s="233"/>
      <c r="H136" s="236">
        <v>18.600000000000001</v>
      </c>
      <c r="I136" s="237"/>
      <c r="J136" s="233"/>
      <c r="K136" s="233"/>
      <c r="L136" s="238"/>
      <c r="M136" s="239"/>
      <c r="N136" s="240"/>
      <c r="O136" s="240"/>
      <c r="P136" s="240"/>
      <c r="Q136" s="240"/>
      <c r="R136" s="240"/>
      <c r="S136" s="240"/>
      <c r="T136" s="241"/>
      <c r="AB136" s="295"/>
      <c r="AC136" s="281"/>
      <c r="AT136" s="242" t="s">
        <v>147</v>
      </c>
      <c r="AU136" s="242" t="s">
        <v>86</v>
      </c>
      <c r="AV136" s="14" t="s">
        <v>86</v>
      </c>
      <c r="AW136" s="14" t="s">
        <v>32</v>
      </c>
      <c r="AX136" s="14" t="s">
        <v>76</v>
      </c>
      <c r="AY136" s="242" t="s">
        <v>136</v>
      </c>
      <c r="XFD136" s="276">
        <f>SUM(H136:XFC136)</f>
        <v>18.600000000000001</v>
      </c>
    </row>
    <row r="137" spans="1:65 16384:16384" s="13" customFormat="1" x14ac:dyDescent="0.2">
      <c r="B137" s="222"/>
      <c r="C137" s="223"/>
      <c r="D137" s="218" t="s">
        <v>147</v>
      </c>
      <c r="E137" s="224" t="s">
        <v>1</v>
      </c>
      <c r="F137" s="225" t="s">
        <v>153</v>
      </c>
      <c r="G137" s="223"/>
      <c r="H137" s="224" t="s">
        <v>1</v>
      </c>
      <c r="I137" s="226"/>
      <c r="J137" s="223"/>
      <c r="K137" s="223"/>
      <c r="L137" s="227"/>
      <c r="M137" s="228"/>
      <c r="N137" s="229"/>
      <c r="O137" s="229"/>
      <c r="P137" s="229"/>
      <c r="Q137" s="229"/>
      <c r="R137" s="229"/>
      <c r="S137" s="229"/>
      <c r="T137" s="230"/>
      <c r="AB137" s="294"/>
      <c r="AC137" s="281"/>
      <c r="AT137" s="231" t="s">
        <v>147</v>
      </c>
      <c r="AU137" s="231" t="s">
        <v>86</v>
      </c>
      <c r="AV137" s="13" t="s">
        <v>84</v>
      </c>
      <c r="AW137" s="13" t="s">
        <v>32</v>
      </c>
      <c r="AX137" s="13" t="s">
        <v>76</v>
      </c>
      <c r="AY137" s="231" t="s">
        <v>136</v>
      </c>
    </row>
    <row r="138" spans="1:65 16384:16384" s="14" customFormat="1" x14ac:dyDescent="0.2">
      <c r="B138" s="232"/>
      <c r="C138" s="233"/>
      <c r="D138" s="218" t="s">
        <v>147</v>
      </c>
      <c r="E138" s="234" t="s">
        <v>1</v>
      </c>
      <c r="F138" s="235" t="s">
        <v>154</v>
      </c>
      <c r="G138" s="233"/>
      <c r="H138" s="236">
        <v>19.440000000000001</v>
      </c>
      <c r="I138" s="237"/>
      <c r="J138" s="233"/>
      <c r="K138" s="233"/>
      <c r="L138" s="238"/>
      <c r="M138" s="239"/>
      <c r="N138" s="240"/>
      <c r="O138" s="240"/>
      <c r="P138" s="240"/>
      <c r="Q138" s="240"/>
      <c r="R138" s="240"/>
      <c r="S138" s="240"/>
      <c r="T138" s="241"/>
      <c r="AB138" s="295"/>
      <c r="AC138" s="281"/>
      <c r="AT138" s="242" t="s">
        <v>147</v>
      </c>
      <c r="AU138" s="242" t="s">
        <v>86</v>
      </c>
      <c r="AV138" s="14" t="s">
        <v>86</v>
      </c>
      <c r="AW138" s="14" t="s">
        <v>32</v>
      </c>
      <c r="AX138" s="14" t="s">
        <v>76</v>
      </c>
      <c r="AY138" s="242" t="s">
        <v>136</v>
      </c>
      <c r="XFD138" s="276">
        <f>SUM(H138:XFC138)</f>
        <v>19.440000000000001</v>
      </c>
    </row>
    <row r="139" spans="1:65 16384:16384" s="13" customFormat="1" x14ac:dyDescent="0.2">
      <c r="B139" s="222"/>
      <c r="C139" s="223"/>
      <c r="D139" s="218" t="s">
        <v>147</v>
      </c>
      <c r="E139" s="224" t="s">
        <v>1</v>
      </c>
      <c r="F139" s="225" t="s">
        <v>155</v>
      </c>
      <c r="G139" s="223"/>
      <c r="H139" s="224" t="s">
        <v>1</v>
      </c>
      <c r="I139" s="226"/>
      <c r="J139" s="223"/>
      <c r="K139" s="223"/>
      <c r="L139" s="227"/>
      <c r="M139" s="228"/>
      <c r="N139" s="229"/>
      <c r="O139" s="229"/>
      <c r="P139" s="229"/>
      <c r="Q139" s="229"/>
      <c r="R139" s="229"/>
      <c r="S139" s="229"/>
      <c r="T139" s="230"/>
      <c r="AB139" s="294"/>
      <c r="AC139" s="281"/>
      <c r="AT139" s="231" t="s">
        <v>147</v>
      </c>
      <c r="AU139" s="231" t="s">
        <v>86</v>
      </c>
      <c r="AV139" s="13" t="s">
        <v>84</v>
      </c>
      <c r="AW139" s="13" t="s">
        <v>32</v>
      </c>
      <c r="AX139" s="13" t="s">
        <v>76</v>
      </c>
      <c r="AY139" s="231" t="s">
        <v>136</v>
      </c>
    </row>
    <row r="140" spans="1:65 16384:16384" s="14" customFormat="1" x14ac:dyDescent="0.2">
      <c r="B140" s="232"/>
      <c r="C140" s="233"/>
      <c r="D140" s="218" t="s">
        <v>147</v>
      </c>
      <c r="E140" s="234" t="s">
        <v>1</v>
      </c>
      <c r="F140" s="235" t="s">
        <v>156</v>
      </c>
      <c r="G140" s="233"/>
      <c r="H140" s="236">
        <v>4.32</v>
      </c>
      <c r="I140" s="237"/>
      <c r="J140" s="233"/>
      <c r="K140" s="233"/>
      <c r="L140" s="238"/>
      <c r="M140" s="239"/>
      <c r="N140" s="240"/>
      <c r="O140" s="240"/>
      <c r="P140" s="240"/>
      <c r="Q140" s="240"/>
      <c r="R140" s="240"/>
      <c r="S140" s="240"/>
      <c r="T140" s="241"/>
      <c r="AB140" s="295"/>
      <c r="AC140" s="281"/>
      <c r="AT140" s="242" t="s">
        <v>147</v>
      </c>
      <c r="AU140" s="242" t="s">
        <v>86</v>
      </c>
      <c r="AV140" s="14" t="s">
        <v>86</v>
      </c>
      <c r="AW140" s="14" t="s">
        <v>32</v>
      </c>
      <c r="AX140" s="14" t="s">
        <v>76</v>
      </c>
      <c r="AY140" s="242" t="s">
        <v>136</v>
      </c>
      <c r="XFD140" s="276">
        <f>SUM(H140:XFC140)</f>
        <v>4.32</v>
      </c>
    </row>
    <row r="141" spans="1:65 16384:16384" s="13" customFormat="1" x14ac:dyDescent="0.2">
      <c r="B141" s="222"/>
      <c r="C141" s="223"/>
      <c r="D141" s="218" t="s">
        <v>147</v>
      </c>
      <c r="E141" s="224" t="s">
        <v>1</v>
      </c>
      <c r="F141" s="225" t="s">
        <v>157</v>
      </c>
      <c r="G141" s="223"/>
      <c r="H141" s="224" t="s">
        <v>1</v>
      </c>
      <c r="I141" s="226"/>
      <c r="J141" s="223"/>
      <c r="K141" s="223"/>
      <c r="L141" s="227"/>
      <c r="M141" s="228"/>
      <c r="N141" s="229"/>
      <c r="O141" s="229"/>
      <c r="P141" s="229"/>
      <c r="Q141" s="229"/>
      <c r="R141" s="229"/>
      <c r="S141" s="229"/>
      <c r="T141" s="230"/>
      <c r="AB141" s="294"/>
      <c r="AC141" s="281"/>
      <c r="AT141" s="231" t="s">
        <v>147</v>
      </c>
      <c r="AU141" s="231" t="s">
        <v>86</v>
      </c>
      <c r="AV141" s="13" t="s">
        <v>84</v>
      </c>
      <c r="AW141" s="13" t="s">
        <v>32</v>
      </c>
      <c r="AX141" s="13" t="s">
        <v>76</v>
      </c>
      <c r="AY141" s="231" t="s">
        <v>136</v>
      </c>
    </row>
    <row r="142" spans="1:65 16384:16384" s="14" customFormat="1" x14ac:dyDescent="0.2">
      <c r="B142" s="232"/>
      <c r="C142" s="233"/>
      <c r="D142" s="218" t="s">
        <v>147</v>
      </c>
      <c r="E142" s="234" t="s">
        <v>1</v>
      </c>
      <c r="F142" s="235" t="s">
        <v>158</v>
      </c>
      <c r="G142" s="233"/>
      <c r="H142" s="236">
        <v>1.92</v>
      </c>
      <c r="I142" s="237"/>
      <c r="J142" s="233"/>
      <c r="K142" s="233"/>
      <c r="L142" s="238"/>
      <c r="M142" s="239"/>
      <c r="N142" s="240"/>
      <c r="O142" s="240"/>
      <c r="P142" s="240"/>
      <c r="Q142" s="240"/>
      <c r="R142" s="240"/>
      <c r="S142" s="240"/>
      <c r="T142" s="241"/>
      <c r="AB142" s="295"/>
      <c r="AC142" s="281"/>
      <c r="AT142" s="242" t="s">
        <v>147</v>
      </c>
      <c r="AU142" s="242" t="s">
        <v>86</v>
      </c>
      <c r="AV142" s="14" t="s">
        <v>86</v>
      </c>
      <c r="AW142" s="14" t="s">
        <v>32</v>
      </c>
      <c r="AX142" s="14" t="s">
        <v>76</v>
      </c>
      <c r="AY142" s="242" t="s">
        <v>136</v>
      </c>
      <c r="XFD142" s="276">
        <f>SUM(H142:XFC142)</f>
        <v>1.92</v>
      </c>
    </row>
    <row r="143" spans="1:65 16384:16384" s="15" customFormat="1" x14ac:dyDescent="0.2">
      <c r="B143" s="243"/>
      <c r="C143" s="244"/>
      <c r="D143" s="218" t="s">
        <v>147</v>
      </c>
      <c r="E143" s="245" t="s">
        <v>1</v>
      </c>
      <c r="F143" s="246" t="s">
        <v>159</v>
      </c>
      <c r="G143" s="244"/>
      <c r="H143" s="247">
        <v>46.158000000000001</v>
      </c>
      <c r="I143" s="248"/>
      <c r="J143" s="244"/>
      <c r="K143" s="244"/>
      <c r="L143" s="249"/>
      <c r="M143" s="250"/>
      <c r="N143" s="251"/>
      <c r="O143" s="251"/>
      <c r="P143" s="251"/>
      <c r="Q143" s="251"/>
      <c r="R143" s="251"/>
      <c r="S143" s="251"/>
      <c r="T143" s="252"/>
      <c r="AB143" s="296"/>
      <c r="AC143" s="281"/>
      <c r="AT143" s="253" t="s">
        <v>147</v>
      </c>
      <c r="AU143" s="253" t="s">
        <v>86</v>
      </c>
      <c r="AV143" s="15" t="s">
        <v>143</v>
      </c>
      <c r="AW143" s="15" t="s">
        <v>32</v>
      </c>
      <c r="AX143" s="15" t="s">
        <v>84</v>
      </c>
      <c r="AY143" s="253" t="s">
        <v>136</v>
      </c>
      <c r="XFD143" s="277">
        <f>SUM(H143:XFC143)</f>
        <v>46.158000000000001</v>
      </c>
    </row>
    <row r="144" spans="1:65 16384:16384" s="2" customFormat="1" ht="21.75" customHeight="1" x14ac:dyDescent="0.2">
      <c r="A144" s="34"/>
      <c r="B144" s="35"/>
      <c r="C144" s="204" t="s">
        <v>86</v>
      </c>
      <c r="D144" s="204" t="s">
        <v>139</v>
      </c>
      <c r="E144" s="205" t="s">
        <v>160</v>
      </c>
      <c r="F144" s="206" t="s">
        <v>161</v>
      </c>
      <c r="G144" s="207" t="s">
        <v>142</v>
      </c>
      <c r="H144" s="208">
        <v>46.158000000000001</v>
      </c>
      <c r="I144" s="209">
        <v>727.5</v>
      </c>
      <c r="J144" s="210">
        <f>ROUND(I144*H144,2)</f>
        <v>33579.949999999997</v>
      </c>
      <c r="K144" s="211"/>
      <c r="L144" s="39"/>
      <c r="M144" s="212" t="s">
        <v>1</v>
      </c>
      <c r="N144" s="213" t="s">
        <v>41</v>
      </c>
      <c r="O144" s="71"/>
      <c r="P144" s="214">
        <f>O144*H144</f>
        <v>0</v>
      </c>
      <c r="Q144" s="214">
        <v>3.3579999999999999E-2</v>
      </c>
      <c r="R144" s="214">
        <f>Q144*H144</f>
        <v>1.5499856400000001</v>
      </c>
      <c r="S144" s="214">
        <v>0</v>
      </c>
      <c r="T144" s="215">
        <f>S144*H144</f>
        <v>0</v>
      </c>
      <c r="U144" s="34"/>
      <c r="V144" s="34"/>
      <c r="W144" s="34"/>
      <c r="X144" s="34"/>
      <c r="Y144" s="34"/>
      <c r="Z144" s="34"/>
      <c r="AB144" s="288"/>
      <c r="AC144" s="281"/>
      <c r="AD144" s="34"/>
      <c r="AE144" s="34"/>
      <c r="AR144" s="216" t="s">
        <v>143</v>
      </c>
      <c r="AT144" s="216" t="s">
        <v>139</v>
      </c>
      <c r="AU144" s="216" t="s">
        <v>86</v>
      </c>
      <c r="AY144" s="17" t="s">
        <v>136</v>
      </c>
      <c r="BE144" s="217">
        <f>IF(N144="základní",J144,0)</f>
        <v>33579.949999999997</v>
      </c>
      <c r="BF144" s="217">
        <f>IF(N144="snížená",J144,0)</f>
        <v>0</v>
      </c>
      <c r="BG144" s="217">
        <f>IF(N144="zákl. přenesená",J144,0)</f>
        <v>0</v>
      </c>
      <c r="BH144" s="217">
        <f>IF(N144="sníž. přenesená",J144,0)</f>
        <v>0</v>
      </c>
      <c r="BI144" s="217">
        <f>IF(N144="nulová",J144,0)</f>
        <v>0</v>
      </c>
      <c r="BJ144" s="17" t="s">
        <v>84</v>
      </c>
      <c r="BK144" s="217">
        <f>ROUND(I144*H144,2)</f>
        <v>33579.949999999997</v>
      </c>
      <c r="BL144" s="17" t="s">
        <v>143</v>
      </c>
      <c r="BM144" s="216" t="s">
        <v>162</v>
      </c>
      <c r="XFD144" s="278">
        <f>SUM(H144:XFC144)</f>
        <v>101515.09156563999</v>
      </c>
    </row>
    <row r="145" spans="1:51 16384:16384" s="2" customFormat="1" x14ac:dyDescent="0.2">
      <c r="A145" s="34"/>
      <c r="B145" s="35"/>
      <c r="C145" s="36"/>
      <c r="D145" s="218" t="s">
        <v>145</v>
      </c>
      <c r="E145" s="36"/>
      <c r="F145" s="219" t="s">
        <v>161</v>
      </c>
      <c r="G145" s="36"/>
      <c r="H145" s="36"/>
      <c r="I145" s="115"/>
      <c r="J145" s="36"/>
      <c r="K145" s="36"/>
      <c r="L145" s="39"/>
      <c r="M145" s="220"/>
      <c r="N145" s="221"/>
      <c r="O145" s="71"/>
      <c r="P145" s="71"/>
      <c r="Q145" s="71"/>
      <c r="R145" s="71"/>
      <c r="S145" s="71"/>
      <c r="T145" s="72"/>
      <c r="U145" s="34"/>
      <c r="V145" s="34"/>
      <c r="W145" s="34"/>
      <c r="X145" s="34"/>
      <c r="Y145" s="34"/>
      <c r="Z145" s="34"/>
      <c r="AB145" s="288"/>
      <c r="AC145" s="281"/>
      <c r="AD145" s="34"/>
      <c r="AE145" s="34"/>
      <c r="AT145" s="17" t="s">
        <v>145</v>
      </c>
      <c r="AU145" s="17" t="s">
        <v>86</v>
      </c>
    </row>
    <row r="146" spans="1:51 16384:16384" s="13" customFormat="1" x14ac:dyDescent="0.2">
      <c r="B146" s="222"/>
      <c r="C146" s="223"/>
      <c r="D146" s="218" t="s">
        <v>147</v>
      </c>
      <c r="E146" s="224" t="s">
        <v>1</v>
      </c>
      <c r="F146" s="225" t="s">
        <v>163</v>
      </c>
      <c r="G146" s="223"/>
      <c r="H146" s="224" t="s">
        <v>1</v>
      </c>
      <c r="I146" s="226"/>
      <c r="J146" s="223"/>
      <c r="K146" s="223"/>
      <c r="L146" s="227"/>
      <c r="M146" s="228"/>
      <c r="N146" s="229"/>
      <c r="O146" s="229"/>
      <c r="P146" s="229"/>
      <c r="Q146" s="229"/>
      <c r="R146" s="229"/>
      <c r="S146" s="229"/>
      <c r="T146" s="230"/>
      <c r="AB146" s="294"/>
      <c r="AC146" s="281"/>
      <c r="AT146" s="231" t="s">
        <v>147</v>
      </c>
      <c r="AU146" s="231" t="s">
        <v>86</v>
      </c>
      <c r="AV146" s="13" t="s">
        <v>84</v>
      </c>
      <c r="AW146" s="13" t="s">
        <v>32</v>
      </c>
      <c r="AX146" s="13" t="s">
        <v>76</v>
      </c>
      <c r="AY146" s="231" t="s">
        <v>136</v>
      </c>
    </row>
    <row r="147" spans="1:51 16384:16384" s="13" customFormat="1" x14ac:dyDescent="0.2">
      <c r="B147" s="222"/>
      <c r="C147" s="223"/>
      <c r="D147" s="218" t="s">
        <v>147</v>
      </c>
      <c r="E147" s="224" t="s">
        <v>1</v>
      </c>
      <c r="F147" s="225" t="s">
        <v>164</v>
      </c>
      <c r="G147" s="223"/>
      <c r="H147" s="224" t="s">
        <v>1</v>
      </c>
      <c r="I147" s="226"/>
      <c r="J147" s="223"/>
      <c r="K147" s="223"/>
      <c r="L147" s="227"/>
      <c r="M147" s="228"/>
      <c r="N147" s="229"/>
      <c r="O147" s="229"/>
      <c r="P147" s="229"/>
      <c r="Q147" s="229"/>
      <c r="R147" s="229"/>
      <c r="S147" s="229"/>
      <c r="T147" s="230"/>
      <c r="AB147" s="294"/>
      <c r="AC147" s="281"/>
      <c r="AT147" s="231" t="s">
        <v>147</v>
      </c>
      <c r="AU147" s="231" t="s">
        <v>86</v>
      </c>
      <c r="AV147" s="13" t="s">
        <v>84</v>
      </c>
      <c r="AW147" s="13" t="s">
        <v>32</v>
      </c>
      <c r="AX147" s="13" t="s">
        <v>76</v>
      </c>
      <c r="AY147" s="231" t="s">
        <v>136</v>
      </c>
    </row>
    <row r="148" spans="1:51 16384:16384" s="13" customFormat="1" x14ac:dyDescent="0.2">
      <c r="B148" s="222"/>
      <c r="C148" s="223"/>
      <c r="D148" s="218" t="s">
        <v>147</v>
      </c>
      <c r="E148" s="224" t="s">
        <v>1</v>
      </c>
      <c r="F148" s="225" t="s">
        <v>165</v>
      </c>
      <c r="G148" s="223"/>
      <c r="H148" s="224" t="s">
        <v>1</v>
      </c>
      <c r="I148" s="226"/>
      <c r="J148" s="223"/>
      <c r="K148" s="223"/>
      <c r="L148" s="227"/>
      <c r="M148" s="228"/>
      <c r="N148" s="229"/>
      <c r="O148" s="229"/>
      <c r="P148" s="229"/>
      <c r="Q148" s="229"/>
      <c r="R148" s="229"/>
      <c r="S148" s="229"/>
      <c r="T148" s="230"/>
      <c r="AB148" s="294"/>
      <c r="AC148" s="281"/>
      <c r="AT148" s="231" t="s">
        <v>147</v>
      </c>
      <c r="AU148" s="231" t="s">
        <v>86</v>
      </c>
      <c r="AV148" s="13" t="s">
        <v>84</v>
      </c>
      <c r="AW148" s="13" t="s">
        <v>32</v>
      </c>
      <c r="AX148" s="13" t="s">
        <v>76</v>
      </c>
      <c r="AY148" s="231" t="s">
        <v>136</v>
      </c>
    </row>
    <row r="149" spans="1:51 16384:16384" s="13" customFormat="1" x14ac:dyDescent="0.2">
      <c r="B149" s="222"/>
      <c r="C149" s="223"/>
      <c r="D149" s="218" t="s">
        <v>147</v>
      </c>
      <c r="E149" s="224" t="s">
        <v>1</v>
      </c>
      <c r="F149" s="225" t="s">
        <v>148</v>
      </c>
      <c r="G149" s="223"/>
      <c r="H149" s="224" t="s">
        <v>1</v>
      </c>
      <c r="I149" s="226"/>
      <c r="J149" s="223"/>
      <c r="K149" s="223"/>
      <c r="L149" s="227"/>
      <c r="M149" s="228"/>
      <c r="N149" s="229"/>
      <c r="O149" s="229"/>
      <c r="P149" s="229"/>
      <c r="Q149" s="229"/>
      <c r="R149" s="229"/>
      <c r="S149" s="229"/>
      <c r="T149" s="230"/>
      <c r="AB149" s="294"/>
      <c r="AC149" s="281"/>
      <c r="AT149" s="231" t="s">
        <v>147</v>
      </c>
      <c r="AU149" s="231" t="s">
        <v>86</v>
      </c>
      <c r="AV149" s="13" t="s">
        <v>84</v>
      </c>
      <c r="AW149" s="13" t="s">
        <v>32</v>
      </c>
      <c r="AX149" s="13" t="s">
        <v>76</v>
      </c>
      <c r="AY149" s="231" t="s">
        <v>136</v>
      </c>
    </row>
    <row r="150" spans="1:51 16384:16384" s="13" customFormat="1" x14ac:dyDescent="0.2">
      <c r="B150" s="222"/>
      <c r="C150" s="223"/>
      <c r="D150" s="218" t="s">
        <v>147</v>
      </c>
      <c r="E150" s="224" t="s">
        <v>1</v>
      </c>
      <c r="F150" s="225" t="s">
        <v>149</v>
      </c>
      <c r="G150" s="223"/>
      <c r="H150" s="224" t="s">
        <v>1</v>
      </c>
      <c r="I150" s="226"/>
      <c r="J150" s="223"/>
      <c r="K150" s="223"/>
      <c r="L150" s="227"/>
      <c r="M150" s="228"/>
      <c r="N150" s="229"/>
      <c r="O150" s="229"/>
      <c r="P150" s="229"/>
      <c r="Q150" s="229"/>
      <c r="R150" s="229"/>
      <c r="S150" s="229"/>
      <c r="T150" s="230"/>
      <c r="AB150" s="294"/>
      <c r="AC150" s="281"/>
      <c r="AT150" s="231" t="s">
        <v>147</v>
      </c>
      <c r="AU150" s="231" t="s">
        <v>86</v>
      </c>
      <c r="AV150" s="13" t="s">
        <v>84</v>
      </c>
      <c r="AW150" s="13" t="s">
        <v>32</v>
      </c>
      <c r="AX150" s="13" t="s">
        <v>76</v>
      </c>
      <c r="AY150" s="231" t="s">
        <v>136</v>
      </c>
    </row>
    <row r="151" spans="1:51 16384:16384" s="14" customFormat="1" x14ac:dyDescent="0.2">
      <c r="B151" s="232"/>
      <c r="C151" s="233"/>
      <c r="D151" s="218" t="s">
        <v>147</v>
      </c>
      <c r="E151" s="234" t="s">
        <v>1</v>
      </c>
      <c r="F151" s="235" t="s">
        <v>150</v>
      </c>
      <c r="G151" s="233"/>
      <c r="H151" s="236">
        <v>1.8779999999999999</v>
      </c>
      <c r="I151" s="237"/>
      <c r="J151" s="233"/>
      <c r="K151" s="233"/>
      <c r="L151" s="238"/>
      <c r="M151" s="239"/>
      <c r="N151" s="240"/>
      <c r="O151" s="240"/>
      <c r="P151" s="240"/>
      <c r="Q151" s="240"/>
      <c r="R151" s="240"/>
      <c r="S151" s="240"/>
      <c r="T151" s="241"/>
      <c r="AB151" s="295"/>
      <c r="AC151" s="281"/>
      <c r="AT151" s="242" t="s">
        <v>147</v>
      </c>
      <c r="AU151" s="242" t="s">
        <v>86</v>
      </c>
      <c r="AV151" s="14" t="s">
        <v>86</v>
      </c>
      <c r="AW151" s="14" t="s">
        <v>32</v>
      </c>
      <c r="AX151" s="14" t="s">
        <v>76</v>
      </c>
      <c r="AY151" s="242" t="s">
        <v>136</v>
      </c>
      <c r="XFD151" s="276">
        <f>SUM(H151:XFC151)</f>
        <v>1.8779999999999999</v>
      </c>
    </row>
    <row r="152" spans="1:51 16384:16384" s="13" customFormat="1" x14ac:dyDescent="0.2">
      <c r="B152" s="222"/>
      <c r="C152" s="223"/>
      <c r="D152" s="218" t="s">
        <v>147</v>
      </c>
      <c r="E152" s="224" t="s">
        <v>1</v>
      </c>
      <c r="F152" s="225" t="s">
        <v>151</v>
      </c>
      <c r="G152" s="223"/>
      <c r="H152" s="224" t="s">
        <v>1</v>
      </c>
      <c r="I152" s="226"/>
      <c r="J152" s="223"/>
      <c r="K152" s="223"/>
      <c r="L152" s="227"/>
      <c r="M152" s="228"/>
      <c r="N152" s="229"/>
      <c r="O152" s="229"/>
      <c r="P152" s="229"/>
      <c r="Q152" s="229"/>
      <c r="R152" s="229"/>
      <c r="S152" s="229"/>
      <c r="T152" s="230"/>
      <c r="AB152" s="294"/>
      <c r="AC152" s="281"/>
      <c r="AT152" s="231" t="s">
        <v>147</v>
      </c>
      <c r="AU152" s="231" t="s">
        <v>86</v>
      </c>
      <c r="AV152" s="13" t="s">
        <v>84</v>
      </c>
      <c r="AW152" s="13" t="s">
        <v>32</v>
      </c>
      <c r="AX152" s="13" t="s">
        <v>76</v>
      </c>
      <c r="AY152" s="231" t="s">
        <v>136</v>
      </c>
    </row>
    <row r="153" spans="1:51 16384:16384" s="14" customFormat="1" x14ac:dyDescent="0.2">
      <c r="B153" s="232"/>
      <c r="C153" s="233"/>
      <c r="D153" s="218" t="s">
        <v>147</v>
      </c>
      <c r="E153" s="234" t="s">
        <v>1</v>
      </c>
      <c r="F153" s="235" t="s">
        <v>152</v>
      </c>
      <c r="G153" s="233"/>
      <c r="H153" s="236">
        <v>18.600000000000001</v>
      </c>
      <c r="I153" s="237"/>
      <c r="J153" s="233"/>
      <c r="K153" s="233"/>
      <c r="L153" s="238"/>
      <c r="M153" s="239"/>
      <c r="N153" s="240"/>
      <c r="O153" s="240"/>
      <c r="P153" s="240"/>
      <c r="Q153" s="240"/>
      <c r="R153" s="240"/>
      <c r="S153" s="240"/>
      <c r="T153" s="241"/>
      <c r="AB153" s="295"/>
      <c r="AC153" s="281"/>
      <c r="AT153" s="242" t="s">
        <v>147</v>
      </c>
      <c r="AU153" s="242" t="s">
        <v>86</v>
      </c>
      <c r="AV153" s="14" t="s">
        <v>86</v>
      </c>
      <c r="AW153" s="14" t="s">
        <v>32</v>
      </c>
      <c r="AX153" s="14" t="s">
        <v>76</v>
      </c>
      <c r="AY153" s="242" t="s">
        <v>136</v>
      </c>
      <c r="XFD153" s="276">
        <f>SUM(H153:XFC153)</f>
        <v>18.600000000000001</v>
      </c>
    </row>
    <row r="154" spans="1:51 16384:16384" s="13" customFormat="1" x14ac:dyDescent="0.2">
      <c r="B154" s="222"/>
      <c r="C154" s="223"/>
      <c r="D154" s="218" t="s">
        <v>147</v>
      </c>
      <c r="E154" s="224" t="s">
        <v>1</v>
      </c>
      <c r="F154" s="225" t="s">
        <v>153</v>
      </c>
      <c r="G154" s="223"/>
      <c r="H154" s="224" t="s">
        <v>1</v>
      </c>
      <c r="I154" s="226"/>
      <c r="J154" s="223"/>
      <c r="K154" s="223"/>
      <c r="L154" s="227"/>
      <c r="M154" s="228"/>
      <c r="N154" s="229"/>
      <c r="O154" s="229"/>
      <c r="P154" s="229"/>
      <c r="Q154" s="229"/>
      <c r="R154" s="229"/>
      <c r="S154" s="229"/>
      <c r="T154" s="230"/>
      <c r="AB154" s="294"/>
      <c r="AC154" s="281"/>
      <c r="AT154" s="231" t="s">
        <v>147</v>
      </c>
      <c r="AU154" s="231" t="s">
        <v>86</v>
      </c>
      <c r="AV154" s="13" t="s">
        <v>84</v>
      </c>
      <c r="AW154" s="13" t="s">
        <v>32</v>
      </c>
      <c r="AX154" s="13" t="s">
        <v>76</v>
      </c>
      <c r="AY154" s="231" t="s">
        <v>136</v>
      </c>
    </row>
    <row r="155" spans="1:51 16384:16384" s="14" customFormat="1" x14ac:dyDescent="0.2">
      <c r="B155" s="232"/>
      <c r="C155" s="233"/>
      <c r="D155" s="218" t="s">
        <v>147</v>
      </c>
      <c r="E155" s="234" t="s">
        <v>1</v>
      </c>
      <c r="F155" s="235" t="s">
        <v>154</v>
      </c>
      <c r="G155" s="233"/>
      <c r="H155" s="236">
        <v>19.440000000000001</v>
      </c>
      <c r="I155" s="237"/>
      <c r="J155" s="233"/>
      <c r="K155" s="233"/>
      <c r="L155" s="238"/>
      <c r="M155" s="239"/>
      <c r="N155" s="240"/>
      <c r="O155" s="240"/>
      <c r="P155" s="240"/>
      <c r="Q155" s="240"/>
      <c r="R155" s="240"/>
      <c r="S155" s="240"/>
      <c r="T155" s="241"/>
      <c r="AB155" s="295"/>
      <c r="AC155" s="281"/>
      <c r="AT155" s="242" t="s">
        <v>147</v>
      </c>
      <c r="AU155" s="242" t="s">
        <v>86</v>
      </c>
      <c r="AV155" s="14" t="s">
        <v>86</v>
      </c>
      <c r="AW155" s="14" t="s">
        <v>32</v>
      </c>
      <c r="AX155" s="14" t="s">
        <v>76</v>
      </c>
      <c r="AY155" s="242" t="s">
        <v>136</v>
      </c>
      <c r="XFD155" s="276">
        <f>SUM(H155:XFC155)</f>
        <v>19.440000000000001</v>
      </c>
    </row>
    <row r="156" spans="1:51 16384:16384" s="13" customFormat="1" x14ac:dyDescent="0.2">
      <c r="B156" s="222"/>
      <c r="C156" s="223"/>
      <c r="D156" s="218" t="s">
        <v>147</v>
      </c>
      <c r="E156" s="224" t="s">
        <v>1</v>
      </c>
      <c r="F156" s="225" t="s">
        <v>155</v>
      </c>
      <c r="G156" s="223"/>
      <c r="H156" s="224" t="s">
        <v>1</v>
      </c>
      <c r="I156" s="226"/>
      <c r="J156" s="223"/>
      <c r="K156" s="223"/>
      <c r="L156" s="227"/>
      <c r="M156" s="228"/>
      <c r="N156" s="229"/>
      <c r="O156" s="229"/>
      <c r="P156" s="229"/>
      <c r="Q156" s="229"/>
      <c r="R156" s="229"/>
      <c r="S156" s="229"/>
      <c r="T156" s="230"/>
      <c r="AB156" s="294"/>
      <c r="AC156" s="281"/>
      <c r="AT156" s="231" t="s">
        <v>147</v>
      </c>
      <c r="AU156" s="231" t="s">
        <v>86</v>
      </c>
      <c r="AV156" s="13" t="s">
        <v>84</v>
      </c>
      <c r="AW156" s="13" t="s">
        <v>32</v>
      </c>
      <c r="AX156" s="13" t="s">
        <v>76</v>
      </c>
      <c r="AY156" s="231" t="s">
        <v>136</v>
      </c>
    </row>
    <row r="157" spans="1:51 16384:16384" s="14" customFormat="1" x14ac:dyDescent="0.2">
      <c r="B157" s="232"/>
      <c r="C157" s="233"/>
      <c r="D157" s="218" t="s">
        <v>147</v>
      </c>
      <c r="E157" s="234" t="s">
        <v>1</v>
      </c>
      <c r="F157" s="235" t="s">
        <v>156</v>
      </c>
      <c r="G157" s="233"/>
      <c r="H157" s="236">
        <v>4.32</v>
      </c>
      <c r="I157" s="237"/>
      <c r="J157" s="233"/>
      <c r="K157" s="233"/>
      <c r="L157" s="238"/>
      <c r="M157" s="239"/>
      <c r="N157" s="240"/>
      <c r="O157" s="240"/>
      <c r="P157" s="240"/>
      <c r="Q157" s="240"/>
      <c r="R157" s="240"/>
      <c r="S157" s="240"/>
      <c r="T157" s="241"/>
      <c r="AB157" s="295"/>
      <c r="AC157" s="281"/>
      <c r="AT157" s="242" t="s">
        <v>147</v>
      </c>
      <c r="AU157" s="242" t="s">
        <v>86</v>
      </c>
      <c r="AV157" s="14" t="s">
        <v>86</v>
      </c>
      <c r="AW157" s="14" t="s">
        <v>32</v>
      </c>
      <c r="AX157" s="14" t="s">
        <v>76</v>
      </c>
      <c r="AY157" s="242" t="s">
        <v>136</v>
      </c>
      <c r="XFD157" s="276">
        <f>SUM(H157:XFC157)</f>
        <v>4.32</v>
      </c>
    </row>
    <row r="158" spans="1:51 16384:16384" s="13" customFormat="1" x14ac:dyDescent="0.2">
      <c r="B158" s="222"/>
      <c r="C158" s="223"/>
      <c r="D158" s="218" t="s">
        <v>147</v>
      </c>
      <c r="E158" s="224" t="s">
        <v>1</v>
      </c>
      <c r="F158" s="225" t="s">
        <v>157</v>
      </c>
      <c r="G158" s="223"/>
      <c r="H158" s="224" t="s">
        <v>1</v>
      </c>
      <c r="I158" s="226"/>
      <c r="J158" s="223"/>
      <c r="K158" s="223"/>
      <c r="L158" s="227"/>
      <c r="M158" s="228"/>
      <c r="N158" s="229"/>
      <c r="O158" s="229"/>
      <c r="P158" s="229"/>
      <c r="Q158" s="229"/>
      <c r="R158" s="229"/>
      <c r="S158" s="229"/>
      <c r="T158" s="230"/>
      <c r="AB158" s="294"/>
      <c r="AC158" s="281"/>
      <c r="AT158" s="231" t="s">
        <v>147</v>
      </c>
      <c r="AU158" s="231" t="s">
        <v>86</v>
      </c>
      <c r="AV158" s="13" t="s">
        <v>84</v>
      </c>
      <c r="AW158" s="13" t="s">
        <v>32</v>
      </c>
      <c r="AX158" s="13" t="s">
        <v>76</v>
      </c>
      <c r="AY158" s="231" t="s">
        <v>136</v>
      </c>
    </row>
    <row r="159" spans="1:51 16384:16384" s="14" customFormat="1" x14ac:dyDescent="0.2">
      <c r="B159" s="232"/>
      <c r="C159" s="233"/>
      <c r="D159" s="218" t="s">
        <v>147</v>
      </c>
      <c r="E159" s="234" t="s">
        <v>1</v>
      </c>
      <c r="F159" s="235" t="s">
        <v>158</v>
      </c>
      <c r="G159" s="233"/>
      <c r="H159" s="236">
        <v>1.92</v>
      </c>
      <c r="I159" s="237"/>
      <c r="J159" s="233"/>
      <c r="K159" s="233"/>
      <c r="L159" s="238"/>
      <c r="M159" s="239"/>
      <c r="N159" s="240"/>
      <c r="O159" s="240"/>
      <c r="P159" s="240"/>
      <c r="Q159" s="240"/>
      <c r="R159" s="240"/>
      <c r="S159" s="240"/>
      <c r="T159" s="241"/>
      <c r="AB159" s="295"/>
      <c r="AC159" s="281"/>
      <c r="AT159" s="242" t="s">
        <v>147</v>
      </c>
      <c r="AU159" s="242" t="s">
        <v>86</v>
      </c>
      <c r="AV159" s="14" t="s">
        <v>86</v>
      </c>
      <c r="AW159" s="14" t="s">
        <v>32</v>
      </c>
      <c r="AX159" s="14" t="s">
        <v>76</v>
      </c>
      <c r="AY159" s="242" t="s">
        <v>136</v>
      </c>
      <c r="XFD159" s="276">
        <f>SUM(H159:XFC159)</f>
        <v>1.92</v>
      </c>
    </row>
    <row r="160" spans="1:51 16384:16384" s="15" customFormat="1" x14ac:dyDescent="0.2">
      <c r="B160" s="243"/>
      <c r="C160" s="244"/>
      <c r="D160" s="218" t="s">
        <v>147</v>
      </c>
      <c r="E160" s="245" t="s">
        <v>1</v>
      </c>
      <c r="F160" s="246" t="s">
        <v>159</v>
      </c>
      <c r="G160" s="244"/>
      <c r="H160" s="247">
        <v>46.158000000000001</v>
      </c>
      <c r="I160" s="248"/>
      <c r="J160" s="244"/>
      <c r="K160" s="244"/>
      <c r="L160" s="249"/>
      <c r="M160" s="250"/>
      <c r="N160" s="251"/>
      <c r="O160" s="251"/>
      <c r="P160" s="251"/>
      <c r="Q160" s="251"/>
      <c r="R160" s="251"/>
      <c r="S160" s="251"/>
      <c r="T160" s="252"/>
      <c r="AB160" s="296"/>
      <c r="AC160" s="281"/>
      <c r="AT160" s="253" t="s">
        <v>147</v>
      </c>
      <c r="AU160" s="253" t="s">
        <v>86</v>
      </c>
      <c r="AV160" s="15" t="s">
        <v>143</v>
      </c>
      <c r="AW160" s="15" t="s">
        <v>32</v>
      </c>
      <c r="AX160" s="15" t="s">
        <v>84</v>
      </c>
      <c r="AY160" s="253" t="s">
        <v>136</v>
      </c>
      <c r="XFD160" s="277">
        <f>SUM(H160:XFC160)</f>
        <v>46.158000000000001</v>
      </c>
    </row>
    <row r="161" spans="1:65 16384:16384" s="2" customFormat="1" ht="21.75" customHeight="1" x14ac:dyDescent="0.2">
      <c r="A161" s="34"/>
      <c r="B161" s="35"/>
      <c r="C161" s="204" t="s">
        <v>166</v>
      </c>
      <c r="D161" s="204" t="s">
        <v>139</v>
      </c>
      <c r="E161" s="205" t="s">
        <v>167</v>
      </c>
      <c r="F161" s="206" t="s">
        <v>168</v>
      </c>
      <c r="G161" s="207" t="s">
        <v>142</v>
      </c>
      <c r="H161" s="208">
        <v>23.079000000000001</v>
      </c>
      <c r="I161" s="209">
        <v>194</v>
      </c>
      <c r="J161" s="210">
        <f>ROUND(I161*H161,2)</f>
        <v>4477.33</v>
      </c>
      <c r="K161" s="211"/>
      <c r="L161" s="39"/>
      <c r="M161" s="212" t="s">
        <v>1</v>
      </c>
      <c r="N161" s="213" t="s">
        <v>41</v>
      </c>
      <c r="O161" s="71"/>
      <c r="P161" s="214">
        <f>O161*H161</f>
        <v>0</v>
      </c>
      <c r="Q161" s="214">
        <v>1.7000000000000001E-2</v>
      </c>
      <c r="R161" s="214">
        <f>Q161*H161</f>
        <v>0.39234300000000005</v>
      </c>
      <c r="S161" s="214">
        <v>0</v>
      </c>
      <c r="T161" s="215">
        <f>S161*H161</f>
        <v>0</v>
      </c>
      <c r="U161" s="34"/>
      <c r="V161" s="34"/>
      <c r="W161" s="34"/>
      <c r="X161" s="34"/>
      <c r="Y161" s="34"/>
      <c r="Z161" s="34"/>
      <c r="AB161" s="288"/>
      <c r="AC161" s="281"/>
      <c r="AD161" s="34"/>
      <c r="AE161" s="34"/>
      <c r="AR161" s="216" t="s">
        <v>143</v>
      </c>
      <c r="AT161" s="216" t="s">
        <v>139</v>
      </c>
      <c r="AU161" s="216" t="s">
        <v>86</v>
      </c>
      <c r="AY161" s="17" t="s">
        <v>136</v>
      </c>
      <c r="BE161" s="217">
        <f>IF(N161="základní",J161,0)</f>
        <v>4477.33</v>
      </c>
      <c r="BF161" s="217">
        <f>IF(N161="snížená",J161,0)</f>
        <v>0</v>
      </c>
      <c r="BG161" s="217">
        <f>IF(N161="zákl. přenesená",J161,0)</f>
        <v>0</v>
      </c>
      <c r="BH161" s="217">
        <f>IF(N161="sníž. přenesená",J161,0)</f>
        <v>0</v>
      </c>
      <c r="BI161" s="217">
        <f>IF(N161="nulová",J161,0)</f>
        <v>0</v>
      </c>
      <c r="BJ161" s="17" t="s">
        <v>84</v>
      </c>
      <c r="BK161" s="217">
        <f>ROUND(I161*H161,2)</f>
        <v>4477.33</v>
      </c>
      <c r="BL161" s="17" t="s">
        <v>143</v>
      </c>
      <c r="BM161" s="216" t="s">
        <v>169</v>
      </c>
      <c r="XFD161" s="278">
        <f>SUM(H161:XFC161)</f>
        <v>13649.478343000001</v>
      </c>
    </row>
    <row r="162" spans="1:65 16384:16384" s="2" customFormat="1" ht="29.25" x14ac:dyDescent="0.2">
      <c r="A162" s="34"/>
      <c r="B162" s="35"/>
      <c r="C162" s="36"/>
      <c r="D162" s="218" t="s">
        <v>145</v>
      </c>
      <c r="E162" s="36"/>
      <c r="F162" s="219" t="s">
        <v>170</v>
      </c>
      <c r="G162" s="36"/>
      <c r="H162" s="36"/>
      <c r="I162" s="115"/>
      <c r="J162" s="36"/>
      <c r="K162" s="36"/>
      <c r="L162" s="39"/>
      <c r="M162" s="220"/>
      <c r="N162" s="221"/>
      <c r="O162" s="71"/>
      <c r="P162" s="71"/>
      <c r="Q162" s="71"/>
      <c r="R162" s="71"/>
      <c r="S162" s="71"/>
      <c r="T162" s="72"/>
      <c r="U162" s="34"/>
      <c r="V162" s="34"/>
      <c r="W162" s="34"/>
      <c r="X162" s="34"/>
      <c r="Y162" s="34"/>
      <c r="Z162" s="34"/>
      <c r="AB162" s="288"/>
      <c r="AC162" s="281"/>
      <c r="AD162" s="34"/>
      <c r="AE162" s="34"/>
      <c r="AT162" s="17" t="s">
        <v>145</v>
      </c>
      <c r="AU162" s="17" t="s">
        <v>86</v>
      </c>
    </row>
    <row r="163" spans="1:65 16384:16384" s="13" customFormat="1" x14ac:dyDescent="0.2">
      <c r="B163" s="222"/>
      <c r="C163" s="223"/>
      <c r="D163" s="218" t="s">
        <v>147</v>
      </c>
      <c r="E163" s="224" t="s">
        <v>1</v>
      </c>
      <c r="F163" s="225" t="s">
        <v>163</v>
      </c>
      <c r="G163" s="223"/>
      <c r="H163" s="224" t="s">
        <v>1</v>
      </c>
      <c r="I163" s="226"/>
      <c r="J163" s="223"/>
      <c r="K163" s="223"/>
      <c r="L163" s="227"/>
      <c r="M163" s="228"/>
      <c r="N163" s="229"/>
      <c r="O163" s="229"/>
      <c r="P163" s="229"/>
      <c r="Q163" s="229"/>
      <c r="R163" s="229"/>
      <c r="S163" s="229"/>
      <c r="T163" s="230"/>
      <c r="AB163" s="294"/>
      <c r="AC163" s="281"/>
      <c r="AT163" s="231" t="s">
        <v>147</v>
      </c>
      <c r="AU163" s="231" t="s">
        <v>86</v>
      </c>
      <c r="AV163" s="13" t="s">
        <v>84</v>
      </c>
      <c r="AW163" s="13" t="s">
        <v>32</v>
      </c>
      <c r="AX163" s="13" t="s">
        <v>76</v>
      </c>
      <c r="AY163" s="231" t="s">
        <v>136</v>
      </c>
    </row>
    <row r="164" spans="1:65 16384:16384" s="13" customFormat="1" x14ac:dyDescent="0.2">
      <c r="B164" s="222"/>
      <c r="C164" s="223"/>
      <c r="D164" s="218" t="s">
        <v>147</v>
      </c>
      <c r="E164" s="224" t="s">
        <v>1</v>
      </c>
      <c r="F164" s="225" t="s">
        <v>164</v>
      </c>
      <c r="G164" s="223"/>
      <c r="H164" s="224" t="s">
        <v>1</v>
      </c>
      <c r="I164" s="226"/>
      <c r="J164" s="223"/>
      <c r="K164" s="223"/>
      <c r="L164" s="227"/>
      <c r="M164" s="228"/>
      <c r="N164" s="229"/>
      <c r="O164" s="229"/>
      <c r="P164" s="229"/>
      <c r="Q164" s="229"/>
      <c r="R164" s="229"/>
      <c r="S164" s="229"/>
      <c r="T164" s="230"/>
      <c r="AB164" s="294"/>
      <c r="AC164" s="281"/>
      <c r="AT164" s="231" t="s">
        <v>147</v>
      </c>
      <c r="AU164" s="231" t="s">
        <v>86</v>
      </c>
      <c r="AV164" s="13" t="s">
        <v>84</v>
      </c>
      <c r="AW164" s="13" t="s">
        <v>32</v>
      </c>
      <c r="AX164" s="13" t="s">
        <v>76</v>
      </c>
      <c r="AY164" s="231" t="s">
        <v>136</v>
      </c>
    </row>
    <row r="165" spans="1:65 16384:16384" s="13" customFormat="1" x14ac:dyDescent="0.2">
      <c r="B165" s="222"/>
      <c r="C165" s="223"/>
      <c r="D165" s="218" t="s">
        <v>147</v>
      </c>
      <c r="E165" s="224" t="s">
        <v>1</v>
      </c>
      <c r="F165" s="225" t="s">
        <v>165</v>
      </c>
      <c r="G165" s="223"/>
      <c r="H165" s="224" t="s">
        <v>1</v>
      </c>
      <c r="I165" s="226"/>
      <c r="J165" s="223"/>
      <c r="K165" s="223"/>
      <c r="L165" s="227"/>
      <c r="M165" s="228"/>
      <c r="N165" s="229"/>
      <c r="O165" s="229"/>
      <c r="P165" s="229"/>
      <c r="Q165" s="229"/>
      <c r="R165" s="229"/>
      <c r="S165" s="229"/>
      <c r="T165" s="230"/>
      <c r="AB165" s="294"/>
      <c r="AC165" s="281"/>
      <c r="AT165" s="231" t="s">
        <v>147</v>
      </c>
      <c r="AU165" s="231" t="s">
        <v>86</v>
      </c>
      <c r="AV165" s="13" t="s">
        <v>84</v>
      </c>
      <c r="AW165" s="13" t="s">
        <v>32</v>
      </c>
      <c r="AX165" s="13" t="s">
        <v>76</v>
      </c>
      <c r="AY165" s="231" t="s">
        <v>136</v>
      </c>
    </row>
    <row r="166" spans="1:65 16384:16384" s="13" customFormat="1" x14ac:dyDescent="0.2">
      <c r="B166" s="222"/>
      <c r="C166" s="223"/>
      <c r="D166" s="218" t="s">
        <v>147</v>
      </c>
      <c r="E166" s="224" t="s">
        <v>1</v>
      </c>
      <c r="F166" s="225" t="s">
        <v>148</v>
      </c>
      <c r="G166" s="223"/>
      <c r="H166" s="224" t="s">
        <v>1</v>
      </c>
      <c r="I166" s="226"/>
      <c r="J166" s="223"/>
      <c r="K166" s="223"/>
      <c r="L166" s="227"/>
      <c r="M166" s="228"/>
      <c r="N166" s="229"/>
      <c r="O166" s="229"/>
      <c r="P166" s="229"/>
      <c r="Q166" s="229"/>
      <c r="R166" s="229"/>
      <c r="S166" s="229"/>
      <c r="T166" s="230"/>
      <c r="AB166" s="294"/>
      <c r="AC166" s="281"/>
      <c r="AT166" s="231" t="s">
        <v>147</v>
      </c>
      <c r="AU166" s="231" t="s">
        <v>86</v>
      </c>
      <c r="AV166" s="13" t="s">
        <v>84</v>
      </c>
      <c r="AW166" s="13" t="s">
        <v>32</v>
      </c>
      <c r="AX166" s="13" t="s">
        <v>76</v>
      </c>
      <c r="AY166" s="231" t="s">
        <v>136</v>
      </c>
    </row>
    <row r="167" spans="1:65 16384:16384" s="13" customFormat="1" x14ac:dyDescent="0.2">
      <c r="B167" s="222"/>
      <c r="C167" s="223"/>
      <c r="D167" s="218" t="s">
        <v>147</v>
      </c>
      <c r="E167" s="224" t="s">
        <v>1</v>
      </c>
      <c r="F167" s="225" t="s">
        <v>149</v>
      </c>
      <c r="G167" s="223"/>
      <c r="H167" s="224" t="s">
        <v>1</v>
      </c>
      <c r="I167" s="226"/>
      <c r="J167" s="223"/>
      <c r="K167" s="223"/>
      <c r="L167" s="227"/>
      <c r="M167" s="228"/>
      <c r="N167" s="229"/>
      <c r="O167" s="229"/>
      <c r="P167" s="229"/>
      <c r="Q167" s="229"/>
      <c r="R167" s="229"/>
      <c r="S167" s="229"/>
      <c r="T167" s="230"/>
      <c r="AB167" s="294"/>
      <c r="AC167" s="281"/>
      <c r="AT167" s="231" t="s">
        <v>147</v>
      </c>
      <c r="AU167" s="231" t="s">
        <v>86</v>
      </c>
      <c r="AV167" s="13" t="s">
        <v>84</v>
      </c>
      <c r="AW167" s="13" t="s">
        <v>32</v>
      </c>
      <c r="AX167" s="13" t="s">
        <v>76</v>
      </c>
      <c r="AY167" s="231" t="s">
        <v>136</v>
      </c>
    </row>
    <row r="168" spans="1:65 16384:16384" s="14" customFormat="1" x14ac:dyDescent="0.2">
      <c r="B168" s="232"/>
      <c r="C168" s="233"/>
      <c r="D168" s="218" t="s">
        <v>147</v>
      </c>
      <c r="E168" s="234" t="s">
        <v>1</v>
      </c>
      <c r="F168" s="235" t="s">
        <v>171</v>
      </c>
      <c r="G168" s="233"/>
      <c r="H168" s="236">
        <v>0.93899999999999995</v>
      </c>
      <c r="I168" s="237"/>
      <c r="J168" s="233"/>
      <c r="K168" s="233"/>
      <c r="L168" s="238"/>
      <c r="M168" s="239"/>
      <c r="N168" s="240"/>
      <c r="O168" s="240"/>
      <c r="P168" s="240"/>
      <c r="Q168" s="240"/>
      <c r="R168" s="240"/>
      <c r="S168" s="240"/>
      <c r="T168" s="241"/>
      <c r="AB168" s="295"/>
      <c r="AC168" s="281"/>
      <c r="AT168" s="242" t="s">
        <v>147</v>
      </c>
      <c r="AU168" s="242" t="s">
        <v>86</v>
      </c>
      <c r="AV168" s="14" t="s">
        <v>86</v>
      </c>
      <c r="AW168" s="14" t="s">
        <v>32</v>
      </c>
      <c r="AX168" s="14" t="s">
        <v>76</v>
      </c>
      <c r="AY168" s="242" t="s">
        <v>136</v>
      </c>
      <c r="XFD168" s="276">
        <f>SUM(H168:XFC168)</f>
        <v>0.93899999999999995</v>
      </c>
    </row>
    <row r="169" spans="1:65 16384:16384" s="13" customFormat="1" x14ac:dyDescent="0.2">
      <c r="B169" s="222"/>
      <c r="C169" s="223"/>
      <c r="D169" s="218" t="s">
        <v>147</v>
      </c>
      <c r="E169" s="224" t="s">
        <v>1</v>
      </c>
      <c r="F169" s="225" t="s">
        <v>151</v>
      </c>
      <c r="G169" s="223"/>
      <c r="H169" s="224" t="s">
        <v>1</v>
      </c>
      <c r="I169" s="226"/>
      <c r="J169" s="223"/>
      <c r="K169" s="223"/>
      <c r="L169" s="227"/>
      <c r="M169" s="228"/>
      <c r="N169" s="229"/>
      <c r="O169" s="229"/>
      <c r="P169" s="229"/>
      <c r="Q169" s="229"/>
      <c r="R169" s="229"/>
      <c r="S169" s="229"/>
      <c r="T169" s="230"/>
      <c r="AB169" s="294"/>
      <c r="AC169" s="281"/>
      <c r="AT169" s="231" t="s">
        <v>147</v>
      </c>
      <c r="AU169" s="231" t="s">
        <v>86</v>
      </c>
      <c r="AV169" s="13" t="s">
        <v>84</v>
      </c>
      <c r="AW169" s="13" t="s">
        <v>32</v>
      </c>
      <c r="AX169" s="13" t="s">
        <v>76</v>
      </c>
      <c r="AY169" s="231" t="s">
        <v>136</v>
      </c>
    </row>
    <row r="170" spans="1:65 16384:16384" s="14" customFormat="1" x14ac:dyDescent="0.2">
      <c r="B170" s="232"/>
      <c r="C170" s="233"/>
      <c r="D170" s="218" t="s">
        <v>147</v>
      </c>
      <c r="E170" s="234" t="s">
        <v>1</v>
      </c>
      <c r="F170" s="235" t="s">
        <v>172</v>
      </c>
      <c r="G170" s="233"/>
      <c r="H170" s="236">
        <v>9.3000000000000007</v>
      </c>
      <c r="I170" s="237"/>
      <c r="J170" s="233"/>
      <c r="K170" s="233"/>
      <c r="L170" s="238"/>
      <c r="M170" s="239"/>
      <c r="N170" s="240"/>
      <c r="O170" s="240"/>
      <c r="P170" s="240"/>
      <c r="Q170" s="240"/>
      <c r="R170" s="240"/>
      <c r="S170" s="240"/>
      <c r="T170" s="241"/>
      <c r="AB170" s="295"/>
      <c r="AC170" s="281"/>
      <c r="AT170" s="242" t="s">
        <v>147</v>
      </c>
      <c r="AU170" s="242" t="s">
        <v>86</v>
      </c>
      <c r="AV170" s="14" t="s">
        <v>86</v>
      </c>
      <c r="AW170" s="14" t="s">
        <v>32</v>
      </c>
      <c r="AX170" s="14" t="s">
        <v>76</v>
      </c>
      <c r="AY170" s="242" t="s">
        <v>136</v>
      </c>
      <c r="XFD170" s="276">
        <f>SUM(H170:XFC170)</f>
        <v>9.3000000000000007</v>
      </c>
    </row>
    <row r="171" spans="1:65 16384:16384" s="13" customFormat="1" x14ac:dyDescent="0.2">
      <c r="B171" s="222"/>
      <c r="C171" s="223"/>
      <c r="D171" s="218" t="s">
        <v>147</v>
      </c>
      <c r="E171" s="224" t="s">
        <v>1</v>
      </c>
      <c r="F171" s="225" t="s">
        <v>153</v>
      </c>
      <c r="G171" s="223"/>
      <c r="H171" s="224" t="s">
        <v>1</v>
      </c>
      <c r="I171" s="226"/>
      <c r="J171" s="223"/>
      <c r="K171" s="223"/>
      <c r="L171" s="227"/>
      <c r="M171" s="228"/>
      <c r="N171" s="229"/>
      <c r="O171" s="229"/>
      <c r="P171" s="229"/>
      <c r="Q171" s="229"/>
      <c r="R171" s="229"/>
      <c r="S171" s="229"/>
      <c r="T171" s="230"/>
      <c r="AB171" s="294"/>
      <c r="AC171" s="281"/>
      <c r="AT171" s="231" t="s">
        <v>147</v>
      </c>
      <c r="AU171" s="231" t="s">
        <v>86</v>
      </c>
      <c r="AV171" s="13" t="s">
        <v>84</v>
      </c>
      <c r="AW171" s="13" t="s">
        <v>32</v>
      </c>
      <c r="AX171" s="13" t="s">
        <v>76</v>
      </c>
      <c r="AY171" s="231" t="s">
        <v>136</v>
      </c>
    </row>
    <row r="172" spans="1:65 16384:16384" s="14" customFormat="1" x14ac:dyDescent="0.2">
      <c r="B172" s="232"/>
      <c r="C172" s="233"/>
      <c r="D172" s="218" t="s">
        <v>147</v>
      </c>
      <c r="E172" s="234" t="s">
        <v>1</v>
      </c>
      <c r="F172" s="235" t="s">
        <v>173</v>
      </c>
      <c r="G172" s="233"/>
      <c r="H172" s="236">
        <v>9.7200000000000006</v>
      </c>
      <c r="I172" s="237"/>
      <c r="J172" s="233"/>
      <c r="K172" s="233"/>
      <c r="L172" s="238"/>
      <c r="M172" s="239"/>
      <c r="N172" s="240"/>
      <c r="O172" s="240"/>
      <c r="P172" s="240"/>
      <c r="Q172" s="240"/>
      <c r="R172" s="240"/>
      <c r="S172" s="240"/>
      <c r="T172" s="241"/>
      <c r="AB172" s="295"/>
      <c r="AC172" s="281"/>
      <c r="AT172" s="242" t="s">
        <v>147</v>
      </c>
      <c r="AU172" s="242" t="s">
        <v>86</v>
      </c>
      <c r="AV172" s="14" t="s">
        <v>86</v>
      </c>
      <c r="AW172" s="14" t="s">
        <v>32</v>
      </c>
      <c r="AX172" s="14" t="s">
        <v>76</v>
      </c>
      <c r="AY172" s="242" t="s">
        <v>136</v>
      </c>
      <c r="XFD172" s="276">
        <f>SUM(H172:XFC172)</f>
        <v>9.7200000000000006</v>
      </c>
    </row>
    <row r="173" spans="1:65 16384:16384" s="13" customFormat="1" x14ac:dyDescent="0.2">
      <c r="B173" s="222"/>
      <c r="C173" s="223"/>
      <c r="D173" s="218" t="s">
        <v>147</v>
      </c>
      <c r="E173" s="224" t="s">
        <v>1</v>
      </c>
      <c r="F173" s="225" t="s">
        <v>155</v>
      </c>
      <c r="G173" s="223"/>
      <c r="H173" s="224" t="s">
        <v>1</v>
      </c>
      <c r="I173" s="226"/>
      <c r="J173" s="223"/>
      <c r="K173" s="223"/>
      <c r="L173" s="227"/>
      <c r="M173" s="228"/>
      <c r="N173" s="229"/>
      <c r="O173" s="229"/>
      <c r="P173" s="229"/>
      <c r="Q173" s="229"/>
      <c r="R173" s="229"/>
      <c r="S173" s="229"/>
      <c r="T173" s="230"/>
      <c r="AB173" s="294"/>
      <c r="AC173" s="281"/>
      <c r="AT173" s="231" t="s">
        <v>147</v>
      </c>
      <c r="AU173" s="231" t="s">
        <v>86</v>
      </c>
      <c r="AV173" s="13" t="s">
        <v>84</v>
      </c>
      <c r="AW173" s="13" t="s">
        <v>32</v>
      </c>
      <c r="AX173" s="13" t="s">
        <v>76</v>
      </c>
      <c r="AY173" s="231" t="s">
        <v>136</v>
      </c>
    </row>
    <row r="174" spans="1:65 16384:16384" s="14" customFormat="1" x14ac:dyDescent="0.2">
      <c r="B174" s="232"/>
      <c r="C174" s="233"/>
      <c r="D174" s="218" t="s">
        <v>147</v>
      </c>
      <c r="E174" s="234" t="s">
        <v>1</v>
      </c>
      <c r="F174" s="235" t="s">
        <v>174</v>
      </c>
      <c r="G174" s="233"/>
      <c r="H174" s="236">
        <v>2.16</v>
      </c>
      <c r="I174" s="237"/>
      <c r="J174" s="233"/>
      <c r="K174" s="233"/>
      <c r="L174" s="238"/>
      <c r="M174" s="239"/>
      <c r="N174" s="240"/>
      <c r="O174" s="240"/>
      <c r="P174" s="240"/>
      <c r="Q174" s="240"/>
      <c r="R174" s="240"/>
      <c r="S174" s="240"/>
      <c r="T174" s="241"/>
      <c r="AB174" s="295"/>
      <c r="AC174" s="281"/>
      <c r="AT174" s="242" t="s">
        <v>147</v>
      </c>
      <c r="AU174" s="242" t="s">
        <v>86</v>
      </c>
      <c r="AV174" s="14" t="s">
        <v>86</v>
      </c>
      <c r="AW174" s="14" t="s">
        <v>32</v>
      </c>
      <c r="AX174" s="14" t="s">
        <v>76</v>
      </c>
      <c r="AY174" s="242" t="s">
        <v>136</v>
      </c>
      <c r="XFD174" s="276">
        <f>SUM(H174:XFC174)</f>
        <v>2.16</v>
      </c>
    </row>
    <row r="175" spans="1:65 16384:16384" s="13" customFormat="1" x14ac:dyDescent="0.2">
      <c r="B175" s="222"/>
      <c r="C175" s="223"/>
      <c r="D175" s="218" t="s">
        <v>147</v>
      </c>
      <c r="E175" s="224" t="s">
        <v>1</v>
      </c>
      <c r="F175" s="225" t="s">
        <v>157</v>
      </c>
      <c r="G175" s="223"/>
      <c r="H175" s="224" t="s">
        <v>1</v>
      </c>
      <c r="I175" s="226"/>
      <c r="J175" s="223"/>
      <c r="K175" s="223"/>
      <c r="L175" s="227"/>
      <c r="M175" s="228"/>
      <c r="N175" s="229"/>
      <c r="O175" s="229"/>
      <c r="P175" s="229"/>
      <c r="Q175" s="229"/>
      <c r="R175" s="229"/>
      <c r="S175" s="229"/>
      <c r="T175" s="230"/>
      <c r="AB175" s="294"/>
      <c r="AC175" s="281"/>
      <c r="AT175" s="231" t="s">
        <v>147</v>
      </c>
      <c r="AU175" s="231" t="s">
        <v>86</v>
      </c>
      <c r="AV175" s="13" t="s">
        <v>84</v>
      </c>
      <c r="AW175" s="13" t="s">
        <v>32</v>
      </c>
      <c r="AX175" s="13" t="s">
        <v>76</v>
      </c>
      <c r="AY175" s="231" t="s">
        <v>136</v>
      </c>
    </row>
    <row r="176" spans="1:65 16384:16384" s="14" customFormat="1" x14ac:dyDescent="0.2">
      <c r="B176" s="232"/>
      <c r="C176" s="233"/>
      <c r="D176" s="218" t="s">
        <v>147</v>
      </c>
      <c r="E176" s="234" t="s">
        <v>1</v>
      </c>
      <c r="F176" s="235" t="s">
        <v>175</v>
      </c>
      <c r="G176" s="233"/>
      <c r="H176" s="236">
        <v>0.96</v>
      </c>
      <c r="I176" s="237"/>
      <c r="J176" s="233"/>
      <c r="K176" s="233"/>
      <c r="L176" s="238"/>
      <c r="M176" s="239"/>
      <c r="N176" s="240"/>
      <c r="O176" s="240"/>
      <c r="P176" s="240"/>
      <c r="Q176" s="240"/>
      <c r="R176" s="240"/>
      <c r="S176" s="240"/>
      <c r="T176" s="241"/>
      <c r="AB176" s="295"/>
      <c r="AC176" s="281"/>
      <c r="AT176" s="242" t="s">
        <v>147</v>
      </c>
      <c r="AU176" s="242" t="s">
        <v>86</v>
      </c>
      <c r="AV176" s="14" t="s">
        <v>86</v>
      </c>
      <c r="AW176" s="14" t="s">
        <v>32</v>
      </c>
      <c r="AX176" s="14" t="s">
        <v>76</v>
      </c>
      <c r="AY176" s="242" t="s">
        <v>136</v>
      </c>
      <c r="XFD176" s="276">
        <f>SUM(H176:XFC176)</f>
        <v>0.96</v>
      </c>
    </row>
    <row r="177" spans="1:65 16384:16384" s="15" customFormat="1" x14ac:dyDescent="0.2">
      <c r="B177" s="243"/>
      <c r="C177" s="244"/>
      <c r="D177" s="218" t="s">
        <v>147</v>
      </c>
      <c r="E177" s="245" t="s">
        <v>1</v>
      </c>
      <c r="F177" s="246" t="s">
        <v>159</v>
      </c>
      <c r="G177" s="244"/>
      <c r="H177" s="247">
        <v>23.079000000000001</v>
      </c>
      <c r="I177" s="248"/>
      <c r="J177" s="244"/>
      <c r="K177" s="244"/>
      <c r="L177" s="249"/>
      <c r="M177" s="250"/>
      <c r="N177" s="251"/>
      <c r="O177" s="251"/>
      <c r="P177" s="251"/>
      <c r="Q177" s="251"/>
      <c r="R177" s="251"/>
      <c r="S177" s="251"/>
      <c r="T177" s="252"/>
      <c r="AB177" s="296"/>
      <c r="AC177" s="286"/>
      <c r="AD177" s="12"/>
      <c r="AE177" s="12"/>
      <c r="AT177" s="253" t="s">
        <v>147</v>
      </c>
      <c r="AU177" s="253" t="s">
        <v>86</v>
      </c>
      <c r="AV177" s="15" t="s">
        <v>143</v>
      </c>
      <c r="AW177" s="15" t="s">
        <v>32</v>
      </c>
      <c r="AX177" s="15" t="s">
        <v>84</v>
      </c>
      <c r="AY177" s="253" t="s">
        <v>136</v>
      </c>
      <c r="XFD177" s="277">
        <f>SUM(H177:XFC177)</f>
        <v>23.079000000000001</v>
      </c>
    </row>
    <row r="178" spans="1:65 16384:16384" s="2" customFormat="1" ht="16.5" customHeight="1" x14ac:dyDescent="0.2">
      <c r="A178" s="34"/>
      <c r="B178" s="35"/>
      <c r="C178" s="204" t="s">
        <v>143</v>
      </c>
      <c r="D178" s="204" t="s">
        <v>139</v>
      </c>
      <c r="E178" s="205" t="s">
        <v>176</v>
      </c>
      <c r="F178" s="206" t="s">
        <v>177</v>
      </c>
      <c r="G178" s="207" t="s">
        <v>178</v>
      </c>
      <c r="H178" s="208">
        <v>123.46</v>
      </c>
      <c r="I178" s="209">
        <v>24.25</v>
      </c>
      <c r="J178" s="210">
        <f>ROUND(I178*H178,2)</f>
        <v>2993.91</v>
      </c>
      <c r="K178" s="211"/>
      <c r="L178" s="39"/>
      <c r="M178" s="212" t="s">
        <v>1</v>
      </c>
      <c r="N178" s="213" t="s">
        <v>41</v>
      </c>
      <c r="O178" s="71"/>
      <c r="P178" s="214">
        <f>O178*H178</f>
        <v>0</v>
      </c>
      <c r="Q178" s="214">
        <v>0</v>
      </c>
      <c r="R178" s="214">
        <f>Q178*H178</f>
        <v>0</v>
      </c>
      <c r="S178" s="214">
        <v>0</v>
      </c>
      <c r="T178" s="215">
        <f>S178*H178</f>
        <v>0</v>
      </c>
      <c r="U178" s="34"/>
      <c r="V178" s="34"/>
      <c r="W178" s="34"/>
      <c r="X178" s="34"/>
      <c r="Y178" s="34"/>
      <c r="Z178" s="34"/>
      <c r="AA178" s="275"/>
      <c r="AB178" s="363"/>
      <c r="AC178" s="281"/>
      <c r="AD178" s="309"/>
      <c r="AE178" s="309"/>
      <c r="AR178" s="216" t="s">
        <v>143</v>
      </c>
      <c r="AT178" s="216" t="s">
        <v>139</v>
      </c>
      <c r="AU178" s="216" t="s">
        <v>86</v>
      </c>
      <c r="AY178" s="17" t="s">
        <v>136</v>
      </c>
      <c r="BE178" s="217">
        <f>IF(N178="základní",J178,0)</f>
        <v>2993.91</v>
      </c>
      <c r="BF178" s="217">
        <f>IF(N178="snížená",J178,0)</f>
        <v>0</v>
      </c>
      <c r="BG178" s="217">
        <f>IF(N178="zákl. přenesená",J178,0)</f>
        <v>0</v>
      </c>
      <c r="BH178" s="217">
        <f>IF(N178="sníž. přenesená",J178,0)</f>
        <v>0</v>
      </c>
      <c r="BI178" s="217">
        <f>IF(N178="nulová",J178,0)</f>
        <v>0</v>
      </c>
      <c r="BJ178" s="17" t="s">
        <v>84</v>
      </c>
      <c r="BK178" s="217">
        <f>ROUND(I178*H178,2)</f>
        <v>2993.91</v>
      </c>
      <c r="BL178" s="17" t="s">
        <v>143</v>
      </c>
      <c r="BM178" s="216" t="s">
        <v>179</v>
      </c>
      <c r="XFD178" s="278">
        <f>SUM(H178:XFC178)</f>
        <v>9129.4399999999987</v>
      </c>
    </row>
    <row r="179" spans="1:65 16384:16384" s="2" customFormat="1" ht="19.5" x14ac:dyDescent="0.2">
      <c r="A179" s="34"/>
      <c r="B179" s="35"/>
      <c r="C179" s="36"/>
      <c r="D179" s="218" t="s">
        <v>145</v>
      </c>
      <c r="E179" s="36"/>
      <c r="F179" s="219" t="s">
        <v>180</v>
      </c>
      <c r="G179" s="36"/>
      <c r="H179" s="36"/>
      <c r="I179" s="115"/>
      <c r="J179" s="36"/>
      <c r="K179" s="36"/>
      <c r="L179" s="39"/>
      <c r="M179" s="220"/>
      <c r="N179" s="221"/>
      <c r="O179" s="71"/>
      <c r="P179" s="71"/>
      <c r="Q179" s="71"/>
      <c r="R179" s="71"/>
      <c r="S179" s="71"/>
      <c r="T179" s="72"/>
      <c r="U179" s="34"/>
      <c r="V179" s="34"/>
      <c r="W179" s="34"/>
      <c r="X179" s="34"/>
      <c r="Y179" s="34"/>
      <c r="Z179" s="34"/>
      <c r="AB179" s="288"/>
      <c r="AC179" s="281"/>
      <c r="AD179" s="309"/>
      <c r="AE179" s="309"/>
      <c r="AT179" s="17" t="s">
        <v>145</v>
      </c>
      <c r="AU179" s="17" t="s">
        <v>86</v>
      </c>
    </row>
    <row r="180" spans="1:65 16384:16384" s="13" customFormat="1" x14ac:dyDescent="0.2">
      <c r="B180" s="222"/>
      <c r="C180" s="223"/>
      <c r="D180" s="218" t="s">
        <v>147</v>
      </c>
      <c r="E180" s="224" t="s">
        <v>1</v>
      </c>
      <c r="F180" s="225" t="s">
        <v>163</v>
      </c>
      <c r="G180" s="223"/>
      <c r="H180" s="224" t="s">
        <v>1</v>
      </c>
      <c r="I180" s="226"/>
      <c r="J180" s="223"/>
      <c r="K180" s="223"/>
      <c r="L180" s="227"/>
      <c r="M180" s="228"/>
      <c r="N180" s="229"/>
      <c r="O180" s="229"/>
      <c r="P180" s="229"/>
      <c r="Q180" s="229"/>
      <c r="R180" s="229"/>
      <c r="S180" s="229"/>
      <c r="T180" s="230"/>
      <c r="AB180" s="294"/>
      <c r="AC180" s="281"/>
      <c r="AT180" s="231" t="s">
        <v>147</v>
      </c>
      <c r="AU180" s="231" t="s">
        <v>86</v>
      </c>
      <c r="AV180" s="13" t="s">
        <v>84</v>
      </c>
      <c r="AW180" s="13" t="s">
        <v>32</v>
      </c>
      <c r="AX180" s="13" t="s">
        <v>76</v>
      </c>
      <c r="AY180" s="231" t="s">
        <v>136</v>
      </c>
    </row>
    <row r="181" spans="1:65 16384:16384" s="13" customFormat="1" x14ac:dyDescent="0.2">
      <c r="B181" s="222"/>
      <c r="C181" s="223"/>
      <c r="D181" s="218" t="s">
        <v>147</v>
      </c>
      <c r="E181" s="224" t="s">
        <v>1</v>
      </c>
      <c r="F181" s="225" t="s">
        <v>164</v>
      </c>
      <c r="G181" s="223"/>
      <c r="H181" s="224" t="s">
        <v>1</v>
      </c>
      <c r="I181" s="226"/>
      <c r="J181" s="223"/>
      <c r="K181" s="223"/>
      <c r="L181" s="227"/>
      <c r="M181" s="228"/>
      <c r="N181" s="229"/>
      <c r="O181" s="229"/>
      <c r="P181" s="229"/>
      <c r="Q181" s="229"/>
      <c r="R181" s="229"/>
      <c r="S181" s="229"/>
      <c r="T181" s="230"/>
      <c r="AB181" s="294"/>
      <c r="AC181" s="281"/>
      <c r="AT181" s="231" t="s">
        <v>147</v>
      </c>
      <c r="AU181" s="231" t="s">
        <v>86</v>
      </c>
      <c r="AV181" s="13" t="s">
        <v>84</v>
      </c>
      <c r="AW181" s="13" t="s">
        <v>32</v>
      </c>
      <c r="AX181" s="13" t="s">
        <v>76</v>
      </c>
      <c r="AY181" s="231" t="s">
        <v>136</v>
      </c>
    </row>
    <row r="182" spans="1:65 16384:16384" s="13" customFormat="1" x14ac:dyDescent="0.2">
      <c r="B182" s="222"/>
      <c r="C182" s="223"/>
      <c r="D182" s="218" t="s">
        <v>147</v>
      </c>
      <c r="E182" s="224" t="s">
        <v>1</v>
      </c>
      <c r="F182" s="225" t="s">
        <v>165</v>
      </c>
      <c r="G182" s="223"/>
      <c r="H182" s="224" t="s">
        <v>1</v>
      </c>
      <c r="I182" s="226"/>
      <c r="J182" s="223"/>
      <c r="K182" s="223"/>
      <c r="L182" s="227"/>
      <c r="M182" s="228"/>
      <c r="N182" s="229"/>
      <c r="O182" s="229"/>
      <c r="P182" s="229"/>
      <c r="Q182" s="229"/>
      <c r="R182" s="229"/>
      <c r="S182" s="229"/>
      <c r="T182" s="230"/>
      <c r="AB182" s="294"/>
      <c r="AC182" s="281"/>
      <c r="AT182" s="231" t="s">
        <v>147</v>
      </c>
      <c r="AU182" s="231" t="s">
        <v>86</v>
      </c>
      <c r="AV182" s="13" t="s">
        <v>84</v>
      </c>
      <c r="AW182" s="13" t="s">
        <v>32</v>
      </c>
      <c r="AX182" s="13" t="s">
        <v>76</v>
      </c>
      <c r="AY182" s="231" t="s">
        <v>136</v>
      </c>
    </row>
    <row r="183" spans="1:65 16384:16384" s="13" customFormat="1" x14ac:dyDescent="0.2">
      <c r="B183" s="222"/>
      <c r="C183" s="223"/>
      <c r="D183" s="218" t="s">
        <v>147</v>
      </c>
      <c r="E183" s="224" t="s">
        <v>1</v>
      </c>
      <c r="F183" s="225" t="s">
        <v>148</v>
      </c>
      <c r="G183" s="223"/>
      <c r="H183" s="224" t="s">
        <v>1</v>
      </c>
      <c r="I183" s="226"/>
      <c r="J183" s="223"/>
      <c r="K183" s="223"/>
      <c r="L183" s="227"/>
      <c r="M183" s="228"/>
      <c r="N183" s="229"/>
      <c r="O183" s="229"/>
      <c r="P183" s="229"/>
      <c r="Q183" s="229"/>
      <c r="R183" s="229"/>
      <c r="S183" s="229"/>
      <c r="T183" s="230"/>
      <c r="AB183" s="294"/>
      <c r="AC183" s="281"/>
      <c r="AT183" s="231" t="s">
        <v>147</v>
      </c>
      <c r="AU183" s="231" t="s">
        <v>86</v>
      </c>
      <c r="AV183" s="13" t="s">
        <v>84</v>
      </c>
      <c r="AW183" s="13" t="s">
        <v>32</v>
      </c>
      <c r="AX183" s="13" t="s">
        <v>76</v>
      </c>
      <c r="AY183" s="231" t="s">
        <v>136</v>
      </c>
    </row>
    <row r="184" spans="1:65 16384:16384" s="13" customFormat="1" x14ac:dyDescent="0.2">
      <c r="B184" s="222"/>
      <c r="C184" s="223"/>
      <c r="D184" s="218" t="s">
        <v>147</v>
      </c>
      <c r="E184" s="224" t="s">
        <v>1</v>
      </c>
      <c r="F184" s="225" t="s">
        <v>149</v>
      </c>
      <c r="G184" s="223"/>
      <c r="H184" s="224" t="s">
        <v>1</v>
      </c>
      <c r="I184" s="226"/>
      <c r="J184" s="223"/>
      <c r="K184" s="223"/>
      <c r="L184" s="227"/>
      <c r="M184" s="228"/>
      <c r="N184" s="229"/>
      <c r="O184" s="229"/>
      <c r="P184" s="229"/>
      <c r="Q184" s="229"/>
      <c r="R184" s="229"/>
      <c r="S184" s="229"/>
      <c r="T184" s="230"/>
      <c r="AB184" s="294"/>
      <c r="AC184" s="281"/>
      <c r="AT184" s="231" t="s">
        <v>147</v>
      </c>
      <c r="AU184" s="231" t="s">
        <v>86</v>
      </c>
      <c r="AV184" s="13" t="s">
        <v>84</v>
      </c>
      <c r="AW184" s="13" t="s">
        <v>32</v>
      </c>
      <c r="AX184" s="13" t="s">
        <v>76</v>
      </c>
      <c r="AY184" s="231" t="s">
        <v>136</v>
      </c>
    </row>
    <row r="185" spans="1:65 16384:16384" s="14" customFormat="1" x14ac:dyDescent="0.2">
      <c r="B185" s="232"/>
      <c r="C185" s="233"/>
      <c r="D185" s="218" t="s">
        <v>147</v>
      </c>
      <c r="E185" s="234" t="s">
        <v>1</v>
      </c>
      <c r="F185" s="235" t="s">
        <v>181</v>
      </c>
      <c r="G185" s="233"/>
      <c r="H185" s="236">
        <v>6.26</v>
      </c>
      <c r="I185" s="237"/>
      <c r="J185" s="233"/>
      <c r="K185" s="233"/>
      <c r="L185" s="238"/>
      <c r="M185" s="239"/>
      <c r="N185" s="240"/>
      <c r="O185" s="240"/>
      <c r="P185" s="240"/>
      <c r="Q185" s="240"/>
      <c r="R185" s="240"/>
      <c r="S185" s="240"/>
      <c r="T185" s="241"/>
      <c r="AB185" s="295"/>
      <c r="AC185" s="281"/>
      <c r="AT185" s="242" t="s">
        <v>147</v>
      </c>
      <c r="AU185" s="242" t="s">
        <v>86</v>
      </c>
      <c r="AV185" s="14" t="s">
        <v>86</v>
      </c>
      <c r="AW185" s="14" t="s">
        <v>32</v>
      </c>
      <c r="AX185" s="14" t="s">
        <v>76</v>
      </c>
      <c r="AY185" s="242" t="s">
        <v>136</v>
      </c>
      <c r="XFD185" s="276">
        <f>SUM(H185:XFC185)</f>
        <v>6.26</v>
      </c>
    </row>
    <row r="186" spans="1:65 16384:16384" s="13" customFormat="1" x14ac:dyDescent="0.2">
      <c r="B186" s="222"/>
      <c r="C186" s="223"/>
      <c r="D186" s="218" t="s">
        <v>147</v>
      </c>
      <c r="E186" s="224" t="s">
        <v>1</v>
      </c>
      <c r="F186" s="225" t="s">
        <v>151</v>
      </c>
      <c r="G186" s="223"/>
      <c r="H186" s="224" t="s">
        <v>1</v>
      </c>
      <c r="I186" s="226"/>
      <c r="J186" s="223"/>
      <c r="K186" s="223"/>
      <c r="L186" s="227"/>
      <c r="M186" s="228"/>
      <c r="N186" s="229"/>
      <c r="O186" s="229"/>
      <c r="P186" s="229"/>
      <c r="Q186" s="229"/>
      <c r="R186" s="229"/>
      <c r="S186" s="229"/>
      <c r="T186" s="230"/>
      <c r="AB186" s="294"/>
      <c r="AC186" s="281"/>
      <c r="AT186" s="231" t="s">
        <v>147</v>
      </c>
      <c r="AU186" s="231" t="s">
        <v>86</v>
      </c>
      <c r="AV186" s="13" t="s">
        <v>84</v>
      </c>
      <c r="AW186" s="13" t="s">
        <v>32</v>
      </c>
      <c r="AX186" s="13" t="s">
        <v>76</v>
      </c>
      <c r="AY186" s="231" t="s">
        <v>136</v>
      </c>
    </row>
    <row r="187" spans="1:65 16384:16384" s="14" customFormat="1" x14ac:dyDescent="0.2">
      <c r="B187" s="232"/>
      <c r="C187" s="233"/>
      <c r="D187" s="218" t="s">
        <v>147</v>
      </c>
      <c r="E187" s="234" t="s">
        <v>1</v>
      </c>
      <c r="F187" s="235" t="s">
        <v>182</v>
      </c>
      <c r="G187" s="233"/>
      <c r="H187" s="236">
        <v>48</v>
      </c>
      <c r="I187" s="237"/>
      <c r="J187" s="233"/>
      <c r="K187" s="233"/>
      <c r="L187" s="238"/>
      <c r="M187" s="239"/>
      <c r="N187" s="240"/>
      <c r="O187" s="240"/>
      <c r="P187" s="240"/>
      <c r="Q187" s="240"/>
      <c r="R187" s="240"/>
      <c r="S187" s="240"/>
      <c r="T187" s="241"/>
      <c r="AB187" s="295"/>
      <c r="AC187" s="281"/>
      <c r="AT187" s="242" t="s">
        <v>147</v>
      </c>
      <c r="AU187" s="242" t="s">
        <v>86</v>
      </c>
      <c r="AV187" s="14" t="s">
        <v>86</v>
      </c>
      <c r="AW187" s="14" t="s">
        <v>32</v>
      </c>
      <c r="AX187" s="14" t="s">
        <v>76</v>
      </c>
      <c r="AY187" s="242" t="s">
        <v>136</v>
      </c>
      <c r="XFD187" s="276">
        <f>SUM(H187:XFC187)</f>
        <v>48</v>
      </c>
    </row>
    <row r="188" spans="1:65 16384:16384" s="13" customFormat="1" x14ac:dyDescent="0.2">
      <c r="B188" s="222"/>
      <c r="C188" s="223"/>
      <c r="D188" s="218" t="s">
        <v>147</v>
      </c>
      <c r="E188" s="224" t="s">
        <v>1</v>
      </c>
      <c r="F188" s="225" t="s">
        <v>153</v>
      </c>
      <c r="G188" s="223"/>
      <c r="H188" s="224" t="s">
        <v>1</v>
      </c>
      <c r="I188" s="226"/>
      <c r="J188" s="223"/>
      <c r="K188" s="223"/>
      <c r="L188" s="227"/>
      <c r="M188" s="228"/>
      <c r="N188" s="229"/>
      <c r="O188" s="229"/>
      <c r="P188" s="229"/>
      <c r="Q188" s="229"/>
      <c r="R188" s="229"/>
      <c r="S188" s="229"/>
      <c r="T188" s="230"/>
      <c r="AB188" s="294"/>
      <c r="AC188" s="281"/>
      <c r="AT188" s="231" t="s">
        <v>147</v>
      </c>
      <c r="AU188" s="231" t="s">
        <v>86</v>
      </c>
      <c r="AV188" s="13" t="s">
        <v>84</v>
      </c>
      <c r="AW188" s="13" t="s">
        <v>32</v>
      </c>
      <c r="AX188" s="13" t="s">
        <v>76</v>
      </c>
      <c r="AY188" s="231" t="s">
        <v>136</v>
      </c>
    </row>
    <row r="189" spans="1:65 16384:16384" s="14" customFormat="1" x14ac:dyDescent="0.2">
      <c r="B189" s="232"/>
      <c r="C189" s="233"/>
      <c r="D189" s="218" t="s">
        <v>147</v>
      </c>
      <c r="E189" s="234" t="s">
        <v>1</v>
      </c>
      <c r="F189" s="235" t="s">
        <v>183</v>
      </c>
      <c r="G189" s="233"/>
      <c r="H189" s="236">
        <v>52.8</v>
      </c>
      <c r="I189" s="237"/>
      <c r="J189" s="233"/>
      <c r="K189" s="233"/>
      <c r="L189" s="238"/>
      <c r="M189" s="239"/>
      <c r="N189" s="240"/>
      <c r="O189" s="240"/>
      <c r="P189" s="240"/>
      <c r="Q189" s="240"/>
      <c r="R189" s="240"/>
      <c r="S189" s="240"/>
      <c r="T189" s="241"/>
      <c r="AB189" s="295"/>
      <c r="AC189" s="281"/>
      <c r="AT189" s="242" t="s">
        <v>147</v>
      </c>
      <c r="AU189" s="242" t="s">
        <v>86</v>
      </c>
      <c r="AV189" s="14" t="s">
        <v>86</v>
      </c>
      <c r="AW189" s="14" t="s">
        <v>32</v>
      </c>
      <c r="AX189" s="14" t="s">
        <v>76</v>
      </c>
      <c r="AY189" s="242" t="s">
        <v>136</v>
      </c>
      <c r="XFD189" s="276">
        <f>SUM(H189:XFC189)</f>
        <v>52.8</v>
      </c>
    </row>
    <row r="190" spans="1:65 16384:16384" s="13" customFormat="1" x14ac:dyDescent="0.2">
      <c r="B190" s="222"/>
      <c r="C190" s="223"/>
      <c r="D190" s="218" t="s">
        <v>147</v>
      </c>
      <c r="E190" s="224" t="s">
        <v>1</v>
      </c>
      <c r="F190" s="225" t="s">
        <v>155</v>
      </c>
      <c r="G190" s="223"/>
      <c r="H190" s="224" t="s">
        <v>1</v>
      </c>
      <c r="I190" s="226"/>
      <c r="J190" s="223"/>
      <c r="K190" s="223"/>
      <c r="L190" s="227"/>
      <c r="M190" s="228"/>
      <c r="N190" s="229"/>
      <c r="O190" s="229"/>
      <c r="P190" s="229"/>
      <c r="Q190" s="229"/>
      <c r="R190" s="229"/>
      <c r="S190" s="229"/>
      <c r="T190" s="230"/>
      <c r="AB190" s="294"/>
      <c r="AC190" s="281"/>
      <c r="AT190" s="231" t="s">
        <v>147</v>
      </c>
      <c r="AU190" s="231" t="s">
        <v>86</v>
      </c>
      <c r="AV190" s="13" t="s">
        <v>84</v>
      </c>
      <c r="AW190" s="13" t="s">
        <v>32</v>
      </c>
      <c r="AX190" s="13" t="s">
        <v>76</v>
      </c>
      <c r="AY190" s="231" t="s">
        <v>136</v>
      </c>
    </row>
    <row r="191" spans="1:65 16384:16384" s="14" customFormat="1" x14ac:dyDescent="0.2">
      <c r="B191" s="232"/>
      <c r="C191" s="233"/>
      <c r="D191" s="218" t="s">
        <v>147</v>
      </c>
      <c r="E191" s="234" t="s">
        <v>1</v>
      </c>
      <c r="F191" s="235" t="s">
        <v>184</v>
      </c>
      <c r="G191" s="233"/>
      <c r="H191" s="236">
        <v>11.4</v>
      </c>
      <c r="I191" s="237"/>
      <c r="J191" s="233"/>
      <c r="K191" s="233"/>
      <c r="L191" s="238"/>
      <c r="M191" s="239"/>
      <c r="N191" s="240"/>
      <c r="O191" s="240"/>
      <c r="P191" s="240"/>
      <c r="Q191" s="240"/>
      <c r="R191" s="240"/>
      <c r="S191" s="240"/>
      <c r="T191" s="241"/>
      <c r="AB191" s="295"/>
      <c r="AC191" s="281"/>
      <c r="AT191" s="242" t="s">
        <v>147</v>
      </c>
      <c r="AU191" s="242" t="s">
        <v>86</v>
      </c>
      <c r="AV191" s="14" t="s">
        <v>86</v>
      </c>
      <c r="AW191" s="14" t="s">
        <v>32</v>
      </c>
      <c r="AX191" s="14" t="s">
        <v>76</v>
      </c>
      <c r="AY191" s="242" t="s">
        <v>136</v>
      </c>
      <c r="XFD191" s="276">
        <f>SUM(H191:XFC191)</f>
        <v>11.4</v>
      </c>
    </row>
    <row r="192" spans="1:65 16384:16384" s="13" customFormat="1" x14ac:dyDescent="0.2">
      <c r="B192" s="222"/>
      <c r="C192" s="223"/>
      <c r="D192" s="218" t="s">
        <v>147</v>
      </c>
      <c r="E192" s="224" t="s">
        <v>1</v>
      </c>
      <c r="F192" s="225" t="s">
        <v>157</v>
      </c>
      <c r="G192" s="223"/>
      <c r="H192" s="224" t="s">
        <v>1</v>
      </c>
      <c r="I192" s="226"/>
      <c r="J192" s="223"/>
      <c r="K192" s="223"/>
      <c r="L192" s="227"/>
      <c r="M192" s="228"/>
      <c r="N192" s="229"/>
      <c r="O192" s="229"/>
      <c r="P192" s="229"/>
      <c r="Q192" s="229"/>
      <c r="R192" s="229"/>
      <c r="S192" s="229"/>
      <c r="T192" s="230"/>
      <c r="AB192" s="294"/>
      <c r="AC192" s="281"/>
      <c r="AT192" s="231" t="s">
        <v>147</v>
      </c>
      <c r="AU192" s="231" t="s">
        <v>86</v>
      </c>
      <c r="AV192" s="13" t="s">
        <v>84</v>
      </c>
      <c r="AW192" s="13" t="s">
        <v>32</v>
      </c>
      <c r="AX192" s="13" t="s">
        <v>76</v>
      </c>
      <c r="AY192" s="231" t="s">
        <v>136</v>
      </c>
    </row>
    <row r="193" spans="1:65 16384:16384" s="14" customFormat="1" x14ac:dyDescent="0.2">
      <c r="B193" s="232"/>
      <c r="C193" s="233"/>
      <c r="D193" s="218" t="s">
        <v>147</v>
      </c>
      <c r="E193" s="234" t="s">
        <v>1</v>
      </c>
      <c r="F193" s="235" t="s">
        <v>185</v>
      </c>
      <c r="G193" s="233"/>
      <c r="H193" s="236">
        <v>5</v>
      </c>
      <c r="I193" s="237"/>
      <c r="J193" s="233"/>
      <c r="K193" s="233"/>
      <c r="L193" s="238"/>
      <c r="M193" s="239"/>
      <c r="N193" s="240"/>
      <c r="O193" s="240"/>
      <c r="P193" s="240"/>
      <c r="Q193" s="240"/>
      <c r="R193" s="240"/>
      <c r="S193" s="240"/>
      <c r="T193" s="241"/>
      <c r="AB193" s="295"/>
      <c r="AC193" s="281"/>
      <c r="AT193" s="242" t="s">
        <v>147</v>
      </c>
      <c r="AU193" s="242" t="s">
        <v>86</v>
      </c>
      <c r="AV193" s="14" t="s">
        <v>86</v>
      </c>
      <c r="AW193" s="14" t="s">
        <v>32</v>
      </c>
      <c r="AX193" s="14" t="s">
        <v>76</v>
      </c>
      <c r="AY193" s="242" t="s">
        <v>136</v>
      </c>
      <c r="XFD193" s="276">
        <f>SUM(H193:XFC193)</f>
        <v>5</v>
      </c>
    </row>
    <row r="194" spans="1:65 16384:16384" s="15" customFormat="1" x14ac:dyDescent="0.2">
      <c r="B194" s="243"/>
      <c r="C194" s="244"/>
      <c r="D194" s="218" t="s">
        <v>147</v>
      </c>
      <c r="E194" s="245" t="s">
        <v>1</v>
      </c>
      <c r="F194" s="246" t="s">
        <v>159</v>
      </c>
      <c r="G194" s="244"/>
      <c r="H194" s="247">
        <v>123.46</v>
      </c>
      <c r="I194" s="248"/>
      <c r="J194" s="244"/>
      <c r="K194" s="244"/>
      <c r="L194" s="249"/>
      <c r="M194" s="250"/>
      <c r="N194" s="251"/>
      <c r="O194" s="251"/>
      <c r="P194" s="251"/>
      <c r="Q194" s="251"/>
      <c r="R194" s="251"/>
      <c r="S194" s="251"/>
      <c r="T194" s="252"/>
      <c r="AB194" s="296"/>
      <c r="AC194" s="281"/>
      <c r="AT194" s="253" t="s">
        <v>147</v>
      </c>
      <c r="AU194" s="253" t="s">
        <v>86</v>
      </c>
      <c r="AV194" s="15" t="s">
        <v>143</v>
      </c>
      <c r="AW194" s="15" t="s">
        <v>32</v>
      </c>
      <c r="AX194" s="15" t="s">
        <v>84</v>
      </c>
      <c r="AY194" s="253" t="s">
        <v>136</v>
      </c>
      <c r="XFD194" s="277">
        <f>SUM(H194:XFC194)</f>
        <v>123.46</v>
      </c>
    </row>
    <row r="195" spans="1:65 16384:16384" s="2" customFormat="1" ht="21.75" customHeight="1" x14ac:dyDescent="0.2">
      <c r="A195" s="34"/>
      <c r="B195" s="35"/>
      <c r="C195" s="254" t="s">
        <v>186</v>
      </c>
      <c r="D195" s="254" t="s">
        <v>187</v>
      </c>
      <c r="E195" s="255" t="s">
        <v>188</v>
      </c>
      <c r="F195" s="256" t="s">
        <v>189</v>
      </c>
      <c r="G195" s="257" t="s">
        <v>178</v>
      </c>
      <c r="H195" s="258">
        <v>129.63300000000001</v>
      </c>
      <c r="I195" s="259">
        <v>32.01</v>
      </c>
      <c r="J195" s="260">
        <f>ROUND(I195*H195,2)</f>
        <v>4149.55</v>
      </c>
      <c r="K195" s="261"/>
      <c r="L195" s="262"/>
      <c r="M195" s="263" t="s">
        <v>1</v>
      </c>
      <c r="N195" s="264" t="s">
        <v>41</v>
      </c>
      <c r="O195" s="71"/>
      <c r="P195" s="214">
        <f>O195*H195</f>
        <v>0</v>
      </c>
      <c r="Q195" s="214">
        <v>4.0000000000000003E-5</v>
      </c>
      <c r="R195" s="214">
        <f>Q195*H195</f>
        <v>5.1853200000000011E-3</v>
      </c>
      <c r="S195" s="214">
        <v>0</v>
      </c>
      <c r="T195" s="215">
        <f>S195*H195</f>
        <v>0</v>
      </c>
      <c r="U195" s="34"/>
      <c r="V195" s="34"/>
      <c r="W195" s="34"/>
      <c r="X195" s="34"/>
      <c r="Y195" s="34"/>
      <c r="Z195" s="34"/>
      <c r="AB195" s="288"/>
      <c r="AC195" s="281"/>
      <c r="AD195" s="34"/>
      <c r="AE195" s="34"/>
      <c r="AR195" s="216" t="s">
        <v>190</v>
      </c>
      <c r="AT195" s="216" t="s">
        <v>187</v>
      </c>
      <c r="AU195" s="216" t="s">
        <v>86</v>
      </c>
      <c r="AY195" s="17" t="s">
        <v>136</v>
      </c>
      <c r="BE195" s="217">
        <f>IF(N195="základní",J195,0)</f>
        <v>4149.55</v>
      </c>
      <c r="BF195" s="217">
        <f>IF(N195="snížená",J195,0)</f>
        <v>0</v>
      </c>
      <c r="BG195" s="217">
        <f>IF(N195="zákl. přenesená",J195,0)</f>
        <v>0</v>
      </c>
      <c r="BH195" s="217">
        <f>IF(N195="sníž. přenesená",J195,0)</f>
        <v>0</v>
      </c>
      <c r="BI195" s="217">
        <f>IF(N195="nulová",J195,0)</f>
        <v>0</v>
      </c>
      <c r="BJ195" s="17" t="s">
        <v>84</v>
      </c>
      <c r="BK195" s="217">
        <f>ROUND(I195*H195,2)</f>
        <v>4149.55</v>
      </c>
      <c r="BL195" s="17" t="s">
        <v>143</v>
      </c>
      <c r="BM195" s="216" t="s">
        <v>191</v>
      </c>
      <c r="XFD195" s="278">
        <f>SUM(H195:XFC195)</f>
        <v>12610.298225319999</v>
      </c>
    </row>
    <row r="196" spans="1:65 16384:16384" s="2" customFormat="1" x14ac:dyDescent="0.2">
      <c r="A196" s="34"/>
      <c r="B196" s="35"/>
      <c r="C196" s="36"/>
      <c r="D196" s="218" t="s">
        <v>145</v>
      </c>
      <c r="E196" s="36"/>
      <c r="F196" s="219" t="s">
        <v>189</v>
      </c>
      <c r="G196" s="36"/>
      <c r="H196" s="36"/>
      <c r="I196" s="115"/>
      <c r="J196" s="36"/>
      <c r="K196" s="36"/>
      <c r="L196" s="39"/>
      <c r="M196" s="220"/>
      <c r="N196" s="221"/>
      <c r="O196" s="71"/>
      <c r="P196" s="71"/>
      <c r="Q196" s="71"/>
      <c r="R196" s="71"/>
      <c r="S196" s="71"/>
      <c r="T196" s="72"/>
      <c r="U196" s="34"/>
      <c r="V196" s="34"/>
      <c r="W196" s="34"/>
      <c r="X196" s="34"/>
      <c r="Y196" s="34"/>
      <c r="Z196" s="34"/>
      <c r="AB196" s="288"/>
      <c r="AC196" s="281"/>
      <c r="AD196" s="34"/>
      <c r="AE196" s="34"/>
      <c r="AT196" s="17" t="s">
        <v>145</v>
      </c>
      <c r="AU196" s="17" t="s">
        <v>86</v>
      </c>
    </row>
    <row r="197" spans="1:65 16384:16384" s="14" customFormat="1" x14ac:dyDescent="0.2">
      <c r="B197" s="232"/>
      <c r="C197" s="233"/>
      <c r="D197" s="218" t="s">
        <v>147</v>
      </c>
      <c r="E197" s="233"/>
      <c r="F197" s="235" t="s">
        <v>192</v>
      </c>
      <c r="G197" s="233"/>
      <c r="H197" s="236">
        <v>129.63300000000001</v>
      </c>
      <c r="I197" s="237"/>
      <c r="J197" s="233"/>
      <c r="K197" s="233"/>
      <c r="L197" s="238"/>
      <c r="M197" s="239"/>
      <c r="N197" s="240"/>
      <c r="O197" s="240"/>
      <c r="P197" s="240"/>
      <c r="Q197" s="240"/>
      <c r="R197" s="240"/>
      <c r="S197" s="240"/>
      <c r="T197" s="241"/>
      <c r="AB197" s="295"/>
      <c r="AC197" s="281"/>
      <c r="AT197" s="242" t="s">
        <v>147</v>
      </c>
      <c r="AU197" s="242" t="s">
        <v>86</v>
      </c>
      <c r="AV197" s="14" t="s">
        <v>86</v>
      </c>
      <c r="AW197" s="14" t="s">
        <v>4</v>
      </c>
      <c r="AX197" s="14" t="s">
        <v>84</v>
      </c>
      <c r="AY197" s="242" t="s">
        <v>136</v>
      </c>
      <c r="XFD197" s="276">
        <f>SUM(H197:XFC197)</f>
        <v>129.63300000000001</v>
      </c>
    </row>
    <row r="198" spans="1:65 16384:16384" s="2" customFormat="1" ht="21.75" customHeight="1" x14ac:dyDescent="0.2">
      <c r="A198" s="34"/>
      <c r="B198" s="35"/>
      <c r="C198" s="204" t="s">
        <v>137</v>
      </c>
      <c r="D198" s="204" t="s">
        <v>139</v>
      </c>
      <c r="E198" s="205" t="s">
        <v>193</v>
      </c>
      <c r="F198" s="206" t="s">
        <v>194</v>
      </c>
      <c r="G198" s="207" t="s">
        <v>142</v>
      </c>
      <c r="H198" s="208">
        <v>15.2</v>
      </c>
      <c r="I198" s="209">
        <v>339.5</v>
      </c>
      <c r="J198" s="210">
        <f>ROUND(I198*H198,2)</f>
        <v>5160.3999999999996</v>
      </c>
      <c r="K198" s="211"/>
      <c r="L198" s="39"/>
      <c r="M198" s="212" t="s">
        <v>1</v>
      </c>
      <c r="N198" s="213" t="s">
        <v>41</v>
      </c>
      <c r="O198" s="71"/>
      <c r="P198" s="214">
        <f>O198*H198</f>
        <v>0</v>
      </c>
      <c r="Q198" s="214">
        <v>8.4000000000000005E-2</v>
      </c>
      <c r="R198" s="214">
        <f>Q198*H198</f>
        <v>1.2767999999999999</v>
      </c>
      <c r="S198" s="214">
        <v>0</v>
      </c>
      <c r="T198" s="215">
        <f>S198*H198</f>
        <v>0</v>
      </c>
      <c r="U198" s="34"/>
      <c r="V198" s="34"/>
      <c r="W198" s="34"/>
      <c r="X198" s="34"/>
      <c r="Y198" s="34"/>
      <c r="Z198" s="34"/>
      <c r="AB198" s="288"/>
      <c r="AC198" s="281"/>
      <c r="AD198" s="34"/>
      <c r="AE198" s="34"/>
      <c r="AR198" s="216" t="s">
        <v>143</v>
      </c>
      <c r="AT198" s="216" t="s">
        <v>139</v>
      </c>
      <c r="AU198" s="216" t="s">
        <v>86</v>
      </c>
      <c r="AY198" s="17" t="s">
        <v>136</v>
      </c>
      <c r="BE198" s="217">
        <f>IF(N198="základní",J198,0)</f>
        <v>5160.3999999999996</v>
      </c>
      <c r="BF198" s="217">
        <f>IF(N198="snížená",J198,0)</f>
        <v>0</v>
      </c>
      <c r="BG198" s="217">
        <f>IF(N198="zákl. přenesená",J198,0)</f>
        <v>0</v>
      </c>
      <c r="BH198" s="217">
        <f>IF(N198="sníž. přenesená",J198,0)</f>
        <v>0</v>
      </c>
      <c r="BI198" s="217">
        <f>IF(N198="nulová",J198,0)</f>
        <v>0</v>
      </c>
      <c r="BJ198" s="17" t="s">
        <v>84</v>
      </c>
      <c r="BK198" s="217">
        <f>ROUND(I198*H198,2)</f>
        <v>5160.3999999999996</v>
      </c>
      <c r="BL198" s="17" t="s">
        <v>143</v>
      </c>
      <c r="BM198" s="216" t="s">
        <v>195</v>
      </c>
      <c r="XFD198" s="278">
        <f>SUM(H198:XFC198)</f>
        <v>15837.260799999998</v>
      </c>
    </row>
    <row r="199" spans="1:65 16384:16384" s="2" customFormat="1" ht="19.5" x14ac:dyDescent="0.2">
      <c r="A199" s="34"/>
      <c r="B199" s="35"/>
      <c r="C199" s="36"/>
      <c r="D199" s="218" t="s">
        <v>145</v>
      </c>
      <c r="E199" s="36"/>
      <c r="F199" s="219" t="s">
        <v>194</v>
      </c>
      <c r="G199" s="36"/>
      <c r="H199" s="36"/>
      <c r="I199" s="115"/>
      <c r="J199" s="36"/>
      <c r="K199" s="36"/>
      <c r="L199" s="39"/>
      <c r="M199" s="220"/>
      <c r="N199" s="221"/>
      <c r="O199" s="71"/>
      <c r="P199" s="71"/>
      <c r="Q199" s="71"/>
      <c r="R199" s="71"/>
      <c r="S199" s="71"/>
      <c r="T199" s="72"/>
      <c r="U199" s="34"/>
      <c r="V199" s="34"/>
      <c r="W199" s="34"/>
      <c r="X199" s="34"/>
      <c r="Y199" s="34"/>
      <c r="Z199" s="34"/>
      <c r="AB199" s="288"/>
      <c r="AC199" s="281"/>
      <c r="AD199" s="34"/>
      <c r="AE199" s="34"/>
      <c r="AT199" s="17" t="s">
        <v>145</v>
      </c>
      <c r="AU199" s="17" t="s">
        <v>86</v>
      </c>
    </row>
    <row r="200" spans="1:65 16384:16384" s="13" customFormat="1" x14ac:dyDescent="0.2">
      <c r="B200" s="222"/>
      <c r="C200" s="223"/>
      <c r="D200" s="218" t="s">
        <v>147</v>
      </c>
      <c r="E200" s="224" t="s">
        <v>1</v>
      </c>
      <c r="F200" s="225" t="s">
        <v>196</v>
      </c>
      <c r="G200" s="223"/>
      <c r="H200" s="224" t="s">
        <v>1</v>
      </c>
      <c r="I200" s="226"/>
      <c r="J200" s="223"/>
      <c r="K200" s="223"/>
      <c r="L200" s="227"/>
      <c r="M200" s="228"/>
      <c r="N200" s="229"/>
      <c r="O200" s="229"/>
      <c r="P200" s="229"/>
      <c r="Q200" s="229"/>
      <c r="R200" s="229"/>
      <c r="S200" s="229"/>
      <c r="T200" s="230"/>
      <c r="AB200" s="294"/>
      <c r="AC200" s="281"/>
      <c r="AT200" s="231" t="s">
        <v>147</v>
      </c>
      <c r="AU200" s="231" t="s">
        <v>86</v>
      </c>
      <c r="AV200" s="13" t="s">
        <v>84</v>
      </c>
      <c r="AW200" s="13" t="s">
        <v>32</v>
      </c>
      <c r="AX200" s="13" t="s">
        <v>76</v>
      </c>
      <c r="AY200" s="231" t="s">
        <v>136</v>
      </c>
    </row>
    <row r="201" spans="1:65 16384:16384" s="13" customFormat="1" x14ac:dyDescent="0.2">
      <c r="B201" s="222"/>
      <c r="C201" s="223"/>
      <c r="D201" s="218" t="s">
        <v>147</v>
      </c>
      <c r="E201" s="224" t="s">
        <v>1</v>
      </c>
      <c r="F201" s="225" t="s">
        <v>148</v>
      </c>
      <c r="G201" s="223"/>
      <c r="H201" s="224" t="s">
        <v>1</v>
      </c>
      <c r="I201" s="226"/>
      <c r="J201" s="223"/>
      <c r="K201" s="223"/>
      <c r="L201" s="227"/>
      <c r="M201" s="228"/>
      <c r="N201" s="229"/>
      <c r="O201" s="229"/>
      <c r="P201" s="229"/>
      <c r="Q201" s="229"/>
      <c r="R201" s="229"/>
      <c r="S201" s="229"/>
      <c r="T201" s="230"/>
      <c r="AB201" s="294"/>
      <c r="AC201" s="281"/>
      <c r="AT201" s="231" t="s">
        <v>147</v>
      </c>
      <c r="AU201" s="231" t="s">
        <v>86</v>
      </c>
      <c r="AV201" s="13" t="s">
        <v>84</v>
      </c>
      <c r="AW201" s="13" t="s">
        <v>32</v>
      </c>
      <c r="AX201" s="13" t="s">
        <v>76</v>
      </c>
      <c r="AY201" s="231" t="s">
        <v>136</v>
      </c>
    </row>
    <row r="202" spans="1:65 16384:16384" s="13" customFormat="1" x14ac:dyDescent="0.2">
      <c r="B202" s="222"/>
      <c r="C202" s="223"/>
      <c r="D202" s="218" t="s">
        <v>147</v>
      </c>
      <c r="E202" s="224" t="s">
        <v>1</v>
      </c>
      <c r="F202" s="225" t="s">
        <v>151</v>
      </c>
      <c r="G202" s="223"/>
      <c r="H202" s="224" t="s">
        <v>1</v>
      </c>
      <c r="I202" s="226"/>
      <c r="J202" s="223"/>
      <c r="K202" s="223"/>
      <c r="L202" s="227"/>
      <c r="M202" s="228"/>
      <c r="N202" s="229"/>
      <c r="O202" s="229"/>
      <c r="P202" s="229"/>
      <c r="Q202" s="229"/>
      <c r="R202" s="229"/>
      <c r="S202" s="229"/>
      <c r="T202" s="230"/>
      <c r="AB202" s="294"/>
      <c r="AC202" s="281"/>
      <c r="AT202" s="231" t="s">
        <v>147</v>
      </c>
      <c r="AU202" s="231" t="s">
        <v>86</v>
      </c>
      <c r="AV202" s="13" t="s">
        <v>84</v>
      </c>
      <c r="AW202" s="13" t="s">
        <v>32</v>
      </c>
      <c r="AX202" s="13" t="s">
        <v>76</v>
      </c>
      <c r="AY202" s="231" t="s">
        <v>136</v>
      </c>
    </row>
    <row r="203" spans="1:65 16384:16384" s="14" customFormat="1" x14ac:dyDescent="0.2">
      <c r="B203" s="232"/>
      <c r="C203" s="233"/>
      <c r="D203" s="218" t="s">
        <v>147</v>
      </c>
      <c r="E203" s="234" t="s">
        <v>1</v>
      </c>
      <c r="F203" s="235" t="s">
        <v>197</v>
      </c>
      <c r="G203" s="233"/>
      <c r="H203" s="236">
        <v>7</v>
      </c>
      <c r="I203" s="237"/>
      <c r="J203" s="233"/>
      <c r="K203" s="233"/>
      <c r="L203" s="238"/>
      <c r="M203" s="239"/>
      <c r="N203" s="240"/>
      <c r="O203" s="240"/>
      <c r="P203" s="240"/>
      <c r="Q203" s="240"/>
      <c r="R203" s="240"/>
      <c r="S203" s="240"/>
      <c r="T203" s="241"/>
      <c r="AB203" s="295"/>
      <c r="AC203" s="281"/>
      <c r="AT203" s="242" t="s">
        <v>147</v>
      </c>
      <c r="AU203" s="242" t="s">
        <v>86</v>
      </c>
      <c r="AV203" s="14" t="s">
        <v>86</v>
      </c>
      <c r="AW203" s="14" t="s">
        <v>32</v>
      </c>
      <c r="AX203" s="14" t="s">
        <v>76</v>
      </c>
      <c r="AY203" s="242" t="s">
        <v>136</v>
      </c>
      <c r="XFD203" s="276">
        <f>SUM(H203:XFC203)</f>
        <v>7</v>
      </c>
    </row>
    <row r="204" spans="1:65 16384:16384" s="13" customFormat="1" x14ac:dyDescent="0.2">
      <c r="B204" s="222"/>
      <c r="C204" s="223"/>
      <c r="D204" s="218" t="s">
        <v>147</v>
      </c>
      <c r="E204" s="224" t="s">
        <v>1</v>
      </c>
      <c r="F204" s="225" t="s">
        <v>153</v>
      </c>
      <c r="G204" s="223"/>
      <c r="H204" s="224" t="s">
        <v>1</v>
      </c>
      <c r="I204" s="226"/>
      <c r="J204" s="223"/>
      <c r="K204" s="223"/>
      <c r="L204" s="227"/>
      <c r="M204" s="228"/>
      <c r="N204" s="229"/>
      <c r="O204" s="229"/>
      <c r="P204" s="229"/>
      <c r="Q204" s="229"/>
      <c r="R204" s="229"/>
      <c r="S204" s="229"/>
      <c r="T204" s="230"/>
      <c r="AB204" s="294"/>
      <c r="AC204" s="281"/>
      <c r="AT204" s="231" t="s">
        <v>147</v>
      </c>
      <c r="AU204" s="231" t="s">
        <v>86</v>
      </c>
      <c r="AV204" s="13" t="s">
        <v>84</v>
      </c>
      <c r="AW204" s="13" t="s">
        <v>32</v>
      </c>
      <c r="AX204" s="13" t="s">
        <v>76</v>
      </c>
      <c r="AY204" s="231" t="s">
        <v>136</v>
      </c>
    </row>
    <row r="205" spans="1:65 16384:16384" s="14" customFormat="1" x14ac:dyDescent="0.2">
      <c r="B205" s="232"/>
      <c r="C205" s="233"/>
      <c r="D205" s="218" t="s">
        <v>147</v>
      </c>
      <c r="E205" s="234" t="s">
        <v>1</v>
      </c>
      <c r="F205" s="235" t="s">
        <v>198</v>
      </c>
      <c r="G205" s="233"/>
      <c r="H205" s="236">
        <v>6</v>
      </c>
      <c r="I205" s="237"/>
      <c r="J205" s="233"/>
      <c r="K205" s="233"/>
      <c r="L205" s="238"/>
      <c r="M205" s="239"/>
      <c r="N205" s="240"/>
      <c r="O205" s="240"/>
      <c r="P205" s="240"/>
      <c r="Q205" s="240"/>
      <c r="R205" s="240"/>
      <c r="S205" s="240"/>
      <c r="T205" s="241"/>
      <c r="AB205" s="295"/>
      <c r="AC205" s="281"/>
      <c r="AT205" s="242" t="s">
        <v>147</v>
      </c>
      <c r="AU205" s="242" t="s">
        <v>86</v>
      </c>
      <c r="AV205" s="14" t="s">
        <v>86</v>
      </c>
      <c r="AW205" s="14" t="s">
        <v>32</v>
      </c>
      <c r="AX205" s="14" t="s">
        <v>76</v>
      </c>
      <c r="AY205" s="242" t="s">
        <v>136</v>
      </c>
      <c r="XFD205" s="276">
        <f>SUM(H205:XFC205)</f>
        <v>6</v>
      </c>
    </row>
    <row r="206" spans="1:65 16384:16384" s="13" customFormat="1" x14ac:dyDescent="0.2">
      <c r="B206" s="222"/>
      <c r="C206" s="223"/>
      <c r="D206" s="218" t="s">
        <v>147</v>
      </c>
      <c r="E206" s="224" t="s">
        <v>1</v>
      </c>
      <c r="F206" s="225" t="s">
        <v>155</v>
      </c>
      <c r="G206" s="223"/>
      <c r="H206" s="224" t="s">
        <v>1</v>
      </c>
      <c r="I206" s="226"/>
      <c r="J206" s="223"/>
      <c r="K206" s="223"/>
      <c r="L206" s="227"/>
      <c r="M206" s="228"/>
      <c r="N206" s="229"/>
      <c r="O206" s="229"/>
      <c r="P206" s="229"/>
      <c r="Q206" s="229"/>
      <c r="R206" s="229"/>
      <c r="S206" s="229"/>
      <c r="T206" s="230"/>
      <c r="AB206" s="294"/>
      <c r="AC206" s="281"/>
      <c r="AT206" s="231" t="s">
        <v>147</v>
      </c>
      <c r="AU206" s="231" t="s">
        <v>86</v>
      </c>
      <c r="AV206" s="13" t="s">
        <v>84</v>
      </c>
      <c r="AW206" s="13" t="s">
        <v>32</v>
      </c>
      <c r="AX206" s="13" t="s">
        <v>76</v>
      </c>
      <c r="AY206" s="231" t="s">
        <v>136</v>
      </c>
    </row>
    <row r="207" spans="1:65 16384:16384" s="14" customFormat="1" x14ac:dyDescent="0.2">
      <c r="B207" s="232"/>
      <c r="C207" s="233"/>
      <c r="D207" s="218" t="s">
        <v>147</v>
      </c>
      <c r="E207" s="234" t="s">
        <v>1</v>
      </c>
      <c r="F207" s="235" t="s">
        <v>199</v>
      </c>
      <c r="G207" s="233"/>
      <c r="H207" s="236">
        <v>1.5</v>
      </c>
      <c r="I207" s="237"/>
      <c r="J207" s="233"/>
      <c r="K207" s="233"/>
      <c r="L207" s="238"/>
      <c r="M207" s="239"/>
      <c r="N207" s="240"/>
      <c r="O207" s="240"/>
      <c r="P207" s="240"/>
      <c r="Q207" s="240"/>
      <c r="R207" s="240"/>
      <c r="S207" s="240"/>
      <c r="T207" s="241"/>
      <c r="AB207" s="295"/>
      <c r="AC207" s="281"/>
      <c r="AT207" s="242" t="s">
        <v>147</v>
      </c>
      <c r="AU207" s="242" t="s">
        <v>86</v>
      </c>
      <c r="AV207" s="14" t="s">
        <v>86</v>
      </c>
      <c r="AW207" s="14" t="s">
        <v>32</v>
      </c>
      <c r="AX207" s="14" t="s">
        <v>76</v>
      </c>
      <c r="AY207" s="242" t="s">
        <v>136</v>
      </c>
      <c r="XFD207" s="276">
        <f>SUM(H207:XFC207)</f>
        <v>1.5</v>
      </c>
    </row>
    <row r="208" spans="1:65 16384:16384" s="13" customFormat="1" x14ac:dyDescent="0.2">
      <c r="B208" s="222"/>
      <c r="C208" s="223"/>
      <c r="D208" s="218" t="s">
        <v>147</v>
      </c>
      <c r="E208" s="224" t="s">
        <v>1</v>
      </c>
      <c r="F208" s="225" t="s">
        <v>157</v>
      </c>
      <c r="G208" s="223"/>
      <c r="H208" s="224" t="s">
        <v>1</v>
      </c>
      <c r="I208" s="226"/>
      <c r="J208" s="223"/>
      <c r="K208" s="223"/>
      <c r="L208" s="227"/>
      <c r="M208" s="228"/>
      <c r="N208" s="229"/>
      <c r="O208" s="229"/>
      <c r="P208" s="229"/>
      <c r="Q208" s="229"/>
      <c r="R208" s="229"/>
      <c r="S208" s="229"/>
      <c r="T208" s="230"/>
      <c r="AB208" s="294"/>
      <c r="AC208" s="281"/>
      <c r="AT208" s="231" t="s">
        <v>147</v>
      </c>
      <c r="AU208" s="231" t="s">
        <v>86</v>
      </c>
      <c r="AV208" s="13" t="s">
        <v>84</v>
      </c>
      <c r="AW208" s="13" t="s">
        <v>32</v>
      </c>
      <c r="AX208" s="13" t="s">
        <v>76</v>
      </c>
      <c r="AY208" s="231" t="s">
        <v>136</v>
      </c>
    </row>
    <row r="209" spans="1:65 16384:16384" s="14" customFormat="1" x14ac:dyDescent="0.2">
      <c r="B209" s="232"/>
      <c r="C209" s="233"/>
      <c r="D209" s="218" t="s">
        <v>147</v>
      </c>
      <c r="E209" s="234" t="s">
        <v>1</v>
      </c>
      <c r="F209" s="235" t="s">
        <v>200</v>
      </c>
      <c r="G209" s="233"/>
      <c r="H209" s="236">
        <v>0.7</v>
      </c>
      <c r="I209" s="237"/>
      <c r="J209" s="233"/>
      <c r="K209" s="233"/>
      <c r="L209" s="238"/>
      <c r="M209" s="239"/>
      <c r="N209" s="240"/>
      <c r="O209" s="240"/>
      <c r="P209" s="240"/>
      <c r="Q209" s="240"/>
      <c r="R209" s="240"/>
      <c r="S209" s="240"/>
      <c r="T209" s="241"/>
      <c r="AB209" s="295"/>
      <c r="AC209" s="281"/>
      <c r="AT209" s="242" t="s">
        <v>147</v>
      </c>
      <c r="AU209" s="242" t="s">
        <v>86</v>
      </c>
      <c r="AV209" s="14" t="s">
        <v>86</v>
      </c>
      <c r="AW209" s="14" t="s">
        <v>32</v>
      </c>
      <c r="AX209" s="14" t="s">
        <v>76</v>
      </c>
      <c r="AY209" s="242" t="s">
        <v>136</v>
      </c>
      <c r="XFD209" s="276">
        <f>SUM(H209:XFC209)</f>
        <v>0.7</v>
      </c>
    </row>
    <row r="210" spans="1:65 16384:16384" s="15" customFormat="1" x14ac:dyDescent="0.2">
      <c r="B210" s="243"/>
      <c r="C210" s="244"/>
      <c r="D210" s="218" t="s">
        <v>147</v>
      </c>
      <c r="E210" s="245" t="s">
        <v>1</v>
      </c>
      <c r="F210" s="246" t="s">
        <v>159</v>
      </c>
      <c r="G210" s="244"/>
      <c r="H210" s="247">
        <v>15.2</v>
      </c>
      <c r="I210" s="248"/>
      <c r="J210" s="244"/>
      <c r="K210" s="244"/>
      <c r="L210" s="249"/>
      <c r="M210" s="250"/>
      <c r="N210" s="251"/>
      <c r="O210" s="251"/>
      <c r="P210" s="251"/>
      <c r="Q210" s="251"/>
      <c r="R210" s="251"/>
      <c r="S210" s="251"/>
      <c r="T210" s="252"/>
      <c r="AB210" s="296"/>
      <c r="AC210" s="281"/>
      <c r="AT210" s="253" t="s">
        <v>147</v>
      </c>
      <c r="AU210" s="253" t="s">
        <v>86</v>
      </c>
      <c r="AV210" s="15" t="s">
        <v>143</v>
      </c>
      <c r="AW210" s="15" t="s">
        <v>32</v>
      </c>
      <c r="AX210" s="15" t="s">
        <v>84</v>
      </c>
      <c r="AY210" s="253" t="s">
        <v>136</v>
      </c>
      <c r="XFD210" s="277">
        <f>SUM(H210:XFC210)</f>
        <v>15.2</v>
      </c>
    </row>
    <row r="211" spans="1:65 16384:16384" s="12" customFormat="1" ht="22.9" customHeight="1" x14ac:dyDescent="0.2">
      <c r="B211" s="188"/>
      <c r="C211" s="189"/>
      <c r="D211" s="190" t="s">
        <v>75</v>
      </c>
      <c r="E211" s="202" t="s">
        <v>201</v>
      </c>
      <c r="F211" s="202" t="s">
        <v>202</v>
      </c>
      <c r="G211" s="189"/>
      <c r="H211" s="189"/>
      <c r="I211" s="192"/>
      <c r="J211" s="203">
        <f>BK211</f>
        <v>18507.739999999998</v>
      </c>
      <c r="K211" s="189"/>
      <c r="L211" s="194"/>
      <c r="M211" s="195"/>
      <c r="N211" s="196"/>
      <c r="O211" s="196"/>
      <c r="P211" s="197">
        <f>SUM(P212:P276)</f>
        <v>0</v>
      </c>
      <c r="Q211" s="196"/>
      <c r="R211" s="197">
        <f>SUM(R212:R276)</f>
        <v>1.7010000000000001E-2</v>
      </c>
      <c r="S211" s="196"/>
      <c r="T211" s="198">
        <f>SUM(T212:T276)</f>
        <v>6.6817840000000004</v>
      </c>
      <c r="AB211" s="293"/>
      <c r="AC211" s="286"/>
      <c r="AR211" s="199" t="s">
        <v>84</v>
      </c>
      <c r="AT211" s="200" t="s">
        <v>75</v>
      </c>
      <c r="AU211" s="200" t="s">
        <v>84</v>
      </c>
      <c r="AY211" s="199" t="s">
        <v>136</v>
      </c>
      <c r="BK211" s="201">
        <f>SUM(BK212:BK276)</f>
        <v>18507.739999999998</v>
      </c>
      <c r="XFD211" s="12">
        <f>SUM(H211:XFC211)</f>
        <v>37022.178793999992</v>
      </c>
    </row>
    <row r="212" spans="1:65 16384:16384" s="2" customFormat="1" ht="21.75" customHeight="1" x14ac:dyDescent="0.2">
      <c r="A212" s="34"/>
      <c r="B212" s="35"/>
      <c r="C212" s="204" t="s">
        <v>203</v>
      </c>
      <c r="D212" s="204" t="s">
        <v>139</v>
      </c>
      <c r="E212" s="205" t="s">
        <v>204</v>
      </c>
      <c r="F212" s="206" t="s">
        <v>205</v>
      </c>
      <c r="G212" s="207" t="s">
        <v>142</v>
      </c>
      <c r="H212" s="208">
        <v>81</v>
      </c>
      <c r="I212" s="209">
        <v>38.799999999999997</v>
      </c>
      <c r="J212" s="210">
        <f>ROUND(I212*H212,2)</f>
        <v>3142.8</v>
      </c>
      <c r="K212" s="211"/>
      <c r="L212" s="39"/>
      <c r="M212" s="212" t="s">
        <v>1</v>
      </c>
      <c r="N212" s="213" t="s">
        <v>41</v>
      </c>
      <c r="O212" s="71"/>
      <c r="P212" s="214">
        <f>O212*H212</f>
        <v>0</v>
      </c>
      <c r="Q212" s="214">
        <v>2.1000000000000001E-4</v>
      </c>
      <c r="R212" s="214">
        <f>Q212*H212</f>
        <v>1.7010000000000001E-2</v>
      </c>
      <c r="S212" s="214">
        <v>0</v>
      </c>
      <c r="T212" s="215">
        <f>S212*H212</f>
        <v>0</v>
      </c>
      <c r="U212" s="34"/>
      <c r="V212" s="34"/>
      <c r="W212" s="34"/>
      <c r="X212" s="34"/>
      <c r="Y212" s="34"/>
      <c r="Z212" s="34"/>
      <c r="AB212" s="288"/>
      <c r="AC212" s="281"/>
      <c r="AD212" s="34"/>
      <c r="AE212" s="34"/>
      <c r="AR212" s="216" t="s">
        <v>143</v>
      </c>
      <c r="AT212" s="216" t="s">
        <v>139</v>
      </c>
      <c r="AU212" s="216" t="s">
        <v>86</v>
      </c>
      <c r="AY212" s="17" t="s">
        <v>136</v>
      </c>
      <c r="BE212" s="217">
        <f>IF(N212="základní",J212,0)</f>
        <v>3142.8</v>
      </c>
      <c r="BF212" s="217">
        <f>IF(N212="snížená",J212,0)</f>
        <v>0</v>
      </c>
      <c r="BG212" s="217">
        <f>IF(N212="zákl. přenesená",J212,0)</f>
        <v>0</v>
      </c>
      <c r="BH212" s="217">
        <f>IF(N212="sníž. přenesená",J212,0)</f>
        <v>0</v>
      </c>
      <c r="BI212" s="217">
        <f>IF(N212="nulová",J212,0)</f>
        <v>0</v>
      </c>
      <c r="BJ212" s="17" t="s">
        <v>84</v>
      </c>
      <c r="BK212" s="217">
        <f>ROUND(I212*H212,2)</f>
        <v>3142.8</v>
      </c>
      <c r="BL212" s="17" t="s">
        <v>143</v>
      </c>
      <c r="BM212" s="216" t="s">
        <v>206</v>
      </c>
      <c r="XFD212" s="278">
        <f>SUM(H212:XFC212)</f>
        <v>9548.2172200000023</v>
      </c>
    </row>
    <row r="213" spans="1:65 16384:16384" s="2" customFormat="1" ht="19.5" x14ac:dyDescent="0.2">
      <c r="A213" s="34"/>
      <c r="B213" s="35"/>
      <c r="C213" s="36"/>
      <c r="D213" s="218" t="s">
        <v>145</v>
      </c>
      <c r="E213" s="36"/>
      <c r="F213" s="219" t="s">
        <v>205</v>
      </c>
      <c r="G213" s="36"/>
      <c r="H213" s="36"/>
      <c r="I213" s="115"/>
      <c r="J213" s="36"/>
      <c r="K213" s="36"/>
      <c r="L213" s="39"/>
      <c r="M213" s="220"/>
      <c r="N213" s="221"/>
      <c r="O213" s="71"/>
      <c r="P213" s="71"/>
      <c r="Q213" s="71"/>
      <c r="R213" s="71"/>
      <c r="S213" s="71"/>
      <c r="T213" s="72"/>
      <c r="U213" s="34"/>
      <c r="V213" s="34"/>
      <c r="W213" s="34"/>
      <c r="X213" s="34"/>
      <c r="Y213" s="34"/>
      <c r="Z213" s="34"/>
      <c r="AB213" s="288"/>
      <c r="AC213" s="281"/>
      <c r="AD213" s="34"/>
      <c r="AE213" s="34"/>
      <c r="AT213" s="17" t="s">
        <v>145</v>
      </c>
      <c r="AU213" s="17" t="s">
        <v>86</v>
      </c>
    </row>
    <row r="214" spans="1:65 16384:16384" s="13" customFormat="1" ht="22.5" x14ac:dyDescent="0.2">
      <c r="B214" s="222"/>
      <c r="C214" s="223"/>
      <c r="D214" s="218" t="s">
        <v>147</v>
      </c>
      <c r="E214" s="224" t="s">
        <v>1</v>
      </c>
      <c r="F214" s="225" t="s">
        <v>207</v>
      </c>
      <c r="G214" s="223"/>
      <c r="H214" s="224" t="s">
        <v>1</v>
      </c>
      <c r="I214" s="226"/>
      <c r="J214" s="223"/>
      <c r="K214" s="223"/>
      <c r="L214" s="227"/>
      <c r="M214" s="228"/>
      <c r="N214" s="229"/>
      <c r="O214" s="229"/>
      <c r="P214" s="229"/>
      <c r="Q214" s="229"/>
      <c r="R214" s="229"/>
      <c r="S214" s="229"/>
      <c r="T214" s="230"/>
      <c r="AB214" s="294"/>
      <c r="AC214" s="281"/>
      <c r="AT214" s="231" t="s">
        <v>147</v>
      </c>
      <c r="AU214" s="231" t="s">
        <v>86</v>
      </c>
      <c r="AV214" s="13" t="s">
        <v>84</v>
      </c>
      <c r="AW214" s="13" t="s">
        <v>32</v>
      </c>
      <c r="AX214" s="13" t="s">
        <v>76</v>
      </c>
      <c r="AY214" s="231" t="s">
        <v>136</v>
      </c>
    </row>
    <row r="215" spans="1:65 16384:16384" s="13" customFormat="1" x14ac:dyDescent="0.2">
      <c r="B215" s="222"/>
      <c r="C215" s="223"/>
      <c r="D215" s="218" t="s">
        <v>147</v>
      </c>
      <c r="E215" s="224" t="s">
        <v>1</v>
      </c>
      <c r="F215" s="225" t="s">
        <v>148</v>
      </c>
      <c r="G215" s="223"/>
      <c r="H215" s="224" t="s">
        <v>1</v>
      </c>
      <c r="I215" s="226"/>
      <c r="J215" s="223"/>
      <c r="K215" s="223"/>
      <c r="L215" s="227"/>
      <c r="M215" s="228"/>
      <c r="N215" s="229"/>
      <c r="O215" s="229"/>
      <c r="P215" s="229"/>
      <c r="Q215" s="229"/>
      <c r="R215" s="229"/>
      <c r="S215" s="229"/>
      <c r="T215" s="230"/>
      <c r="AB215" s="294"/>
      <c r="AC215" s="281"/>
      <c r="AT215" s="231" t="s">
        <v>147</v>
      </c>
      <c r="AU215" s="231" t="s">
        <v>86</v>
      </c>
      <c r="AV215" s="13" t="s">
        <v>84</v>
      </c>
      <c r="AW215" s="13" t="s">
        <v>32</v>
      </c>
      <c r="AX215" s="13" t="s">
        <v>76</v>
      </c>
      <c r="AY215" s="231" t="s">
        <v>136</v>
      </c>
    </row>
    <row r="216" spans="1:65 16384:16384" s="13" customFormat="1" x14ac:dyDescent="0.2">
      <c r="B216" s="222"/>
      <c r="C216" s="223"/>
      <c r="D216" s="218" t="s">
        <v>147</v>
      </c>
      <c r="E216" s="224" t="s">
        <v>1</v>
      </c>
      <c r="F216" s="225" t="s">
        <v>149</v>
      </c>
      <c r="G216" s="223"/>
      <c r="H216" s="224" t="s">
        <v>1</v>
      </c>
      <c r="I216" s="226"/>
      <c r="J216" s="223"/>
      <c r="K216" s="223"/>
      <c r="L216" s="227"/>
      <c r="M216" s="228"/>
      <c r="N216" s="229"/>
      <c r="O216" s="229"/>
      <c r="P216" s="229"/>
      <c r="Q216" s="229"/>
      <c r="R216" s="229"/>
      <c r="S216" s="229"/>
      <c r="T216" s="230"/>
      <c r="AB216" s="294"/>
      <c r="AC216" s="281"/>
      <c r="AT216" s="231" t="s">
        <v>147</v>
      </c>
      <c r="AU216" s="231" t="s">
        <v>86</v>
      </c>
      <c r="AV216" s="13" t="s">
        <v>84</v>
      </c>
      <c r="AW216" s="13" t="s">
        <v>32</v>
      </c>
      <c r="AX216" s="13" t="s">
        <v>76</v>
      </c>
      <c r="AY216" s="231" t="s">
        <v>136</v>
      </c>
    </row>
    <row r="217" spans="1:65 16384:16384" s="14" customFormat="1" x14ac:dyDescent="0.2">
      <c r="B217" s="232"/>
      <c r="C217" s="233"/>
      <c r="D217" s="218" t="s">
        <v>147</v>
      </c>
      <c r="E217" s="234" t="s">
        <v>1</v>
      </c>
      <c r="F217" s="235" t="s">
        <v>208</v>
      </c>
      <c r="G217" s="233"/>
      <c r="H217" s="236">
        <v>3</v>
      </c>
      <c r="I217" s="237"/>
      <c r="J217" s="233"/>
      <c r="K217" s="233"/>
      <c r="L217" s="238"/>
      <c r="M217" s="239"/>
      <c r="N217" s="240"/>
      <c r="O217" s="240"/>
      <c r="P217" s="240"/>
      <c r="Q217" s="240"/>
      <c r="R217" s="240"/>
      <c r="S217" s="240"/>
      <c r="T217" s="241"/>
      <c r="AB217" s="295"/>
      <c r="AC217" s="281"/>
      <c r="AT217" s="242" t="s">
        <v>147</v>
      </c>
      <c r="AU217" s="242" t="s">
        <v>86</v>
      </c>
      <c r="AV217" s="14" t="s">
        <v>86</v>
      </c>
      <c r="AW217" s="14" t="s">
        <v>32</v>
      </c>
      <c r="AX217" s="14" t="s">
        <v>76</v>
      </c>
      <c r="AY217" s="242" t="s">
        <v>136</v>
      </c>
      <c r="XFD217" s="276">
        <f>SUM(H217:XFC217)</f>
        <v>3</v>
      </c>
    </row>
    <row r="218" spans="1:65 16384:16384" s="13" customFormat="1" x14ac:dyDescent="0.2">
      <c r="B218" s="222"/>
      <c r="C218" s="223"/>
      <c r="D218" s="218" t="s">
        <v>147</v>
      </c>
      <c r="E218" s="224" t="s">
        <v>1</v>
      </c>
      <c r="F218" s="225" t="s">
        <v>151</v>
      </c>
      <c r="G218" s="223"/>
      <c r="H218" s="224" t="s">
        <v>1</v>
      </c>
      <c r="I218" s="226"/>
      <c r="J218" s="223"/>
      <c r="K218" s="223"/>
      <c r="L218" s="227"/>
      <c r="M218" s="228"/>
      <c r="N218" s="229"/>
      <c r="O218" s="229"/>
      <c r="P218" s="229"/>
      <c r="Q218" s="229"/>
      <c r="R218" s="229"/>
      <c r="S218" s="229"/>
      <c r="T218" s="230"/>
      <c r="AB218" s="294"/>
      <c r="AC218" s="281"/>
      <c r="AT218" s="231" t="s">
        <v>147</v>
      </c>
      <c r="AU218" s="231" t="s">
        <v>86</v>
      </c>
      <c r="AV218" s="13" t="s">
        <v>84</v>
      </c>
      <c r="AW218" s="13" t="s">
        <v>32</v>
      </c>
      <c r="AX218" s="13" t="s">
        <v>76</v>
      </c>
      <c r="AY218" s="231" t="s">
        <v>136</v>
      </c>
    </row>
    <row r="219" spans="1:65 16384:16384" s="14" customFormat="1" x14ac:dyDescent="0.2">
      <c r="B219" s="232"/>
      <c r="C219" s="233"/>
      <c r="D219" s="218" t="s">
        <v>147</v>
      </c>
      <c r="E219" s="234" t="s">
        <v>1</v>
      </c>
      <c r="F219" s="235" t="s">
        <v>209</v>
      </c>
      <c r="G219" s="233"/>
      <c r="H219" s="236">
        <v>30</v>
      </c>
      <c r="I219" s="237"/>
      <c r="J219" s="233"/>
      <c r="K219" s="233"/>
      <c r="L219" s="238"/>
      <c r="M219" s="239"/>
      <c r="N219" s="240"/>
      <c r="O219" s="240"/>
      <c r="P219" s="240"/>
      <c r="Q219" s="240"/>
      <c r="R219" s="240"/>
      <c r="S219" s="240"/>
      <c r="T219" s="241"/>
      <c r="AB219" s="295"/>
      <c r="AC219" s="281"/>
      <c r="AT219" s="242" t="s">
        <v>147</v>
      </c>
      <c r="AU219" s="242" t="s">
        <v>86</v>
      </c>
      <c r="AV219" s="14" t="s">
        <v>86</v>
      </c>
      <c r="AW219" s="14" t="s">
        <v>32</v>
      </c>
      <c r="AX219" s="14" t="s">
        <v>76</v>
      </c>
      <c r="AY219" s="242" t="s">
        <v>136</v>
      </c>
      <c r="XFD219" s="276">
        <f>SUM(H219:XFC219)</f>
        <v>30</v>
      </c>
    </row>
    <row r="220" spans="1:65 16384:16384" s="13" customFormat="1" x14ac:dyDescent="0.2">
      <c r="B220" s="222"/>
      <c r="C220" s="223"/>
      <c r="D220" s="218" t="s">
        <v>147</v>
      </c>
      <c r="E220" s="224" t="s">
        <v>1</v>
      </c>
      <c r="F220" s="225" t="s">
        <v>153</v>
      </c>
      <c r="G220" s="223"/>
      <c r="H220" s="224" t="s">
        <v>1</v>
      </c>
      <c r="I220" s="226"/>
      <c r="J220" s="223"/>
      <c r="K220" s="223"/>
      <c r="L220" s="227"/>
      <c r="M220" s="228"/>
      <c r="N220" s="229"/>
      <c r="O220" s="229"/>
      <c r="P220" s="229"/>
      <c r="Q220" s="229"/>
      <c r="R220" s="229"/>
      <c r="S220" s="229"/>
      <c r="T220" s="230"/>
      <c r="AB220" s="294"/>
      <c r="AC220" s="281"/>
      <c r="AT220" s="231" t="s">
        <v>147</v>
      </c>
      <c r="AU220" s="231" t="s">
        <v>86</v>
      </c>
      <c r="AV220" s="13" t="s">
        <v>84</v>
      </c>
      <c r="AW220" s="13" t="s">
        <v>32</v>
      </c>
      <c r="AX220" s="13" t="s">
        <v>76</v>
      </c>
      <c r="AY220" s="231" t="s">
        <v>136</v>
      </c>
    </row>
    <row r="221" spans="1:65 16384:16384" s="14" customFormat="1" x14ac:dyDescent="0.2">
      <c r="B221" s="232"/>
      <c r="C221" s="233"/>
      <c r="D221" s="218" t="s">
        <v>147</v>
      </c>
      <c r="E221" s="234" t="s">
        <v>1</v>
      </c>
      <c r="F221" s="235" t="s">
        <v>210</v>
      </c>
      <c r="G221" s="233"/>
      <c r="H221" s="236">
        <v>36</v>
      </c>
      <c r="I221" s="237"/>
      <c r="J221" s="233"/>
      <c r="K221" s="233"/>
      <c r="L221" s="238"/>
      <c r="M221" s="239"/>
      <c r="N221" s="240"/>
      <c r="O221" s="240"/>
      <c r="P221" s="240"/>
      <c r="Q221" s="240"/>
      <c r="R221" s="240"/>
      <c r="S221" s="240"/>
      <c r="T221" s="241"/>
      <c r="AB221" s="295"/>
      <c r="AC221" s="281"/>
      <c r="AT221" s="242" t="s">
        <v>147</v>
      </c>
      <c r="AU221" s="242" t="s">
        <v>86</v>
      </c>
      <c r="AV221" s="14" t="s">
        <v>86</v>
      </c>
      <c r="AW221" s="14" t="s">
        <v>32</v>
      </c>
      <c r="AX221" s="14" t="s">
        <v>76</v>
      </c>
      <c r="AY221" s="242" t="s">
        <v>136</v>
      </c>
      <c r="XFD221" s="276">
        <f>SUM(H221:XFC221)</f>
        <v>36</v>
      </c>
    </row>
    <row r="222" spans="1:65 16384:16384" s="13" customFormat="1" x14ac:dyDescent="0.2">
      <c r="B222" s="222"/>
      <c r="C222" s="223"/>
      <c r="D222" s="218" t="s">
        <v>147</v>
      </c>
      <c r="E222" s="224" t="s">
        <v>1</v>
      </c>
      <c r="F222" s="225" t="s">
        <v>155</v>
      </c>
      <c r="G222" s="223"/>
      <c r="H222" s="224" t="s">
        <v>1</v>
      </c>
      <c r="I222" s="226"/>
      <c r="J222" s="223"/>
      <c r="K222" s="223"/>
      <c r="L222" s="227"/>
      <c r="M222" s="228"/>
      <c r="N222" s="229"/>
      <c r="O222" s="229"/>
      <c r="P222" s="229"/>
      <c r="Q222" s="229"/>
      <c r="R222" s="229"/>
      <c r="S222" s="229"/>
      <c r="T222" s="230"/>
      <c r="AB222" s="294"/>
      <c r="AC222" s="281"/>
      <c r="AT222" s="231" t="s">
        <v>147</v>
      </c>
      <c r="AU222" s="231" t="s">
        <v>86</v>
      </c>
      <c r="AV222" s="13" t="s">
        <v>84</v>
      </c>
      <c r="AW222" s="13" t="s">
        <v>32</v>
      </c>
      <c r="AX222" s="13" t="s">
        <v>76</v>
      </c>
      <c r="AY222" s="231" t="s">
        <v>136</v>
      </c>
    </row>
    <row r="223" spans="1:65 16384:16384" s="14" customFormat="1" x14ac:dyDescent="0.2">
      <c r="B223" s="232"/>
      <c r="C223" s="233"/>
      <c r="D223" s="218" t="s">
        <v>147</v>
      </c>
      <c r="E223" s="234" t="s">
        <v>1</v>
      </c>
      <c r="F223" s="235" t="s">
        <v>211</v>
      </c>
      <c r="G223" s="233"/>
      <c r="H223" s="236">
        <v>9</v>
      </c>
      <c r="I223" s="237"/>
      <c r="J223" s="233"/>
      <c r="K223" s="233"/>
      <c r="L223" s="238"/>
      <c r="M223" s="239"/>
      <c r="N223" s="240"/>
      <c r="O223" s="240"/>
      <c r="P223" s="240"/>
      <c r="Q223" s="240"/>
      <c r="R223" s="240"/>
      <c r="S223" s="240"/>
      <c r="T223" s="241"/>
      <c r="AB223" s="295"/>
      <c r="AC223" s="281"/>
      <c r="AT223" s="242" t="s">
        <v>147</v>
      </c>
      <c r="AU223" s="242" t="s">
        <v>86</v>
      </c>
      <c r="AV223" s="14" t="s">
        <v>86</v>
      </c>
      <c r="AW223" s="14" t="s">
        <v>32</v>
      </c>
      <c r="AX223" s="14" t="s">
        <v>76</v>
      </c>
      <c r="AY223" s="242" t="s">
        <v>136</v>
      </c>
      <c r="XFD223" s="276">
        <f>SUM(H223:XFC223)</f>
        <v>9</v>
      </c>
    </row>
    <row r="224" spans="1:65 16384:16384" s="13" customFormat="1" x14ac:dyDescent="0.2">
      <c r="B224" s="222"/>
      <c r="C224" s="223"/>
      <c r="D224" s="218" t="s">
        <v>147</v>
      </c>
      <c r="E224" s="224" t="s">
        <v>1</v>
      </c>
      <c r="F224" s="225" t="s">
        <v>157</v>
      </c>
      <c r="G224" s="223"/>
      <c r="H224" s="224" t="s">
        <v>1</v>
      </c>
      <c r="I224" s="226"/>
      <c r="J224" s="223"/>
      <c r="K224" s="223"/>
      <c r="L224" s="227"/>
      <c r="M224" s="228"/>
      <c r="N224" s="229"/>
      <c r="O224" s="229"/>
      <c r="P224" s="229"/>
      <c r="Q224" s="229"/>
      <c r="R224" s="229"/>
      <c r="S224" s="229"/>
      <c r="T224" s="230"/>
      <c r="AB224" s="294"/>
      <c r="AC224" s="281"/>
      <c r="AT224" s="231" t="s">
        <v>147</v>
      </c>
      <c r="AU224" s="231" t="s">
        <v>86</v>
      </c>
      <c r="AV224" s="13" t="s">
        <v>84</v>
      </c>
      <c r="AW224" s="13" t="s">
        <v>32</v>
      </c>
      <c r="AX224" s="13" t="s">
        <v>76</v>
      </c>
      <c r="AY224" s="231" t="s">
        <v>136</v>
      </c>
    </row>
    <row r="225" spans="1:65 16384:16384" s="14" customFormat="1" x14ac:dyDescent="0.2">
      <c r="B225" s="232"/>
      <c r="C225" s="233"/>
      <c r="D225" s="218" t="s">
        <v>147</v>
      </c>
      <c r="E225" s="234" t="s">
        <v>1</v>
      </c>
      <c r="F225" s="235" t="s">
        <v>208</v>
      </c>
      <c r="G225" s="233"/>
      <c r="H225" s="236">
        <v>3</v>
      </c>
      <c r="I225" s="237"/>
      <c r="J225" s="233"/>
      <c r="K225" s="233"/>
      <c r="L225" s="238"/>
      <c r="M225" s="239"/>
      <c r="N225" s="240"/>
      <c r="O225" s="240"/>
      <c r="P225" s="240"/>
      <c r="Q225" s="240"/>
      <c r="R225" s="240"/>
      <c r="S225" s="240"/>
      <c r="T225" s="241"/>
      <c r="AB225" s="295"/>
      <c r="AC225" s="281"/>
      <c r="AT225" s="242" t="s">
        <v>147</v>
      </c>
      <c r="AU225" s="242" t="s">
        <v>86</v>
      </c>
      <c r="AV225" s="14" t="s">
        <v>86</v>
      </c>
      <c r="AW225" s="14" t="s">
        <v>32</v>
      </c>
      <c r="AX225" s="14" t="s">
        <v>76</v>
      </c>
      <c r="AY225" s="242" t="s">
        <v>136</v>
      </c>
      <c r="XFD225" s="276">
        <f>SUM(H225:XFC225)</f>
        <v>3</v>
      </c>
    </row>
    <row r="226" spans="1:65 16384:16384" s="15" customFormat="1" x14ac:dyDescent="0.2">
      <c r="B226" s="243"/>
      <c r="C226" s="244"/>
      <c r="D226" s="218" t="s">
        <v>147</v>
      </c>
      <c r="E226" s="245" t="s">
        <v>1</v>
      </c>
      <c r="F226" s="246" t="s">
        <v>159</v>
      </c>
      <c r="G226" s="244"/>
      <c r="H226" s="247">
        <v>81</v>
      </c>
      <c r="I226" s="248"/>
      <c r="J226" s="244"/>
      <c r="K226" s="244"/>
      <c r="L226" s="249"/>
      <c r="M226" s="250"/>
      <c r="N226" s="251"/>
      <c r="O226" s="251"/>
      <c r="P226" s="251"/>
      <c r="Q226" s="251"/>
      <c r="R226" s="251"/>
      <c r="S226" s="251"/>
      <c r="T226" s="252"/>
      <c r="AB226" s="296"/>
      <c r="AC226" s="281"/>
      <c r="AT226" s="253" t="s">
        <v>147</v>
      </c>
      <c r="AU226" s="253" t="s">
        <v>86</v>
      </c>
      <c r="AV226" s="15" t="s">
        <v>143</v>
      </c>
      <c r="AW226" s="15" t="s">
        <v>32</v>
      </c>
      <c r="AX226" s="15" t="s">
        <v>84</v>
      </c>
      <c r="AY226" s="253" t="s">
        <v>136</v>
      </c>
      <c r="XFD226" s="277">
        <f>SUM(H226:XFC226)</f>
        <v>81</v>
      </c>
    </row>
    <row r="227" spans="1:65 16384:16384" s="2" customFormat="1" ht="21.75" customHeight="1" x14ac:dyDescent="0.2">
      <c r="A227" s="34"/>
      <c r="B227" s="35"/>
      <c r="C227" s="204" t="s">
        <v>190</v>
      </c>
      <c r="D227" s="204" t="s">
        <v>139</v>
      </c>
      <c r="E227" s="205" t="s">
        <v>212</v>
      </c>
      <c r="F227" s="206" t="s">
        <v>213</v>
      </c>
      <c r="G227" s="207" t="s">
        <v>142</v>
      </c>
      <c r="H227" s="208">
        <v>46.158000000000001</v>
      </c>
      <c r="I227" s="209">
        <v>145.5</v>
      </c>
      <c r="J227" s="210">
        <f>ROUND(I227*H227,2)</f>
        <v>6715.99</v>
      </c>
      <c r="K227" s="211"/>
      <c r="L227" s="39"/>
      <c r="M227" s="212" t="s">
        <v>1</v>
      </c>
      <c r="N227" s="213" t="s">
        <v>41</v>
      </c>
      <c r="O227" s="71"/>
      <c r="P227" s="214">
        <f>O227*H227</f>
        <v>0</v>
      </c>
      <c r="Q227" s="214">
        <v>0</v>
      </c>
      <c r="R227" s="214">
        <f>Q227*H227</f>
        <v>0</v>
      </c>
      <c r="S227" s="214">
        <v>5.5E-2</v>
      </c>
      <c r="T227" s="215">
        <f>S227*H227</f>
        <v>2.5386899999999999</v>
      </c>
      <c r="U227" s="34"/>
      <c r="V227" s="34"/>
      <c r="W227" s="34"/>
      <c r="X227" s="34"/>
      <c r="Y227" s="34"/>
      <c r="Z227" s="34"/>
      <c r="AB227" s="288"/>
      <c r="AC227" s="281"/>
      <c r="AD227" s="34"/>
      <c r="AE227" s="34"/>
      <c r="AR227" s="216" t="s">
        <v>143</v>
      </c>
      <c r="AT227" s="216" t="s">
        <v>139</v>
      </c>
      <c r="AU227" s="216" t="s">
        <v>86</v>
      </c>
      <c r="AY227" s="17" t="s">
        <v>136</v>
      </c>
      <c r="BE227" s="217">
        <f>IF(N227="základní",J227,0)</f>
        <v>6715.99</v>
      </c>
      <c r="BF227" s="217">
        <f>IF(N227="snížená",J227,0)</f>
        <v>0</v>
      </c>
      <c r="BG227" s="217">
        <f>IF(N227="zákl. přenesená",J227,0)</f>
        <v>0</v>
      </c>
      <c r="BH227" s="217">
        <f>IF(N227="sníž. přenesená",J227,0)</f>
        <v>0</v>
      </c>
      <c r="BI227" s="217">
        <f>IF(N227="nulová",J227,0)</f>
        <v>0</v>
      </c>
      <c r="BJ227" s="17" t="s">
        <v>84</v>
      </c>
      <c r="BK227" s="217">
        <f>ROUND(I227*H227,2)</f>
        <v>6715.99</v>
      </c>
      <c r="BL227" s="17" t="s">
        <v>143</v>
      </c>
      <c r="BM227" s="216" t="s">
        <v>214</v>
      </c>
      <c r="XFD227" s="278">
        <f>SUM(H227:XFC227)</f>
        <v>20342.221689999998</v>
      </c>
    </row>
    <row r="228" spans="1:65 16384:16384" s="2" customFormat="1" x14ac:dyDescent="0.2">
      <c r="A228" s="34"/>
      <c r="B228" s="35"/>
      <c r="C228" s="36"/>
      <c r="D228" s="218" t="s">
        <v>145</v>
      </c>
      <c r="E228" s="36"/>
      <c r="F228" s="219" t="s">
        <v>213</v>
      </c>
      <c r="G228" s="36"/>
      <c r="H228" s="36"/>
      <c r="I228" s="115"/>
      <c r="J228" s="36"/>
      <c r="K228" s="36"/>
      <c r="L228" s="39"/>
      <c r="M228" s="220"/>
      <c r="N228" s="221"/>
      <c r="O228" s="71"/>
      <c r="P228" s="71"/>
      <c r="Q228" s="71"/>
      <c r="R228" s="71"/>
      <c r="S228" s="71"/>
      <c r="T228" s="72"/>
      <c r="U228" s="34"/>
      <c r="V228" s="34"/>
      <c r="W228" s="34"/>
      <c r="X228" s="34"/>
      <c r="Y228" s="34"/>
      <c r="Z228" s="34"/>
      <c r="AB228" s="288"/>
      <c r="AC228" s="281"/>
      <c r="AD228" s="34"/>
      <c r="AE228" s="34"/>
      <c r="AT228" s="17" t="s">
        <v>145</v>
      </c>
      <c r="AU228" s="17" t="s">
        <v>86</v>
      </c>
    </row>
    <row r="229" spans="1:65 16384:16384" s="13" customFormat="1" x14ac:dyDescent="0.2">
      <c r="B229" s="222"/>
      <c r="C229" s="223"/>
      <c r="D229" s="218" t="s">
        <v>147</v>
      </c>
      <c r="E229" s="224" t="s">
        <v>1</v>
      </c>
      <c r="F229" s="225" t="s">
        <v>148</v>
      </c>
      <c r="G229" s="223"/>
      <c r="H229" s="224" t="s">
        <v>1</v>
      </c>
      <c r="I229" s="226"/>
      <c r="J229" s="223"/>
      <c r="K229" s="223"/>
      <c r="L229" s="227"/>
      <c r="M229" s="228"/>
      <c r="N229" s="229"/>
      <c r="O229" s="229"/>
      <c r="P229" s="229"/>
      <c r="Q229" s="229"/>
      <c r="R229" s="229"/>
      <c r="S229" s="229"/>
      <c r="T229" s="230"/>
      <c r="AB229" s="294"/>
      <c r="AC229" s="281"/>
      <c r="AT229" s="231" t="s">
        <v>147</v>
      </c>
      <c r="AU229" s="231" t="s">
        <v>86</v>
      </c>
      <c r="AV229" s="13" t="s">
        <v>84</v>
      </c>
      <c r="AW229" s="13" t="s">
        <v>32</v>
      </c>
      <c r="AX229" s="13" t="s">
        <v>76</v>
      </c>
      <c r="AY229" s="231" t="s">
        <v>136</v>
      </c>
    </row>
    <row r="230" spans="1:65 16384:16384" s="13" customFormat="1" x14ac:dyDescent="0.2">
      <c r="B230" s="222"/>
      <c r="C230" s="223"/>
      <c r="D230" s="218" t="s">
        <v>147</v>
      </c>
      <c r="E230" s="224" t="s">
        <v>1</v>
      </c>
      <c r="F230" s="225" t="s">
        <v>149</v>
      </c>
      <c r="G230" s="223"/>
      <c r="H230" s="224" t="s">
        <v>1</v>
      </c>
      <c r="I230" s="226"/>
      <c r="J230" s="223"/>
      <c r="K230" s="223"/>
      <c r="L230" s="227"/>
      <c r="M230" s="228"/>
      <c r="N230" s="229"/>
      <c r="O230" s="229"/>
      <c r="P230" s="229"/>
      <c r="Q230" s="229"/>
      <c r="R230" s="229"/>
      <c r="S230" s="229"/>
      <c r="T230" s="230"/>
      <c r="AB230" s="294"/>
      <c r="AC230" s="281"/>
      <c r="AT230" s="231" t="s">
        <v>147</v>
      </c>
      <c r="AU230" s="231" t="s">
        <v>86</v>
      </c>
      <c r="AV230" s="13" t="s">
        <v>84</v>
      </c>
      <c r="AW230" s="13" t="s">
        <v>32</v>
      </c>
      <c r="AX230" s="13" t="s">
        <v>76</v>
      </c>
      <c r="AY230" s="231" t="s">
        <v>136</v>
      </c>
    </row>
    <row r="231" spans="1:65 16384:16384" s="14" customFormat="1" x14ac:dyDescent="0.2">
      <c r="B231" s="232"/>
      <c r="C231" s="233"/>
      <c r="D231" s="218" t="s">
        <v>147</v>
      </c>
      <c r="E231" s="234" t="s">
        <v>1</v>
      </c>
      <c r="F231" s="235" t="s">
        <v>150</v>
      </c>
      <c r="G231" s="233"/>
      <c r="H231" s="236">
        <v>1.8779999999999999</v>
      </c>
      <c r="I231" s="237"/>
      <c r="J231" s="233"/>
      <c r="K231" s="233"/>
      <c r="L231" s="238"/>
      <c r="M231" s="239"/>
      <c r="N231" s="240"/>
      <c r="O231" s="240"/>
      <c r="P231" s="240"/>
      <c r="Q231" s="240"/>
      <c r="R231" s="240"/>
      <c r="S231" s="240"/>
      <c r="T231" s="241"/>
      <c r="AB231" s="295"/>
      <c r="AC231" s="281"/>
      <c r="AT231" s="242" t="s">
        <v>147</v>
      </c>
      <c r="AU231" s="242" t="s">
        <v>86</v>
      </c>
      <c r="AV231" s="14" t="s">
        <v>86</v>
      </c>
      <c r="AW231" s="14" t="s">
        <v>32</v>
      </c>
      <c r="AX231" s="14" t="s">
        <v>76</v>
      </c>
      <c r="AY231" s="242" t="s">
        <v>136</v>
      </c>
      <c r="XFD231" s="276">
        <f>SUM(H231:XFC231)</f>
        <v>1.8779999999999999</v>
      </c>
    </row>
    <row r="232" spans="1:65 16384:16384" s="13" customFormat="1" x14ac:dyDescent="0.2">
      <c r="B232" s="222"/>
      <c r="C232" s="223"/>
      <c r="D232" s="218" t="s">
        <v>147</v>
      </c>
      <c r="E232" s="224" t="s">
        <v>1</v>
      </c>
      <c r="F232" s="225" t="s">
        <v>151</v>
      </c>
      <c r="G232" s="223"/>
      <c r="H232" s="224" t="s">
        <v>1</v>
      </c>
      <c r="I232" s="226"/>
      <c r="J232" s="223"/>
      <c r="K232" s="223"/>
      <c r="L232" s="227"/>
      <c r="M232" s="228"/>
      <c r="N232" s="229"/>
      <c r="O232" s="229"/>
      <c r="P232" s="229"/>
      <c r="Q232" s="229"/>
      <c r="R232" s="229"/>
      <c r="S232" s="229"/>
      <c r="T232" s="230"/>
      <c r="AB232" s="294"/>
      <c r="AC232" s="281"/>
      <c r="AT232" s="231" t="s">
        <v>147</v>
      </c>
      <c r="AU232" s="231" t="s">
        <v>86</v>
      </c>
      <c r="AV232" s="13" t="s">
        <v>84</v>
      </c>
      <c r="AW232" s="13" t="s">
        <v>32</v>
      </c>
      <c r="AX232" s="13" t="s">
        <v>76</v>
      </c>
      <c r="AY232" s="231" t="s">
        <v>136</v>
      </c>
    </row>
    <row r="233" spans="1:65 16384:16384" s="14" customFormat="1" x14ac:dyDescent="0.2">
      <c r="B233" s="232"/>
      <c r="C233" s="233"/>
      <c r="D233" s="218" t="s">
        <v>147</v>
      </c>
      <c r="E233" s="234" t="s">
        <v>1</v>
      </c>
      <c r="F233" s="235" t="s">
        <v>152</v>
      </c>
      <c r="G233" s="233"/>
      <c r="H233" s="236">
        <v>18.600000000000001</v>
      </c>
      <c r="I233" s="237"/>
      <c r="J233" s="233"/>
      <c r="K233" s="233"/>
      <c r="L233" s="238"/>
      <c r="M233" s="239"/>
      <c r="N233" s="240"/>
      <c r="O233" s="240"/>
      <c r="P233" s="240"/>
      <c r="Q233" s="240"/>
      <c r="R233" s="240"/>
      <c r="S233" s="240"/>
      <c r="T233" s="241"/>
      <c r="AB233" s="295"/>
      <c r="AC233" s="281"/>
      <c r="AT233" s="242" t="s">
        <v>147</v>
      </c>
      <c r="AU233" s="242" t="s">
        <v>86</v>
      </c>
      <c r="AV233" s="14" t="s">
        <v>86</v>
      </c>
      <c r="AW233" s="14" t="s">
        <v>32</v>
      </c>
      <c r="AX233" s="14" t="s">
        <v>76</v>
      </c>
      <c r="AY233" s="242" t="s">
        <v>136</v>
      </c>
      <c r="XFD233" s="276">
        <f>SUM(H233:XFC233)</f>
        <v>18.600000000000001</v>
      </c>
    </row>
    <row r="234" spans="1:65 16384:16384" s="13" customFormat="1" x14ac:dyDescent="0.2">
      <c r="B234" s="222"/>
      <c r="C234" s="223"/>
      <c r="D234" s="218" t="s">
        <v>147</v>
      </c>
      <c r="E234" s="224" t="s">
        <v>1</v>
      </c>
      <c r="F234" s="225" t="s">
        <v>153</v>
      </c>
      <c r="G234" s="223"/>
      <c r="H234" s="224" t="s">
        <v>1</v>
      </c>
      <c r="I234" s="226"/>
      <c r="J234" s="223"/>
      <c r="K234" s="223"/>
      <c r="L234" s="227"/>
      <c r="M234" s="228"/>
      <c r="N234" s="229"/>
      <c r="O234" s="229"/>
      <c r="P234" s="229"/>
      <c r="Q234" s="229"/>
      <c r="R234" s="229"/>
      <c r="S234" s="229"/>
      <c r="T234" s="230"/>
      <c r="AB234" s="294"/>
      <c r="AC234" s="281"/>
      <c r="AT234" s="231" t="s">
        <v>147</v>
      </c>
      <c r="AU234" s="231" t="s">
        <v>86</v>
      </c>
      <c r="AV234" s="13" t="s">
        <v>84</v>
      </c>
      <c r="AW234" s="13" t="s">
        <v>32</v>
      </c>
      <c r="AX234" s="13" t="s">
        <v>76</v>
      </c>
      <c r="AY234" s="231" t="s">
        <v>136</v>
      </c>
    </row>
    <row r="235" spans="1:65 16384:16384" s="14" customFormat="1" x14ac:dyDescent="0.2">
      <c r="B235" s="232"/>
      <c r="C235" s="233"/>
      <c r="D235" s="218" t="s">
        <v>147</v>
      </c>
      <c r="E235" s="234" t="s">
        <v>1</v>
      </c>
      <c r="F235" s="235" t="s">
        <v>154</v>
      </c>
      <c r="G235" s="233"/>
      <c r="H235" s="236">
        <v>19.440000000000001</v>
      </c>
      <c r="I235" s="237"/>
      <c r="J235" s="233"/>
      <c r="K235" s="233"/>
      <c r="L235" s="238"/>
      <c r="M235" s="239"/>
      <c r="N235" s="240"/>
      <c r="O235" s="240"/>
      <c r="P235" s="240"/>
      <c r="Q235" s="240"/>
      <c r="R235" s="240"/>
      <c r="S235" s="240"/>
      <c r="T235" s="241"/>
      <c r="AB235" s="295"/>
      <c r="AC235" s="281"/>
      <c r="AT235" s="242" t="s">
        <v>147</v>
      </c>
      <c r="AU235" s="242" t="s">
        <v>86</v>
      </c>
      <c r="AV235" s="14" t="s">
        <v>86</v>
      </c>
      <c r="AW235" s="14" t="s">
        <v>32</v>
      </c>
      <c r="AX235" s="14" t="s">
        <v>76</v>
      </c>
      <c r="AY235" s="242" t="s">
        <v>136</v>
      </c>
      <c r="XFD235" s="276">
        <f>SUM(H235:XFC235)</f>
        <v>19.440000000000001</v>
      </c>
    </row>
    <row r="236" spans="1:65 16384:16384" s="13" customFormat="1" x14ac:dyDescent="0.2">
      <c r="B236" s="222"/>
      <c r="C236" s="223"/>
      <c r="D236" s="218" t="s">
        <v>147</v>
      </c>
      <c r="E236" s="224" t="s">
        <v>1</v>
      </c>
      <c r="F236" s="225" t="s">
        <v>155</v>
      </c>
      <c r="G236" s="223"/>
      <c r="H236" s="224" t="s">
        <v>1</v>
      </c>
      <c r="I236" s="226"/>
      <c r="J236" s="223"/>
      <c r="K236" s="223"/>
      <c r="L236" s="227"/>
      <c r="M236" s="228"/>
      <c r="N236" s="229"/>
      <c r="O236" s="229"/>
      <c r="P236" s="229"/>
      <c r="Q236" s="229"/>
      <c r="R236" s="229"/>
      <c r="S236" s="229"/>
      <c r="T236" s="230"/>
      <c r="AB236" s="294"/>
      <c r="AC236" s="281"/>
      <c r="AT236" s="231" t="s">
        <v>147</v>
      </c>
      <c r="AU236" s="231" t="s">
        <v>86</v>
      </c>
      <c r="AV236" s="13" t="s">
        <v>84</v>
      </c>
      <c r="AW236" s="13" t="s">
        <v>32</v>
      </c>
      <c r="AX236" s="13" t="s">
        <v>76</v>
      </c>
      <c r="AY236" s="231" t="s">
        <v>136</v>
      </c>
    </row>
    <row r="237" spans="1:65 16384:16384" s="14" customFormat="1" x14ac:dyDescent="0.2">
      <c r="B237" s="232"/>
      <c r="C237" s="233"/>
      <c r="D237" s="218" t="s">
        <v>147</v>
      </c>
      <c r="E237" s="234" t="s">
        <v>1</v>
      </c>
      <c r="F237" s="235" t="s">
        <v>156</v>
      </c>
      <c r="G237" s="233"/>
      <c r="H237" s="236">
        <v>4.32</v>
      </c>
      <c r="I237" s="237"/>
      <c r="J237" s="233"/>
      <c r="K237" s="233"/>
      <c r="L237" s="238"/>
      <c r="M237" s="239"/>
      <c r="N237" s="240"/>
      <c r="O237" s="240"/>
      <c r="P237" s="240"/>
      <c r="Q237" s="240"/>
      <c r="R237" s="240"/>
      <c r="S237" s="240"/>
      <c r="T237" s="241"/>
      <c r="AB237" s="295"/>
      <c r="AC237" s="281"/>
      <c r="AT237" s="242" t="s">
        <v>147</v>
      </c>
      <c r="AU237" s="242" t="s">
        <v>86</v>
      </c>
      <c r="AV237" s="14" t="s">
        <v>86</v>
      </c>
      <c r="AW237" s="14" t="s">
        <v>32</v>
      </c>
      <c r="AX237" s="14" t="s">
        <v>76</v>
      </c>
      <c r="AY237" s="242" t="s">
        <v>136</v>
      </c>
      <c r="XFD237" s="276">
        <f>SUM(H237:XFC237)</f>
        <v>4.32</v>
      </c>
    </row>
    <row r="238" spans="1:65 16384:16384" s="13" customFormat="1" x14ac:dyDescent="0.2">
      <c r="B238" s="222"/>
      <c r="C238" s="223"/>
      <c r="D238" s="218" t="s">
        <v>147</v>
      </c>
      <c r="E238" s="224" t="s">
        <v>1</v>
      </c>
      <c r="F238" s="225" t="s">
        <v>157</v>
      </c>
      <c r="G238" s="223"/>
      <c r="H238" s="224" t="s">
        <v>1</v>
      </c>
      <c r="I238" s="226"/>
      <c r="J238" s="223"/>
      <c r="K238" s="223"/>
      <c r="L238" s="227"/>
      <c r="M238" s="228"/>
      <c r="N238" s="229"/>
      <c r="O238" s="229"/>
      <c r="P238" s="229"/>
      <c r="Q238" s="229"/>
      <c r="R238" s="229"/>
      <c r="S238" s="229"/>
      <c r="T238" s="230"/>
      <c r="AB238" s="294"/>
      <c r="AC238" s="281"/>
      <c r="AT238" s="231" t="s">
        <v>147</v>
      </c>
      <c r="AU238" s="231" t="s">
        <v>86</v>
      </c>
      <c r="AV238" s="13" t="s">
        <v>84</v>
      </c>
      <c r="AW238" s="13" t="s">
        <v>32</v>
      </c>
      <c r="AX238" s="13" t="s">
        <v>76</v>
      </c>
      <c r="AY238" s="231" t="s">
        <v>136</v>
      </c>
    </row>
    <row r="239" spans="1:65 16384:16384" s="14" customFormat="1" x14ac:dyDescent="0.2">
      <c r="B239" s="232"/>
      <c r="C239" s="233"/>
      <c r="D239" s="218" t="s">
        <v>147</v>
      </c>
      <c r="E239" s="234" t="s">
        <v>1</v>
      </c>
      <c r="F239" s="235" t="s">
        <v>158</v>
      </c>
      <c r="G239" s="233"/>
      <c r="H239" s="236">
        <v>1.92</v>
      </c>
      <c r="I239" s="237"/>
      <c r="J239" s="233"/>
      <c r="K239" s="233"/>
      <c r="L239" s="238"/>
      <c r="M239" s="239"/>
      <c r="N239" s="240"/>
      <c r="O239" s="240"/>
      <c r="P239" s="240"/>
      <c r="Q239" s="240"/>
      <c r="R239" s="240"/>
      <c r="S239" s="240"/>
      <c r="T239" s="241"/>
      <c r="AB239" s="295"/>
      <c r="AC239" s="281"/>
      <c r="AT239" s="242" t="s">
        <v>147</v>
      </c>
      <c r="AU239" s="242" t="s">
        <v>86</v>
      </c>
      <c r="AV239" s="14" t="s">
        <v>86</v>
      </c>
      <c r="AW239" s="14" t="s">
        <v>32</v>
      </c>
      <c r="AX239" s="14" t="s">
        <v>76</v>
      </c>
      <c r="AY239" s="242" t="s">
        <v>136</v>
      </c>
      <c r="XFD239" s="276">
        <f>SUM(H239:XFC239)</f>
        <v>1.92</v>
      </c>
    </row>
    <row r="240" spans="1:65 16384:16384" s="15" customFormat="1" x14ac:dyDescent="0.2">
      <c r="B240" s="243"/>
      <c r="C240" s="244"/>
      <c r="D240" s="218" t="s">
        <v>147</v>
      </c>
      <c r="E240" s="245" t="s">
        <v>1</v>
      </c>
      <c r="F240" s="246" t="s">
        <v>159</v>
      </c>
      <c r="G240" s="244"/>
      <c r="H240" s="247">
        <v>46.158000000000001</v>
      </c>
      <c r="I240" s="248"/>
      <c r="J240" s="244"/>
      <c r="K240" s="244"/>
      <c r="L240" s="249"/>
      <c r="M240" s="250"/>
      <c r="N240" s="251"/>
      <c r="O240" s="251"/>
      <c r="P240" s="251"/>
      <c r="Q240" s="251"/>
      <c r="R240" s="251"/>
      <c r="S240" s="251"/>
      <c r="T240" s="252"/>
      <c r="AB240" s="296"/>
      <c r="AC240" s="281"/>
      <c r="AT240" s="253" t="s">
        <v>147</v>
      </c>
      <c r="AU240" s="253" t="s">
        <v>86</v>
      </c>
      <c r="AV240" s="15" t="s">
        <v>143</v>
      </c>
      <c r="AW240" s="15" t="s">
        <v>32</v>
      </c>
      <c r="AX240" s="15" t="s">
        <v>84</v>
      </c>
      <c r="AY240" s="253" t="s">
        <v>136</v>
      </c>
      <c r="XFD240" s="277">
        <f>SUM(H240:XFC240)</f>
        <v>46.158000000000001</v>
      </c>
    </row>
    <row r="241" spans="1:65 16384:16384" s="2" customFormat="1" ht="21.75" customHeight="1" x14ac:dyDescent="0.2">
      <c r="A241" s="34"/>
      <c r="B241" s="35"/>
      <c r="C241" s="204" t="s">
        <v>201</v>
      </c>
      <c r="D241" s="204" t="s">
        <v>139</v>
      </c>
      <c r="E241" s="205" t="s">
        <v>215</v>
      </c>
      <c r="F241" s="206" t="s">
        <v>216</v>
      </c>
      <c r="G241" s="207" t="s">
        <v>142</v>
      </c>
      <c r="H241" s="208">
        <v>24.6</v>
      </c>
      <c r="I241" s="209">
        <v>77.599999999999994</v>
      </c>
      <c r="J241" s="210">
        <f>ROUND(I241*H241,2)</f>
        <v>1908.96</v>
      </c>
      <c r="K241" s="211"/>
      <c r="L241" s="39"/>
      <c r="M241" s="212" t="s">
        <v>1</v>
      </c>
      <c r="N241" s="213" t="s">
        <v>41</v>
      </c>
      <c r="O241" s="71"/>
      <c r="P241" s="214">
        <f>O241*H241</f>
        <v>0</v>
      </c>
      <c r="Q241" s="214">
        <v>0</v>
      </c>
      <c r="R241" s="214">
        <f>Q241*H241</f>
        <v>0</v>
      </c>
      <c r="S241" s="214">
        <v>3.7999999999999999E-2</v>
      </c>
      <c r="T241" s="215">
        <f>S241*H241</f>
        <v>0.93480000000000008</v>
      </c>
      <c r="U241" s="34"/>
      <c r="V241" s="34"/>
      <c r="W241" s="34"/>
      <c r="X241" s="34"/>
      <c r="Y241" s="34"/>
      <c r="Z241" s="34"/>
      <c r="AA241" s="275"/>
      <c r="AB241" s="362"/>
      <c r="AC241" s="281"/>
      <c r="AD241" s="34"/>
      <c r="AE241" s="34"/>
      <c r="AR241" s="216" t="s">
        <v>143</v>
      </c>
      <c r="AT241" s="216" t="s">
        <v>139</v>
      </c>
      <c r="AU241" s="216" t="s">
        <v>86</v>
      </c>
      <c r="AY241" s="17" t="s">
        <v>136</v>
      </c>
      <c r="BE241" s="217">
        <f>IF(N241="základní",J241,0)</f>
        <v>1908.96</v>
      </c>
      <c r="BF241" s="217">
        <f>IF(N241="snížená",J241,0)</f>
        <v>0</v>
      </c>
      <c r="BG241" s="217">
        <f>IF(N241="zákl. přenesená",J241,0)</f>
        <v>0</v>
      </c>
      <c r="BH241" s="217">
        <f>IF(N241="sníž. přenesená",J241,0)</f>
        <v>0</v>
      </c>
      <c r="BI241" s="217">
        <f>IF(N241="nulová",J241,0)</f>
        <v>0</v>
      </c>
      <c r="BJ241" s="17" t="s">
        <v>84</v>
      </c>
      <c r="BK241" s="217">
        <f>ROUND(I241*H241,2)</f>
        <v>1908.96</v>
      </c>
      <c r="BL241" s="17" t="s">
        <v>143</v>
      </c>
      <c r="BM241" s="216" t="s">
        <v>217</v>
      </c>
      <c r="XFD241" s="278">
        <f>SUM(H241:XFC241)</f>
        <v>5830.0528000000004</v>
      </c>
    </row>
    <row r="242" spans="1:65 16384:16384" s="2" customFormat="1" ht="29.25" x14ac:dyDescent="0.2">
      <c r="A242" s="34"/>
      <c r="B242" s="35"/>
      <c r="C242" s="36"/>
      <c r="D242" s="218" t="s">
        <v>145</v>
      </c>
      <c r="E242" s="36"/>
      <c r="F242" s="219" t="s">
        <v>218</v>
      </c>
      <c r="G242" s="36"/>
      <c r="H242" s="36"/>
      <c r="I242" s="115"/>
      <c r="J242" s="36"/>
      <c r="K242" s="36"/>
      <c r="L242" s="39"/>
      <c r="M242" s="220"/>
      <c r="N242" s="221"/>
      <c r="O242" s="71"/>
      <c r="P242" s="71"/>
      <c r="Q242" s="71"/>
      <c r="R242" s="71"/>
      <c r="S242" s="71"/>
      <c r="T242" s="72"/>
      <c r="U242" s="34"/>
      <c r="V242" s="34"/>
      <c r="W242" s="34"/>
      <c r="X242" s="34"/>
      <c r="Y242" s="34"/>
      <c r="Z242" s="34"/>
      <c r="AB242" s="288"/>
      <c r="AC242" s="281"/>
      <c r="AD242" s="34"/>
      <c r="AE242" s="34"/>
      <c r="AT242" s="17" t="s">
        <v>145</v>
      </c>
      <c r="AU242" s="17" t="s">
        <v>86</v>
      </c>
    </row>
    <row r="243" spans="1:65 16384:16384" s="13" customFormat="1" x14ac:dyDescent="0.2">
      <c r="B243" s="222"/>
      <c r="C243" s="223"/>
      <c r="D243" s="218" t="s">
        <v>147</v>
      </c>
      <c r="E243" s="224" t="s">
        <v>1</v>
      </c>
      <c r="F243" s="225" t="s">
        <v>148</v>
      </c>
      <c r="G243" s="223"/>
      <c r="H243" s="224" t="s">
        <v>1</v>
      </c>
      <c r="I243" s="226"/>
      <c r="J243" s="223"/>
      <c r="K243" s="223"/>
      <c r="L243" s="227"/>
      <c r="M243" s="228"/>
      <c r="N243" s="229"/>
      <c r="O243" s="229"/>
      <c r="P243" s="229"/>
      <c r="Q243" s="229"/>
      <c r="R243" s="229"/>
      <c r="S243" s="229"/>
      <c r="T243" s="230"/>
      <c r="AB243" s="294"/>
      <c r="AC243" s="281"/>
      <c r="AT243" s="231" t="s">
        <v>147</v>
      </c>
      <c r="AU243" s="231" t="s">
        <v>86</v>
      </c>
      <c r="AV243" s="13" t="s">
        <v>84</v>
      </c>
      <c r="AW243" s="13" t="s">
        <v>32</v>
      </c>
      <c r="AX243" s="13" t="s">
        <v>76</v>
      </c>
      <c r="AY243" s="231" t="s">
        <v>136</v>
      </c>
    </row>
    <row r="244" spans="1:65 16384:16384" s="13" customFormat="1" x14ac:dyDescent="0.2">
      <c r="B244" s="222"/>
      <c r="C244" s="223"/>
      <c r="D244" s="218" t="s">
        <v>147</v>
      </c>
      <c r="E244" s="224" t="s">
        <v>1</v>
      </c>
      <c r="F244" s="225" t="s">
        <v>153</v>
      </c>
      <c r="G244" s="223"/>
      <c r="H244" s="224" t="s">
        <v>1</v>
      </c>
      <c r="I244" s="226"/>
      <c r="J244" s="223"/>
      <c r="K244" s="223"/>
      <c r="L244" s="227"/>
      <c r="M244" s="228"/>
      <c r="N244" s="229"/>
      <c r="O244" s="229"/>
      <c r="P244" s="229"/>
      <c r="Q244" s="229"/>
      <c r="R244" s="229"/>
      <c r="S244" s="229"/>
      <c r="T244" s="230"/>
      <c r="AB244" s="294"/>
      <c r="AC244" s="281"/>
      <c r="AT244" s="231" t="s">
        <v>147</v>
      </c>
      <c r="AU244" s="231" t="s">
        <v>86</v>
      </c>
      <c r="AV244" s="13" t="s">
        <v>84</v>
      </c>
      <c r="AW244" s="13" t="s">
        <v>32</v>
      </c>
      <c r="AX244" s="13" t="s">
        <v>76</v>
      </c>
      <c r="AY244" s="231" t="s">
        <v>136</v>
      </c>
    </row>
    <row r="245" spans="1:65 16384:16384" s="14" customFormat="1" x14ac:dyDescent="0.2">
      <c r="B245" s="232"/>
      <c r="C245" s="233"/>
      <c r="D245" s="218" t="s">
        <v>147</v>
      </c>
      <c r="E245" s="234" t="s">
        <v>1</v>
      </c>
      <c r="F245" s="235" t="s">
        <v>219</v>
      </c>
      <c r="G245" s="233"/>
      <c r="H245" s="236">
        <v>20.399999999999999</v>
      </c>
      <c r="I245" s="237"/>
      <c r="J245" s="233"/>
      <c r="K245" s="233"/>
      <c r="L245" s="238"/>
      <c r="M245" s="239"/>
      <c r="N245" s="240"/>
      <c r="O245" s="240"/>
      <c r="P245" s="240"/>
      <c r="Q245" s="240"/>
      <c r="R245" s="240"/>
      <c r="S245" s="240"/>
      <c r="T245" s="241"/>
      <c r="AB245" s="295"/>
      <c r="AC245" s="281"/>
      <c r="AT245" s="242" t="s">
        <v>147</v>
      </c>
      <c r="AU245" s="242" t="s">
        <v>86</v>
      </c>
      <c r="AV245" s="14" t="s">
        <v>86</v>
      </c>
      <c r="AW245" s="14" t="s">
        <v>32</v>
      </c>
      <c r="AX245" s="14" t="s">
        <v>76</v>
      </c>
      <c r="AY245" s="242" t="s">
        <v>136</v>
      </c>
      <c r="XFD245" s="276">
        <f>SUM(H245:XFC245)</f>
        <v>20.399999999999999</v>
      </c>
    </row>
    <row r="246" spans="1:65 16384:16384" s="13" customFormat="1" x14ac:dyDescent="0.2">
      <c r="B246" s="222"/>
      <c r="C246" s="223"/>
      <c r="D246" s="218" t="s">
        <v>147</v>
      </c>
      <c r="E246" s="224" t="s">
        <v>1</v>
      </c>
      <c r="F246" s="225" t="s">
        <v>155</v>
      </c>
      <c r="G246" s="223"/>
      <c r="H246" s="224" t="s">
        <v>1</v>
      </c>
      <c r="I246" s="226"/>
      <c r="J246" s="223"/>
      <c r="K246" s="223"/>
      <c r="L246" s="227"/>
      <c r="M246" s="228"/>
      <c r="N246" s="229"/>
      <c r="O246" s="229"/>
      <c r="P246" s="229"/>
      <c r="Q246" s="229"/>
      <c r="R246" s="229"/>
      <c r="S246" s="229"/>
      <c r="T246" s="230"/>
      <c r="AB246" s="294"/>
      <c r="AC246" s="281"/>
      <c r="AT246" s="231" t="s">
        <v>147</v>
      </c>
      <c r="AU246" s="231" t="s">
        <v>86</v>
      </c>
      <c r="AV246" s="13" t="s">
        <v>84</v>
      </c>
      <c r="AW246" s="13" t="s">
        <v>32</v>
      </c>
      <c r="AX246" s="13" t="s">
        <v>76</v>
      </c>
      <c r="AY246" s="231" t="s">
        <v>136</v>
      </c>
    </row>
    <row r="247" spans="1:65 16384:16384" s="14" customFormat="1" x14ac:dyDescent="0.2">
      <c r="B247" s="232"/>
      <c r="C247" s="233"/>
      <c r="D247" s="218" t="s">
        <v>147</v>
      </c>
      <c r="E247" s="234" t="s">
        <v>1</v>
      </c>
      <c r="F247" s="235" t="s">
        <v>220</v>
      </c>
      <c r="G247" s="233"/>
      <c r="H247" s="236">
        <v>4.2</v>
      </c>
      <c r="I247" s="237"/>
      <c r="J247" s="233"/>
      <c r="K247" s="233"/>
      <c r="L247" s="238"/>
      <c r="M247" s="239"/>
      <c r="N247" s="240"/>
      <c r="O247" s="240"/>
      <c r="P247" s="240"/>
      <c r="Q247" s="240"/>
      <c r="R247" s="240"/>
      <c r="S247" s="240"/>
      <c r="T247" s="241"/>
      <c r="AB247" s="295"/>
      <c r="AC247" s="281"/>
      <c r="AT247" s="242" t="s">
        <v>147</v>
      </c>
      <c r="AU247" s="242" t="s">
        <v>86</v>
      </c>
      <c r="AV247" s="14" t="s">
        <v>86</v>
      </c>
      <c r="AW247" s="14" t="s">
        <v>32</v>
      </c>
      <c r="AX247" s="14" t="s">
        <v>76</v>
      </c>
      <c r="AY247" s="242" t="s">
        <v>136</v>
      </c>
      <c r="XFD247" s="276">
        <f>SUM(H247:XFC247)</f>
        <v>4.2</v>
      </c>
    </row>
    <row r="248" spans="1:65 16384:16384" s="15" customFormat="1" x14ac:dyDescent="0.2">
      <c r="B248" s="243"/>
      <c r="C248" s="244"/>
      <c r="D248" s="218" t="s">
        <v>147</v>
      </c>
      <c r="E248" s="245" t="s">
        <v>1</v>
      </c>
      <c r="F248" s="246" t="s">
        <v>159</v>
      </c>
      <c r="G248" s="244"/>
      <c r="H248" s="247">
        <v>24.6</v>
      </c>
      <c r="I248" s="248"/>
      <c r="J248" s="244"/>
      <c r="K248" s="244"/>
      <c r="L248" s="249"/>
      <c r="M248" s="250"/>
      <c r="N248" s="251"/>
      <c r="O248" s="251"/>
      <c r="P248" s="251"/>
      <c r="Q248" s="251"/>
      <c r="R248" s="251"/>
      <c r="S248" s="251"/>
      <c r="T248" s="252"/>
      <c r="AB248" s="296"/>
      <c r="AC248" s="281"/>
      <c r="AT248" s="253" t="s">
        <v>147</v>
      </c>
      <c r="AU248" s="253" t="s">
        <v>86</v>
      </c>
      <c r="AV248" s="15" t="s">
        <v>143</v>
      </c>
      <c r="AW248" s="15" t="s">
        <v>32</v>
      </c>
      <c r="AX248" s="15" t="s">
        <v>84</v>
      </c>
      <c r="AY248" s="253" t="s">
        <v>136</v>
      </c>
      <c r="XFD248" s="277">
        <f>SUM(H248:XFC248)</f>
        <v>24.6</v>
      </c>
    </row>
    <row r="249" spans="1:65 16384:16384" s="2" customFormat="1" ht="21.75" customHeight="1" x14ac:dyDescent="0.2">
      <c r="A249" s="34"/>
      <c r="B249" s="35"/>
      <c r="C249" s="204" t="s">
        <v>221</v>
      </c>
      <c r="D249" s="204" t="s">
        <v>139</v>
      </c>
      <c r="E249" s="205" t="s">
        <v>222</v>
      </c>
      <c r="F249" s="206" t="s">
        <v>223</v>
      </c>
      <c r="G249" s="207" t="s">
        <v>142</v>
      </c>
      <c r="H249" s="208">
        <v>26.32</v>
      </c>
      <c r="I249" s="209">
        <v>77.599999999999994</v>
      </c>
      <c r="J249" s="210">
        <f>ROUND(I249*H249,2)</f>
        <v>2042.43</v>
      </c>
      <c r="K249" s="211"/>
      <c r="L249" s="39"/>
      <c r="M249" s="212" t="s">
        <v>1</v>
      </c>
      <c r="N249" s="213" t="s">
        <v>41</v>
      </c>
      <c r="O249" s="71"/>
      <c r="P249" s="214">
        <f>O249*H249</f>
        <v>0</v>
      </c>
      <c r="Q249" s="214">
        <v>0</v>
      </c>
      <c r="R249" s="214">
        <f>Q249*H249</f>
        <v>0</v>
      </c>
      <c r="S249" s="214">
        <v>3.4000000000000002E-2</v>
      </c>
      <c r="T249" s="215">
        <f>S249*H249</f>
        <v>0.89488000000000012</v>
      </c>
      <c r="U249" s="34"/>
      <c r="V249" s="34"/>
      <c r="W249" s="34"/>
      <c r="X249" s="34"/>
      <c r="Y249" s="34"/>
      <c r="Z249" s="34"/>
      <c r="AB249" s="288"/>
      <c r="AC249" s="281"/>
      <c r="AD249" s="34"/>
      <c r="AE249" s="34"/>
      <c r="AR249" s="216" t="s">
        <v>143</v>
      </c>
      <c r="AT249" s="216" t="s">
        <v>139</v>
      </c>
      <c r="AU249" s="216" t="s">
        <v>86</v>
      </c>
      <c r="AY249" s="17" t="s">
        <v>136</v>
      </c>
      <c r="BE249" s="217">
        <f>IF(N249="základní",J249,0)</f>
        <v>2042.43</v>
      </c>
      <c r="BF249" s="217">
        <f>IF(N249="snížená",J249,0)</f>
        <v>0</v>
      </c>
      <c r="BG249" s="217">
        <f>IF(N249="zákl. přenesená",J249,0)</f>
        <v>0</v>
      </c>
      <c r="BH249" s="217">
        <f>IF(N249="sníž. přenesená",J249,0)</f>
        <v>0</v>
      </c>
      <c r="BI249" s="217">
        <f>IF(N249="nulová",J249,0)</f>
        <v>0</v>
      </c>
      <c r="BJ249" s="17" t="s">
        <v>84</v>
      </c>
      <c r="BK249" s="217">
        <f>ROUND(I249*H249,2)</f>
        <v>2042.43</v>
      </c>
      <c r="BL249" s="17" t="s">
        <v>143</v>
      </c>
      <c r="BM249" s="216" t="s">
        <v>224</v>
      </c>
      <c r="XFD249" s="278">
        <f>SUM(H249:XFC249)</f>
        <v>6232.1388800000004</v>
      </c>
    </row>
    <row r="250" spans="1:65 16384:16384" s="2" customFormat="1" ht="19.5" x14ac:dyDescent="0.2">
      <c r="A250" s="34"/>
      <c r="B250" s="35"/>
      <c r="C250" s="36"/>
      <c r="D250" s="218" t="s">
        <v>145</v>
      </c>
      <c r="E250" s="36"/>
      <c r="F250" s="219" t="s">
        <v>223</v>
      </c>
      <c r="G250" s="36"/>
      <c r="H250" s="36"/>
      <c r="I250" s="115"/>
      <c r="J250" s="36"/>
      <c r="K250" s="36"/>
      <c r="L250" s="39"/>
      <c r="M250" s="220"/>
      <c r="N250" s="221"/>
      <c r="O250" s="71"/>
      <c r="P250" s="71"/>
      <c r="Q250" s="71"/>
      <c r="R250" s="71"/>
      <c r="S250" s="71"/>
      <c r="T250" s="72"/>
      <c r="U250" s="34"/>
      <c r="V250" s="34"/>
      <c r="W250" s="34"/>
      <c r="X250" s="34"/>
      <c r="Y250" s="34"/>
      <c r="Z250" s="34"/>
      <c r="AB250" s="288"/>
      <c r="AC250" s="281"/>
      <c r="AD250" s="34"/>
      <c r="AE250" s="34"/>
      <c r="AT250" s="17" t="s">
        <v>145</v>
      </c>
      <c r="AU250" s="17" t="s">
        <v>86</v>
      </c>
    </row>
    <row r="251" spans="1:65 16384:16384" s="13" customFormat="1" x14ac:dyDescent="0.2">
      <c r="B251" s="222"/>
      <c r="C251" s="223"/>
      <c r="D251" s="218" t="s">
        <v>147</v>
      </c>
      <c r="E251" s="224" t="s">
        <v>1</v>
      </c>
      <c r="F251" s="225" t="s">
        <v>148</v>
      </c>
      <c r="G251" s="223"/>
      <c r="H251" s="224" t="s">
        <v>1</v>
      </c>
      <c r="I251" s="226"/>
      <c r="J251" s="223"/>
      <c r="K251" s="223"/>
      <c r="L251" s="227"/>
      <c r="M251" s="228"/>
      <c r="N251" s="229"/>
      <c r="O251" s="229"/>
      <c r="P251" s="229"/>
      <c r="Q251" s="229"/>
      <c r="R251" s="229"/>
      <c r="S251" s="229"/>
      <c r="T251" s="230"/>
      <c r="AB251" s="294"/>
      <c r="AC251" s="281"/>
      <c r="AT251" s="231" t="s">
        <v>147</v>
      </c>
      <c r="AU251" s="231" t="s">
        <v>86</v>
      </c>
      <c r="AV251" s="13" t="s">
        <v>84</v>
      </c>
      <c r="AW251" s="13" t="s">
        <v>32</v>
      </c>
      <c r="AX251" s="13" t="s">
        <v>76</v>
      </c>
      <c r="AY251" s="231" t="s">
        <v>136</v>
      </c>
    </row>
    <row r="252" spans="1:65 16384:16384" s="13" customFormat="1" x14ac:dyDescent="0.2">
      <c r="B252" s="222"/>
      <c r="C252" s="223"/>
      <c r="D252" s="218" t="s">
        <v>147</v>
      </c>
      <c r="E252" s="224" t="s">
        <v>1</v>
      </c>
      <c r="F252" s="225" t="s">
        <v>151</v>
      </c>
      <c r="G252" s="223"/>
      <c r="H252" s="224" t="s">
        <v>1</v>
      </c>
      <c r="I252" s="226"/>
      <c r="J252" s="223"/>
      <c r="K252" s="223"/>
      <c r="L252" s="227"/>
      <c r="M252" s="228"/>
      <c r="N252" s="229"/>
      <c r="O252" s="229"/>
      <c r="P252" s="229"/>
      <c r="Q252" s="229"/>
      <c r="R252" s="229"/>
      <c r="S252" s="229"/>
      <c r="T252" s="230"/>
      <c r="AB252" s="294"/>
      <c r="AC252" s="281"/>
      <c r="AT252" s="231" t="s">
        <v>147</v>
      </c>
      <c r="AU252" s="231" t="s">
        <v>86</v>
      </c>
      <c r="AV252" s="13" t="s">
        <v>84</v>
      </c>
      <c r="AW252" s="13" t="s">
        <v>32</v>
      </c>
      <c r="AX252" s="13" t="s">
        <v>76</v>
      </c>
      <c r="AY252" s="231" t="s">
        <v>136</v>
      </c>
    </row>
    <row r="253" spans="1:65 16384:16384" s="14" customFormat="1" x14ac:dyDescent="0.2">
      <c r="B253" s="232"/>
      <c r="C253" s="233"/>
      <c r="D253" s="218" t="s">
        <v>147</v>
      </c>
      <c r="E253" s="234" t="s">
        <v>1</v>
      </c>
      <c r="F253" s="235" t="s">
        <v>225</v>
      </c>
      <c r="G253" s="233"/>
      <c r="H253" s="236">
        <v>23.8</v>
      </c>
      <c r="I253" s="237"/>
      <c r="J253" s="233"/>
      <c r="K253" s="233"/>
      <c r="L253" s="238"/>
      <c r="M253" s="239"/>
      <c r="N253" s="240"/>
      <c r="O253" s="240"/>
      <c r="P253" s="240"/>
      <c r="Q253" s="240"/>
      <c r="R253" s="240"/>
      <c r="S253" s="240"/>
      <c r="T253" s="241"/>
      <c r="AB253" s="295"/>
      <c r="AC253" s="281"/>
      <c r="AT253" s="242" t="s">
        <v>147</v>
      </c>
      <c r="AU253" s="242" t="s">
        <v>86</v>
      </c>
      <c r="AV253" s="14" t="s">
        <v>86</v>
      </c>
      <c r="AW253" s="14" t="s">
        <v>32</v>
      </c>
      <c r="AX253" s="14" t="s">
        <v>76</v>
      </c>
      <c r="AY253" s="242" t="s">
        <v>136</v>
      </c>
      <c r="XFD253" s="276">
        <f>SUM(H253:XFC253)</f>
        <v>23.8</v>
      </c>
    </row>
    <row r="254" spans="1:65 16384:16384" s="13" customFormat="1" x14ac:dyDescent="0.2">
      <c r="B254" s="222"/>
      <c r="C254" s="223"/>
      <c r="D254" s="218" t="s">
        <v>147</v>
      </c>
      <c r="E254" s="224" t="s">
        <v>1</v>
      </c>
      <c r="F254" s="225" t="s">
        <v>157</v>
      </c>
      <c r="G254" s="223"/>
      <c r="H254" s="224" t="s">
        <v>1</v>
      </c>
      <c r="I254" s="226"/>
      <c r="J254" s="223"/>
      <c r="K254" s="223"/>
      <c r="L254" s="227"/>
      <c r="M254" s="228"/>
      <c r="N254" s="229"/>
      <c r="O254" s="229"/>
      <c r="P254" s="229"/>
      <c r="Q254" s="229"/>
      <c r="R254" s="229"/>
      <c r="S254" s="229"/>
      <c r="T254" s="230"/>
      <c r="AB254" s="294"/>
      <c r="AC254" s="281"/>
      <c r="AT254" s="231" t="s">
        <v>147</v>
      </c>
      <c r="AU254" s="231" t="s">
        <v>86</v>
      </c>
      <c r="AV254" s="13" t="s">
        <v>84</v>
      </c>
      <c r="AW254" s="13" t="s">
        <v>32</v>
      </c>
      <c r="AX254" s="13" t="s">
        <v>76</v>
      </c>
      <c r="AY254" s="231" t="s">
        <v>136</v>
      </c>
    </row>
    <row r="255" spans="1:65 16384:16384" s="14" customFormat="1" x14ac:dyDescent="0.2">
      <c r="B255" s="232"/>
      <c r="C255" s="233"/>
      <c r="D255" s="218" t="s">
        <v>147</v>
      </c>
      <c r="E255" s="234" t="s">
        <v>1</v>
      </c>
      <c r="F255" s="235" t="s">
        <v>226</v>
      </c>
      <c r="G255" s="233"/>
      <c r="H255" s="236">
        <v>2.52</v>
      </c>
      <c r="I255" s="237"/>
      <c r="J255" s="233"/>
      <c r="K255" s="233"/>
      <c r="L255" s="238"/>
      <c r="M255" s="239"/>
      <c r="N255" s="240"/>
      <c r="O255" s="240"/>
      <c r="P255" s="240"/>
      <c r="Q255" s="240"/>
      <c r="R255" s="240"/>
      <c r="S255" s="240"/>
      <c r="T255" s="241"/>
      <c r="AB255" s="295"/>
      <c r="AC255" s="281"/>
      <c r="AT255" s="242" t="s">
        <v>147</v>
      </c>
      <c r="AU255" s="242" t="s">
        <v>86</v>
      </c>
      <c r="AV255" s="14" t="s">
        <v>86</v>
      </c>
      <c r="AW255" s="14" t="s">
        <v>32</v>
      </c>
      <c r="AX255" s="14" t="s">
        <v>76</v>
      </c>
      <c r="AY255" s="242" t="s">
        <v>136</v>
      </c>
      <c r="XFD255" s="276">
        <f>SUM(H255:XFC255)</f>
        <v>2.52</v>
      </c>
    </row>
    <row r="256" spans="1:65 16384:16384" s="15" customFormat="1" x14ac:dyDescent="0.2">
      <c r="B256" s="243"/>
      <c r="C256" s="244"/>
      <c r="D256" s="218" t="s">
        <v>147</v>
      </c>
      <c r="E256" s="245" t="s">
        <v>1</v>
      </c>
      <c r="F256" s="246" t="s">
        <v>159</v>
      </c>
      <c r="G256" s="244"/>
      <c r="H256" s="247">
        <v>26.32</v>
      </c>
      <c r="I256" s="248"/>
      <c r="J256" s="244"/>
      <c r="K256" s="244"/>
      <c r="L256" s="249"/>
      <c r="M256" s="250"/>
      <c r="N256" s="251"/>
      <c r="O256" s="251"/>
      <c r="P256" s="251"/>
      <c r="Q256" s="251"/>
      <c r="R256" s="251"/>
      <c r="S256" s="251"/>
      <c r="T256" s="252"/>
      <c r="AB256" s="296"/>
      <c r="AC256" s="281"/>
      <c r="AT256" s="253" t="s">
        <v>147</v>
      </c>
      <c r="AU256" s="253" t="s">
        <v>86</v>
      </c>
      <c r="AV256" s="15" t="s">
        <v>143</v>
      </c>
      <c r="AW256" s="15" t="s">
        <v>32</v>
      </c>
      <c r="AX256" s="15" t="s">
        <v>84</v>
      </c>
      <c r="AY256" s="253" t="s">
        <v>136</v>
      </c>
      <c r="XFD256" s="277">
        <f>SUM(H256:XFC256)</f>
        <v>26.32</v>
      </c>
    </row>
    <row r="257" spans="1:65 16384:16384" s="2" customFormat="1" ht="16.5" customHeight="1" x14ac:dyDescent="0.2">
      <c r="A257" s="34"/>
      <c r="B257" s="35"/>
      <c r="C257" s="204" t="s">
        <v>227</v>
      </c>
      <c r="D257" s="204" t="s">
        <v>139</v>
      </c>
      <c r="E257" s="205" t="s">
        <v>228</v>
      </c>
      <c r="F257" s="206" t="s">
        <v>229</v>
      </c>
      <c r="G257" s="207" t="s">
        <v>142</v>
      </c>
      <c r="H257" s="208">
        <v>2.8380000000000001</v>
      </c>
      <c r="I257" s="209">
        <v>77.599999999999994</v>
      </c>
      <c r="J257" s="210">
        <f>ROUND(I257*H257,2)</f>
        <v>220.23</v>
      </c>
      <c r="K257" s="211"/>
      <c r="L257" s="39"/>
      <c r="M257" s="212" t="s">
        <v>1</v>
      </c>
      <c r="N257" s="213" t="s">
        <v>41</v>
      </c>
      <c r="O257" s="71"/>
      <c r="P257" s="214">
        <f>O257*H257</f>
        <v>0</v>
      </c>
      <c r="Q257" s="214">
        <v>0</v>
      </c>
      <c r="R257" s="214">
        <f>Q257*H257</f>
        <v>0</v>
      </c>
      <c r="S257" s="214">
        <v>6.7000000000000004E-2</v>
      </c>
      <c r="T257" s="215">
        <f>S257*H257</f>
        <v>0.19014600000000001</v>
      </c>
      <c r="U257" s="34"/>
      <c r="V257" s="34"/>
      <c r="W257" s="34"/>
      <c r="X257" s="34"/>
      <c r="Y257" s="34"/>
      <c r="Z257" s="34"/>
      <c r="AB257" s="288"/>
      <c r="AC257" s="281"/>
      <c r="AD257" s="34"/>
      <c r="AE257" s="34"/>
      <c r="AR257" s="216" t="s">
        <v>143</v>
      </c>
      <c r="AT257" s="216" t="s">
        <v>139</v>
      </c>
      <c r="AU257" s="216" t="s">
        <v>86</v>
      </c>
      <c r="AY257" s="17" t="s">
        <v>136</v>
      </c>
      <c r="BE257" s="217">
        <f>IF(N257="základní",J257,0)</f>
        <v>220.23</v>
      </c>
      <c r="BF257" s="217">
        <f>IF(N257="snížená",J257,0)</f>
        <v>0</v>
      </c>
      <c r="BG257" s="217">
        <f>IF(N257="zákl. přenesená",J257,0)</f>
        <v>0</v>
      </c>
      <c r="BH257" s="217">
        <f>IF(N257="sníž. přenesená",J257,0)</f>
        <v>0</v>
      </c>
      <c r="BI257" s="217">
        <f>IF(N257="nulová",J257,0)</f>
        <v>0</v>
      </c>
      <c r="BJ257" s="17" t="s">
        <v>84</v>
      </c>
      <c r="BK257" s="217">
        <f>ROUND(I257*H257,2)</f>
        <v>220.23</v>
      </c>
      <c r="BL257" s="17" t="s">
        <v>143</v>
      </c>
      <c r="BM257" s="216" t="s">
        <v>230</v>
      </c>
      <c r="XFD257" s="278">
        <f>SUM(H257:XFC257)</f>
        <v>741.38514600000008</v>
      </c>
    </row>
    <row r="258" spans="1:65 16384:16384" s="2" customFormat="1" ht="19.5" x14ac:dyDescent="0.2">
      <c r="A258" s="34"/>
      <c r="B258" s="35"/>
      <c r="C258" s="36"/>
      <c r="D258" s="218" t="s">
        <v>145</v>
      </c>
      <c r="E258" s="36"/>
      <c r="F258" s="219" t="s">
        <v>231</v>
      </c>
      <c r="G258" s="36"/>
      <c r="H258" s="36"/>
      <c r="I258" s="115"/>
      <c r="J258" s="36"/>
      <c r="K258" s="36"/>
      <c r="L258" s="39"/>
      <c r="M258" s="220"/>
      <c r="N258" s="221"/>
      <c r="O258" s="71"/>
      <c r="P258" s="71"/>
      <c r="Q258" s="71"/>
      <c r="R258" s="71"/>
      <c r="S258" s="71"/>
      <c r="T258" s="72"/>
      <c r="U258" s="34"/>
      <c r="V258" s="34"/>
      <c r="W258" s="34"/>
      <c r="X258" s="34"/>
      <c r="Y258" s="34"/>
      <c r="Z258" s="34"/>
      <c r="AB258" s="288"/>
      <c r="AC258" s="281"/>
      <c r="AD258" s="34"/>
      <c r="AE258" s="34"/>
      <c r="AT258" s="17" t="s">
        <v>145</v>
      </c>
      <c r="AU258" s="17" t="s">
        <v>86</v>
      </c>
    </row>
    <row r="259" spans="1:65 16384:16384" s="13" customFormat="1" x14ac:dyDescent="0.2">
      <c r="B259" s="222"/>
      <c r="C259" s="223"/>
      <c r="D259" s="218" t="s">
        <v>147</v>
      </c>
      <c r="E259" s="224" t="s">
        <v>1</v>
      </c>
      <c r="F259" s="225" t="s">
        <v>148</v>
      </c>
      <c r="G259" s="223"/>
      <c r="H259" s="224" t="s">
        <v>1</v>
      </c>
      <c r="I259" s="226"/>
      <c r="J259" s="223"/>
      <c r="K259" s="223"/>
      <c r="L259" s="227"/>
      <c r="M259" s="228"/>
      <c r="N259" s="229"/>
      <c r="O259" s="229"/>
      <c r="P259" s="229"/>
      <c r="Q259" s="229"/>
      <c r="R259" s="229"/>
      <c r="S259" s="229"/>
      <c r="T259" s="230"/>
      <c r="AB259" s="294"/>
      <c r="AC259" s="281"/>
      <c r="AT259" s="231" t="s">
        <v>147</v>
      </c>
      <c r="AU259" s="231" t="s">
        <v>86</v>
      </c>
      <c r="AV259" s="13" t="s">
        <v>84</v>
      </c>
      <c r="AW259" s="13" t="s">
        <v>32</v>
      </c>
      <c r="AX259" s="13" t="s">
        <v>76</v>
      </c>
      <c r="AY259" s="231" t="s">
        <v>136</v>
      </c>
    </row>
    <row r="260" spans="1:65 16384:16384" s="13" customFormat="1" x14ac:dyDescent="0.2">
      <c r="B260" s="222"/>
      <c r="C260" s="223"/>
      <c r="D260" s="218" t="s">
        <v>147</v>
      </c>
      <c r="E260" s="224" t="s">
        <v>1</v>
      </c>
      <c r="F260" s="225" t="s">
        <v>149</v>
      </c>
      <c r="G260" s="223"/>
      <c r="H260" s="224" t="s">
        <v>1</v>
      </c>
      <c r="I260" s="226"/>
      <c r="J260" s="223"/>
      <c r="K260" s="223"/>
      <c r="L260" s="227"/>
      <c r="M260" s="228"/>
      <c r="N260" s="229"/>
      <c r="O260" s="229"/>
      <c r="P260" s="229"/>
      <c r="Q260" s="229"/>
      <c r="R260" s="229"/>
      <c r="S260" s="229"/>
      <c r="T260" s="230"/>
      <c r="AB260" s="294"/>
      <c r="AC260" s="281"/>
      <c r="AT260" s="231" t="s">
        <v>147</v>
      </c>
      <c r="AU260" s="231" t="s">
        <v>86</v>
      </c>
      <c r="AV260" s="13" t="s">
        <v>84</v>
      </c>
      <c r="AW260" s="13" t="s">
        <v>32</v>
      </c>
      <c r="AX260" s="13" t="s">
        <v>76</v>
      </c>
      <c r="AY260" s="231" t="s">
        <v>136</v>
      </c>
    </row>
    <row r="261" spans="1:65 16384:16384" s="14" customFormat="1" x14ac:dyDescent="0.2">
      <c r="B261" s="232"/>
      <c r="C261" s="233"/>
      <c r="D261" s="218" t="s">
        <v>147</v>
      </c>
      <c r="E261" s="234" t="s">
        <v>1</v>
      </c>
      <c r="F261" s="235" t="s">
        <v>232</v>
      </c>
      <c r="G261" s="233"/>
      <c r="H261" s="236">
        <v>2.8380000000000001</v>
      </c>
      <c r="I261" s="237"/>
      <c r="J261" s="233"/>
      <c r="K261" s="233"/>
      <c r="L261" s="238"/>
      <c r="M261" s="239"/>
      <c r="N261" s="240"/>
      <c r="O261" s="240"/>
      <c r="P261" s="240"/>
      <c r="Q261" s="240"/>
      <c r="R261" s="240"/>
      <c r="S261" s="240"/>
      <c r="T261" s="241"/>
      <c r="AB261" s="295"/>
      <c r="AC261" s="281"/>
      <c r="AT261" s="242" t="s">
        <v>147</v>
      </c>
      <c r="AU261" s="242" t="s">
        <v>86</v>
      </c>
      <c r="AV261" s="14" t="s">
        <v>86</v>
      </c>
      <c r="AW261" s="14" t="s">
        <v>32</v>
      </c>
      <c r="AX261" s="14" t="s">
        <v>76</v>
      </c>
      <c r="AY261" s="242" t="s">
        <v>136</v>
      </c>
      <c r="XFD261" s="276">
        <f>SUM(H261:XFC261)</f>
        <v>2.8380000000000001</v>
      </c>
    </row>
    <row r="262" spans="1:65 16384:16384" s="15" customFormat="1" x14ac:dyDescent="0.2">
      <c r="B262" s="243"/>
      <c r="C262" s="244"/>
      <c r="D262" s="218" t="s">
        <v>147</v>
      </c>
      <c r="E262" s="245" t="s">
        <v>1</v>
      </c>
      <c r="F262" s="246" t="s">
        <v>159</v>
      </c>
      <c r="G262" s="244"/>
      <c r="H262" s="247">
        <v>2.8380000000000001</v>
      </c>
      <c r="I262" s="248"/>
      <c r="J262" s="244"/>
      <c r="K262" s="244"/>
      <c r="L262" s="249"/>
      <c r="M262" s="250"/>
      <c r="N262" s="251"/>
      <c r="O262" s="251"/>
      <c r="P262" s="251"/>
      <c r="Q262" s="251"/>
      <c r="R262" s="251"/>
      <c r="S262" s="251"/>
      <c r="T262" s="252"/>
      <c r="AB262" s="296"/>
      <c r="AC262" s="281"/>
      <c r="AT262" s="253" t="s">
        <v>147</v>
      </c>
      <c r="AU262" s="253" t="s">
        <v>86</v>
      </c>
      <c r="AV262" s="15" t="s">
        <v>143</v>
      </c>
      <c r="AW262" s="15" t="s">
        <v>32</v>
      </c>
      <c r="AX262" s="15" t="s">
        <v>84</v>
      </c>
      <c r="AY262" s="253" t="s">
        <v>136</v>
      </c>
      <c r="XFD262" s="277">
        <f>SUM(H262:XFC262)</f>
        <v>2.8380000000000001</v>
      </c>
    </row>
    <row r="263" spans="1:65 16384:16384" s="2" customFormat="1" ht="21.75" customHeight="1" x14ac:dyDescent="0.2">
      <c r="A263" s="34"/>
      <c r="B263" s="35"/>
      <c r="C263" s="204" t="s">
        <v>233</v>
      </c>
      <c r="D263" s="204" t="s">
        <v>139</v>
      </c>
      <c r="E263" s="205" t="s">
        <v>234</v>
      </c>
      <c r="F263" s="206" t="s">
        <v>235</v>
      </c>
      <c r="G263" s="207" t="s">
        <v>142</v>
      </c>
      <c r="H263" s="208">
        <v>46.158000000000001</v>
      </c>
      <c r="I263" s="209">
        <v>97</v>
      </c>
      <c r="J263" s="210">
        <f>ROUND(I263*H263,2)</f>
        <v>4477.33</v>
      </c>
      <c r="K263" s="211"/>
      <c r="L263" s="39"/>
      <c r="M263" s="212" t="s">
        <v>1</v>
      </c>
      <c r="N263" s="213" t="s">
        <v>41</v>
      </c>
      <c r="O263" s="71"/>
      <c r="P263" s="214">
        <f>O263*H263</f>
        <v>0</v>
      </c>
      <c r="Q263" s="214">
        <v>0</v>
      </c>
      <c r="R263" s="214">
        <f>Q263*H263</f>
        <v>0</v>
      </c>
      <c r="S263" s="214">
        <v>4.5999999999999999E-2</v>
      </c>
      <c r="T263" s="215">
        <f>S263*H263</f>
        <v>2.1232679999999999</v>
      </c>
      <c r="U263" s="34"/>
      <c r="V263" s="34"/>
      <c r="W263" s="34"/>
      <c r="X263" s="34"/>
      <c r="Y263" s="34"/>
      <c r="Z263" s="34"/>
      <c r="AB263" s="288"/>
      <c r="AC263" s="281"/>
      <c r="AD263" s="34"/>
      <c r="AE263" s="34"/>
      <c r="AR263" s="216" t="s">
        <v>143</v>
      </c>
      <c r="AT263" s="216" t="s">
        <v>139</v>
      </c>
      <c r="AU263" s="216" t="s">
        <v>86</v>
      </c>
      <c r="AY263" s="17" t="s">
        <v>136</v>
      </c>
      <c r="BE263" s="217">
        <f>IF(N263="základní",J263,0)</f>
        <v>4477.33</v>
      </c>
      <c r="BF263" s="217">
        <f>IF(N263="snížená",J263,0)</f>
        <v>0</v>
      </c>
      <c r="BG263" s="217">
        <f>IF(N263="zákl. přenesená",J263,0)</f>
        <v>0</v>
      </c>
      <c r="BH263" s="217">
        <f>IF(N263="sníž. přenesená",J263,0)</f>
        <v>0</v>
      </c>
      <c r="BI263" s="217">
        <f>IF(N263="nulová",J263,0)</f>
        <v>0</v>
      </c>
      <c r="BJ263" s="17" t="s">
        <v>84</v>
      </c>
      <c r="BK263" s="217">
        <f>ROUND(I263*H263,2)</f>
        <v>4477.33</v>
      </c>
      <c r="BL263" s="17" t="s">
        <v>143</v>
      </c>
      <c r="BM263" s="216" t="s">
        <v>236</v>
      </c>
      <c r="XFD263" s="278">
        <f>SUM(H263:XFC263)</f>
        <v>13577.317268000001</v>
      </c>
    </row>
    <row r="264" spans="1:65 16384:16384" s="2" customFormat="1" ht="29.25" x14ac:dyDescent="0.2">
      <c r="A264" s="34"/>
      <c r="B264" s="35"/>
      <c r="C264" s="36"/>
      <c r="D264" s="218" t="s">
        <v>145</v>
      </c>
      <c r="E264" s="36"/>
      <c r="F264" s="219" t="s">
        <v>237</v>
      </c>
      <c r="G264" s="36"/>
      <c r="H264" s="36"/>
      <c r="I264" s="115"/>
      <c r="J264" s="36"/>
      <c r="K264" s="36"/>
      <c r="L264" s="39"/>
      <c r="M264" s="220"/>
      <c r="N264" s="221"/>
      <c r="O264" s="71"/>
      <c r="P264" s="71"/>
      <c r="Q264" s="71"/>
      <c r="R264" s="71"/>
      <c r="S264" s="71"/>
      <c r="T264" s="72"/>
      <c r="U264" s="34"/>
      <c r="V264" s="34"/>
      <c r="W264" s="34"/>
      <c r="X264" s="34"/>
      <c r="Y264" s="34"/>
      <c r="Z264" s="34"/>
      <c r="AB264" s="288"/>
      <c r="AC264" s="281"/>
      <c r="AD264" s="34"/>
      <c r="AE264" s="34"/>
      <c r="AT264" s="17" t="s">
        <v>145</v>
      </c>
      <c r="AU264" s="17" t="s">
        <v>86</v>
      </c>
    </row>
    <row r="265" spans="1:65 16384:16384" s="13" customFormat="1" x14ac:dyDescent="0.2">
      <c r="B265" s="222"/>
      <c r="C265" s="223"/>
      <c r="D265" s="218" t="s">
        <v>147</v>
      </c>
      <c r="E265" s="224" t="s">
        <v>1</v>
      </c>
      <c r="F265" s="225" t="s">
        <v>148</v>
      </c>
      <c r="G265" s="223"/>
      <c r="H265" s="224" t="s">
        <v>1</v>
      </c>
      <c r="I265" s="226"/>
      <c r="J265" s="223"/>
      <c r="K265" s="223"/>
      <c r="L265" s="227"/>
      <c r="M265" s="228"/>
      <c r="N265" s="229"/>
      <c r="O265" s="229"/>
      <c r="P265" s="229"/>
      <c r="Q265" s="229"/>
      <c r="R265" s="229"/>
      <c r="S265" s="229"/>
      <c r="T265" s="230"/>
      <c r="AB265" s="294"/>
      <c r="AC265" s="281"/>
      <c r="AT265" s="231" t="s">
        <v>147</v>
      </c>
      <c r="AU265" s="231" t="s">
        <v>86</v>
      </c>
      <c r="AV265" s="13" t="s">
        <v>84</v>
      </c>
      <c r="AW265" s="13" t="s">
        <v>32</v>
      </c>
      <c r="AX265" s="13" t="s">
        <v>76</v>
      </c>
      <c r="AY265" s="231" t="s">
        <v>136</v>
      </c>
    </row>
    <row r="266" spans="1:65 16384:16384" s="13" customFormat="1" x14ac:dyDescent="0.2">
      <c r="B266" s="222"/>
      <c r="C266" s="223"/>
      <c r="D266" s="218" t="s">
        <v>147</v>
      </c>
      <c r="E266" s="224" t="s">
        <v>1</v>
      </c>
      <c r="F266" s="225" t="s">
        <v>149</v>
      </c>
      <c r="G266" s="223"/>
      <c r="H266" s="224" t="s">
        <v>1</v>
      </c>
      <c r="I266" s="226"/>
      <c r="J266" s="223"/>
      <c r="K266" s="223"/>
      <c r="L266" s="227"/>
      <c r="M266" s="228"/>
      <c r="N266" s="229"/>
      <c r="O266" s="229"/>
      <c r="P266" s="229"/>
      <c r="Q266" s="229"/>
      <c r="R266" s="229"/>
      <c r="S266" s="229"/>
      <c r="T266" s="230"/>
      <c r="AB266" s="294"/>
      <c r="AC266" s="281"/>
      <c r="AT266" s="231" t="s">
        <v>147</v>
      </c>
      <c r="AU266" s="231" t="s">
        <v>86</v>
      </c>
      <c r="AV266" s="13" t="s">
        <v>84</v>
      </c>
      <c r="AW266" s="13" t="s">
        <v>32</v>
      </c>
      <c r="AX266" s="13" t="s">
        <v>76</v>
      </c>
      <c r="AY266" s="231" t="s">
        <v>136</v>
      </c>
    </row>
    <row r="267" spans="1:65 16384:16384" s="14" customFormat="1" x14ac:dyDescent="0.2">
      <c r="B267" s="232"/>
      <c r="C267" s="233"/>
      <c r="D267" s="218" t="s">
        <v>147</v>
      </c>
      <c r="E267" s="234" t="s">
        <v>1</v>
      </c>
      <c r="F267" s="235" t="s">
        <v>150</v>
      </c>
      <c r="G267" s="233"/>
      <c r="H267" s="236">
        <v>1.8779999999999999</v>
      </c>
      <c r="I267" s="237"/>
      <c r="J267" s="233"/>
      <c r="K267" s="233"/>
      <c r="L267" s="238"/>
      <c r="M267" s="239"/>
      <c r="N267" s="240"/>
      <c r="O267" s="240"/>
      <c r="P267" s="240"/>
      <c r="Q267" s="240"/>
      <c r="R267" s="240"/>
      <c r="S267" s="240"/>
      <c r="T267" s="241"/>
      <c r="AB267" s="295"/>
      <c r="AC267" s="281"/>
      <c r="AT267" s="242" t="s">
        <v>147</v>
      </c>
      <c r="AU267" s="242" t="s">
        <v>86</v>
      </c>
      <c r="AV267" s="14" t="s">
        <v>86</v>
      </c>
      <c r="AW267" s="14" t="s">
        <v>32</v>
      </c>
      <c r="AX267" s="14" t="s">
        <v>76</v>
      </c>
      <c r="AY267" s="242" t="s">
        <v>136</v>
      </c>
      <c r="XFD267" s="276">
        <f>SUM(H267:XFC267)</f>
        <v>1.8779999999999999</v>
      </c>
    </row>
    <row r="268" spans="1:65 16384:16384" s="13" customFormat="1" x14ac:dyDescent="0.2">
      <c r="B268" s="222"/>
      <c r="C268" s="223"/>
      <c r="D268" s="218" t="s">
        <v>147</v>
      </c>
      <c r="E268" s="224" t="s">
        <v>1</v>
      </c>
      <c r="F268" s="225" t="s">
        <v>151</v>
      </c>
      <c r="G268" s="223"/>
      <c r="H268" s="224" t="s">
        <v>1</v>
      </c>
      <c r="I268" s="226"/>
      <c r="J268" s="223"/>
      <c r="K268" s="223"/>
      <c r="L268" s="227"/>
      <c r="M268" s="228"/>
      <c r="N268" s="229"/>
      <c r="O268" s="229"/>
      <c r="P268" s="229"/>
      <c r="Q268" s="229"/>
      <c r="R268" s="229"/>
      <c r="S268" s="229"/>
      <c r="T268" s="230"/>
      <c r="AB268" s="294"/>
      <c r="AC268" s="281"/>
      <c r="AT268" s="231" t="s">
        <v>147</v>
      </c>
      <c r="AU268" s="231" t="s">
        <v>86</v>
      </c>
      <c r="AV268" s="13" t="s">
        <v>84</v>
      </c>
      <c r="AW268" s="13" t="s">
        <v>32</v>
      </c>
      <c r="AX268" s="13" t="s">
        <v>76</v>
      </c>
      <c r="AY268" s="231" t="s">
        <v>136</v>
      </c>
    </row>
    <row r="269" spans="1:65 16384:16384" s="14" customFormat="1" x14ac:dyDescent="0.2">
      <c r="B269" s="232"/>
      <c r="C269" s="233"/>
      <c r="D269" s="218" t="s">
        <v>147</v>
      </c>
      <c r="E269" s="234" t="s">
        <v>1</v>
      </c>
      <c r="F269" s="235" t="s">
        <v>152</v>
      </c>
      <c r="G269" s="233"/>
      <c r="H269" s="236">
        <v>18.600000000000001</v>
      </c>
      <c r="I269" s="237"/>
      <c r="J269" s="233"/>
      <c r="K269" s="233"/>
      <c r="L269" s="238"/>
      <c r="M269" s="239"/>
      <c r="N269" s="240"/>
      <c r="O269" s="240"/>
      <c r="P269" s="240"/>
      <c r="Q269" s="240"/>
      <c r="R269" s="240"/>
      <c r="S269" s="240"/>
      <c r="T269" s="241"/>
      <c r="AB269" s="295"/>
      <c r="AC269" s="281"/>
      <c r="AT269" s="242" t="s">
        <v>147</v>
      </c>
      <c r="AU269" s="242" t="s">
        <v>86</v>
      </c>
      <c r="AV269" s="14" t="s">
        <v>86</v>
      </c>
      <c r="AW269" s="14" t="s">
        <v>32</v>
      </c>
      <c r="AX269" s="14" t="s">
        <v>76</v>
      </c>
      <c r="AY269" s="242" t="s">
        <v>136</v>
      </c>
      <c r="XFD269" s="276">
        <f>SUM(H269:XFC269)</f>
        <v>18.600000000000001</v>
      </c>
    </row>
    <row r="270" spans="1:65 16384:16384" s="13" customFormat="1" x14ac:dyDescent="0.2">
      <c r="B270" s="222"/>
      <c r="C270" s="223"/>
      <c r="D270" s="218" t="s">
        <v>147</v>
      </c>
      <c r="E270" s="224" t="s">
        <v>1</v>
      </c>
      <c r="F270" s="225" t="s">
        <v>153</v>
      </c>
      <c r="G270" s="223"/>
      <c r="H270" s="224" t="s">
        <v>1</v>
      </c>
      <c r="I270" s="226"/>
      <c r="J270" s="223"/>
      <c r="K270" s="223"/>
      <c r="L270" s="227"/>
      <c r="M270" s="228"/>
      <c r="N270" s="229"/>
      <c r="O270" s="229"/>
      <c r="P270" s="229"/>
      <c r="Q270" s="229"/>
      <c r="R270" s="229"/>
      <c r="S270" s="229"/>
      <c r="T270" s="230"/>
      <c r="AB270" s="294"/>
      <c r="AC270" s="281"/>
      <c r="AT270" s="231" t="s">
        <v>147</v>
      </c>
      <c r="AU270" s="231" t="s">
        <v>86</v>
      </c>
      <c r="AV270" s="13" t="s">
        <v>84</v>
      </c>
      <c r="AW270" s="13" t="s">
        <v>32</v>
      </c>
      <c r="AX270" s="13" t="s">
        <v>76</v>
      </c>
      <c r="AY270" s="231" t="s">
        <v>136</v>
      </c>
    </row>
    <row r="271" spans="1:65 16384:16384" s="14" customFormat="1" x14ac:dyDescent="0.2">
      <c r="B271" s="232"/>
      <c r="C271" s="233"/>
      <c r="D271" s="218" t="s">
        <v>147</v>
      </c>
      <c r="E271" s="234" t="s">
        <v>1</v>
      </c>
      <c r="F271" s="235" t="s">
        <v>154</v>
      </c>
      <c r="G271" s="233"/>
      <c r="H271" s="236">
        <v>19.440000000000001</v>
      </c>
      <c r="I271" s="237"/>
      <c r="J271" s="233"/>
      <c r="K271" s="233"/>
      <c r="L271" s="238"/>
      <c r="M271" s="239"/>
      <c r="N271" s="240"/>
      <c r="O271" s="240"/>
      <c r="P271" s="240"/>
      <c r="Q271" s="240"/>
      <c r="R271" s="240"/>
      <c r="S271" s="240"/>
      <c r="T271" s="241"/>
      <c r="AB271" s="295"/>
      <c r="AC271" s="281"/>
      <c r="AT271" s="242" t="s">
        <v>147</v>
      </c>
      <c r="AU271" s="242" t="s">
        <v>86</v>
      </c>
      <c r="AV271" s="14" t="s">
        <v>86</v>
      </c>
      <c r="AW271" s="14" t="s">
        <v>32</v>
      </c>
      <c r="AX271" s="14" t="s">
        <v>76</v>
      </c>
      <c r="AY271" s="242" t="s">
        <v>136</v>
      </c>
      <c r="XFD271" s="276">
        <f>SUM(H271:XFC271)</f>
        <v>19.440000000000001</v>
      </c>
    </row>
    <row r="272" spans="1:65 16384:16384" s="13" customFormat="1" x14ac:dyDescent="0.2">
      <c r="B272" s="222"/>
      <c r="C272" s="223"/>
      <c r="D272" s="218" t="s">
        <v>147</v>
      </c>
      <c r="E272" s="224" t="s">
        <v>1</v>
      </c>
      <c r="F272" s="225" t="s">
        <v>155</v>
      </c>
      <c r="G272" s="223"/>
      <c r="H272" s="224" t="s">
        <v>1</v>
      </c>
      <c r="I272" s="226"/>
      <c r="J272" s="223"/>
      <c r="K272" s="223"/>
      <c r="L272" s="227"/>
      <c r="M272" s="228"/>
      <c r="N272" s="229"/>
      <c r="O272" s="229"/>
      <c r="P272" s="229"/>
      <c r="Q272" s="229"/>
      <c r="R272" s="229"/>
      <c r="S272" s="229"/>
      <c r="T272" s="230"/>
      <c r="AB272" s="294"/>
      <c r="AC272" s="281"/>
      <c r="AT272" s="231" t="s">
        <v>147</v>
      </c>
      <c r="AU272" s="231" t="s">
        <v>86</v>
      </c>
      <c r="AV272" s="13" t="s">
        <v>84</v>
      </c>
      <c r="AW272" s="13" t="s">
        <v>32</v>
      </c>
      <c r="AX272" s="13" t="s">
        <v>76</v>
      </c>
      <c r="AY272" s="231" t="s">
        <v>136</v>
      </c>
    </row>
    <row r="273" spans="1:65 16384:16384" s="14" customFormat="1" x14ac:dyDescent="0.2">
      <c r="B273" s="232"/>
      <c r="C273" s="233"/>
      <c r="D273" s="218" t="s">
        <v>147</v>
      </c>
      <c r="E273" s="234" t="s">
        <v>1</v>
      </c>
      <c r="F273" s="235" t="s">
        <v>156</v>
      </c>
      <c r="G273" s="233"/>
      <c r="H273" s="236">
        <v>4.32</v>
      </c>
      <c r="I273" s="237"/>
      <c r="J273" s="233"/>
      <c r="K273" s="233"/>
      <c r="L273" s="238"/>
      <c r="M273" s="239"/>
      <c r="N273" s="240"/>
      <c r="O273" s="240"/>
      <c r="P273" s="240"/>
      <c r="Q273" s="240"/>
      <c r="R273" s="240"/>
      <c r="S273" s="240"/>
      <c r="T273" s="241"/>
      <c r="AB273" s="295"/>
      <c r="AC273" s="281"/>
      <c r="AT273" s="242" t="s">
        <v>147</v>
      </c>
      <c r="AU273" s="242" t="s">
        <v>86</v>
      </c>
      <c r="AV273" s="14" t="s">
        <v>86</v>
      </c>
      <c r="AW273" s="14" t="s">
        <v>32</v>
      </c>
      <c r="AX273" s="14" t="s">
        <v>76</v>
      </c>
      <c r="AY273" s="242" t="s">
        <v>136</v>
      </c>
      <c r="XFD273" s="276">
        <f>SUM(H273:XFC273)</f>
        <v>4.32</v>
      </c>
    </row>
    <row r="274" spans="1:65 16384:16384" s="13" customFormat="1" x14ac:dyDescent="0.2">
      <c r="B274" s="222"/>
      <c r="C274" s="223"/>
      <c r="D274" s="218" t="s">
        <v>147</v>
      </c>
      <c r="E274" s="224" t="s">
        <v>1</v>
      </c>
      <c r="F274" s="225" t="s">
        <v>157</v>
      </c>
      <c r="G274" s="223"/>
      <c r="H274" s="224" t="s">
        <v>1</v>
      </c>
      <c r="I274" s="226"/>
      <c r="J274" s="223"/>
      <c r="K274" s="223"/>
      <c r="L274" s="227"/>
      <c r="M274" s="228"/>
      <c r="N274" s="229"/>
      <c r="O274" s="229"/>
      <c r="P274" s="229"/>
      <c r="Q274" s="229"/>
      <c r="R274" s="229"/>
      <c r="S274" s="229"/>
      <c r="T274" s="230"/>
      <c r="AB274" s="294"/>
      <c r="AC274" s="281"/>
      <c r="AT274" s="231" t="s">
        <v>147</v>
      </c>
      <c r="AU274" s="231" t="s">
        <v>86</v>
      </c>
      <c r="AV274" s="13" t="s">
        <v>84</v>
      </c>
      <c r="AW274" s="13" t="s">
        <v>32</v>
      </c>
      <c r="AX274" s="13" t="s">
        <v>76</v>
      </c>
      <c r="AY274" s="231" t="s">
        <v>136</v>
      </c>
    </row>
    <row r="275" spans="1:65 16384:16384" s="14" customFormat="1" x14ac:dyDescent="0.2">
      <c r="B275" s="232"/>
      <c r="C275" s="233"/>
      <c r="D275" s="218" t="s">
        <v>147</v>
      </c>
      <c r="E275" s="234" t="s">
        <v>1</v>
      </c>
      <c r="F275" s="235" t="s">
        <v>158</v>
      </c>
      <c r="G275" s="233"/>
      <c r="H275" s="236">
        <v>1.92</v>
      </c>
      <c r="I275" s="237"/>
      <c r="J275" s="233"/>
      <c r="K275" s="233"/>
      <c r="L275" s="238"/>
      <c r="M275" s="239"/>
      <c r="N275" s="240"/>
      <c r="O275" s="240"/>
      <c r="P275" s="240"/>
      <c r="Q275" s="240"/>
      <c r="R275" s="240"/>
      <c r="S275" s="240"/>
      <c r="T275" s="241"/>
      <c r="AB275" s="295"/>
      <c r="AC275" s="281"/>
      <c r="AT275" s="242" t="s">
        <v>147</v>
      </c>
      <c r="AU275" s="242" t="s">
        <v>86</v>
      </c>
      <c r="AV275" s="14" t="s">
        <v>86</v>
      </c>
      <c r="AW275" s="14" t="s">
        <v>32</v>
      </c>
      <c r="AX275" s="14" t="s">
        <v>76</v>
      </c>
      <c r="AY275" s="242" t="s">
        <v>136</v>
      </c>
      <c r="XFD275" s="276">
        <f>SUM(H275:XFC275)</f>
        <v>1.92</v>
      </c>
    </row>
    <row r="276" spans="1:65 16384:16384" s="15" customFormat="1" x14ac:dyDescent="0.2">
      <c r="B276" s="243"/>
      <c r="C276" s="244"/>
      <c r="D276" s="218" t="s">
        <v>147</v>
      </c>
      <c r="E276" s="245" t="s">
        <v>1</v>
      </c>
      <c r="F276" s="246" t="s">
        <v>159</v>
      </c>
      <c r="G276" s="244"/>
      <c r="H276" s="247">
        <v>46.158000000000001</v>
      </c>
      <c r="I276" s="248"/>
      <c r="J276" s="244"/>
      <c r="K276" s="244"/>
      <c r="L276" s="249"/>
      <c r="M276" s="250"/>
      <c r="N276" s="251"/>
      <c r="O276" s="251"/>
      <c r="P276" s="251"/>
      <c r="Q276" s="251"/>
      <c r="R276" s="251"/>
      <c r="S276" s="251"/>
      <c r="T276" s="252"/>
      <c r="AB276" s="296"/>
      <c r="AC276" s="281"/>
      <c r="AT276" s="253" t="s">
        <v>147</v>
      </c>
      <c r="AU276" s="253" t="s">
        <v>86</v>
      </c>
      <c r="AV276" s="15" t="s">
        <v>143</v>
      </c>
      <c r="AW276" s="15" t="s">
        <v>32</v>
      </c>
      <c r="AX276" s="15" t="s">
        <v>84</v>
      </c>
      <c r="AY276" s="253" t="s">
        <v>136</v>
      </c>
      <c r="XFD276" s="277">
        <f>SUM(H276:XFC276)</f>
        <v>46.158000000000001</v>
      </c>
    </row>
    <row r="277" spans="1:65 16384:16384" s="12" customFormat="1" ht="22.9" customHeight="1" x14ac:dyDescent="0.2">
      <c r="B277" s="188"/>
      <c r="C277" s="189"/>
      <c r="D277" s="190" t="s">
        <v>75</v>
      </c>
      <c r="E277" s="202" t="s">
        <v>238</v>
      </c>
      <c r="F277" s="202" t="s">
        <v>239</v>
      </c>
      <c r="G277" s="189"/>
      <c r="H277" s="189"/>
      <c r="I277" s="192"/>
      <c r="J277" s="203">
        <f>BK277</f>
        <v>1150.03</v>
      </c>
      <c r="K277" s="189"/>
      <c r="L277" s="194"/>
      <c r="M277" s="195"/>
      <c r="N277" s="196"/>
      <c r="O277" s="196"/>
      <c r="P277" s="197">
        <f>SUM(P278:P279)</f>
        <v>0</v>
      </c>
      <c r="Q277" s="196"/>
      <c r="R277" s="197">
        <f>SUM(R278:R279)</f>
        <v>0</v>
      </c>
      <c r="S277" s="196"/>
      <c r="T277" s="198">
        <f>SUM(T278:T279)</f>
        <v>0</v>
      </c>
      <c r="AB277" s="293"/>
      <c r="AC277" s="286"/>
      <c r="AR277" s="199" t="s">
        <v>84</v>
      </c>
      <c r="AT277" s="200" t="s">
        <v>75</v>
      </c>
      <c r="AU277" s="200" t="s">
        <v>84</v>
      </c>
      <c r="AY277" s="199" t="s">
        <v>136</v>
      </c>
      <c r="BK277" s="201">
        <f>SUM(BK278:BK279)</f>
        <v>1150.03</v>
      </c>
      <c r="XFD277" s="12">
        <f>SUM(H277:XFC277)</f>
        <v>2300.06</v>
      </c>
    </row>
    <row r="278" spans="1:65 16384:16384" s="2" customFormat="1" ht="16.5" customHeight="1" x14ac:dyDescent="0.2">
      <c r="A278" s="34"/>
      <c r="B278" s="35"/>
      <c r="C278" s="204" t="s">
        <v>240</v>
      </c>
      <c r="D278" s="204" t="s">
        <v>139</v>
      </c>
      <c r="E278" s="205" t="s">
        <v>241</v>
      </c>
      <c r="F278" s="206" t="s">
        <v>242</v>
      </c>
      <c r="G278" s="207" t="s">
        <v>243</v>
      </c>
      <c r="H278" s="208">
        <v>3.952</v>
      </c>
      <c r="I278" s="209">
        <v>291</v>
      </c>
      <c r="J278" s="210">
        <f>ROUND(I278*H278,2)</f>
        <v>1150.03</v>
      </c>
      <c r="K278" s="211"/>
      <c r="L278" s="39"/>
      <c r="M278" s="212" t="s">
        <v>1</v>
      </c>
      <c r="N278" s="213" t="s">
        <v>41</v>
      </c>
      <c r="O278" s="71"/>
      <c r="P278" s="214">
        <f>O278*H278</f>
        <v>0</v>
      </c>
      <c r="Q278" s="214">
        <v>0</v>
      </c>
      <c r="R278" s="214">
        <f>Q278*H278</f>
        <v>0</v>
      </c>
      <c r="S278" s="214">
        <v>0</v>
      </c>
      <c r="T278" s="215">
        <f>S278*H278</f>
        <v>0</v>
      </c>
      <c r="U278" s="34"/>
      <c r="V278" s="34"/>
      <c r="W278" s="34"/>
      <c r="X278" s="34"/>
      <c r="Y278" s="34"/>
      <c r="Z278" s="34"/>
      <c r="AB278" s="288"/>
      <c r="AC278" s="281"/>
      <c r="AD278" s="34"/>
      <c r="AE278" s="34"/>
      <c r="AR278" s="216" t="s">
        <v>143</v>
      </c>
      <c r="AT278" s="216" t="s">
        <v>139</v>
      </c>
      <c r="AU278" s="216" t="s">
        <v>86</v>
      </c>
      <c r="AY278" s="17" t="s">
        <v>136</v>
      </c>
      <c r="BE278" s="217">
        <f>IF(N278="základní",J278,0)</f>
        <v>1150.03</v>
      </c>
      <c r="BF278" s="217">
        <f>IF(N278="snížená",J278,0)</f>
        <v>0</v>
      </c>
      <c r="BG278" s="217">
        <f>IF(N278="zákl. přenesená",J278,0)</f>
        <v>0</v>
      </c>
      <c r="BH278" s="217">
        <f>IF(N278="sníž. přenesená",J278,0)</f>
        <v>0</v>
      </c>
      <c r="BI278" s="217">
        <f>IF(N278="nulová",J278,0)</f>
        <v>0</v>
      </c>
      <c r="BJ278" s="17" t="s">
        <v>84</v>
      </c>
      <c r="BK278" s="217">
        <f>ROUND(I278*H278,2)</f>
        <v>1150.03</v>
      </c>
      <c r="BL278" s="17" t="s">
        <v>143</v>
      </c>
      <c r="BM278" s="216" t="s">
        <v>244</v>
      </c>
      <c r="XFD278" s="278">
        <f>SUM(H278:XFC278)</f>
        <v>3745.0419999999995</v>
      </c>
    </row>
    <row r="279" spans="1:65 16384:16384" s="2" customFormat="1" x14ac:dyDescent="0.2">
      <c r="A279" s="34"/>
      <c r="B279" s="35"/>
      <c r="C279" s="36"/>
      <c r="D279" s="218" t="s">
        <v>145</v>
      </c>
      <c r="E279" s="36"/>
      <c r="F279" s="219" t="s">
        <v>242</v>
      </c>
      <c r="G279" s="36"/>
      <c r="H279" s="36"/>
      <c r="I279" s="115"/>
      <c r="J279" s="36"/>
      <c r="K279" s="36"/>
      <c r="L279" s="39"/>
      <c r="M279" s="220"/>
      <c r="N279" s="221"/>
      <c r="O279" s="71"/>
      <c r="P279" s="71"/>
      <c r="Q279" s="71"/>
      <c r="R279" s="71"/>
      <c r="S279" s="71"/>
      <c r="T279" s="72"/>
      <c r="U279" s="34"/>
      <c r="V279" s="34"/>
      <c r="W279" s="34"/>
      <c r="X279" s="34"/>
      <c r="Y279" s="34"/>
      <c r="Z279" s="34"/>
      <c r="AB279" s="288"/>
      <c r="AC279" s="281"/>
      <c r="AD279" s="34"/>
      <c r="AE279" s="34"/>
      <c r="AT279" s="17" t="s">
        <v>145</v>
      </c>
      <c r="AU279" s="17" t="s">
        <v>86</v>
      </c>
    </row>
    <row r="280" spans="1:65 16384:16384" s="12" customFormat="1" ht="22.9" customHeight="1" x14ac:dyDescent="0.2">
      <c r="B280" s="188"/>
      <c r="C280" s="189"/>
      <c r="D280" s="190" t="s">
        <v>75</v>
      </c>
      <c r="E280" s="202" t="s">
        <v>245</v>
      </c>
      <c r="F280" s="202" t="s">
        <v>246</v>
      </c>
      <c r="G280" s="189"/>
      <c r="H280" s="189"/>
      <c r="I280" s="192"/>
      <c r="J280" s="203">
        <f>BK280</f>
        <v>6369.83</v>
      </c>
      <c r="K280" s="189"/>
      <c r="L280" s="194"/>
      <c r="M280" s="195"/>
      <c r="N280" s="196"/>
      <c r="O280" s="196"/>
      <c r="P280" s="197">
        <f>SUM(P281:P290)</f>
        <v>0</v>
      </c>
      <c r="Q280" s="196"/>
      <c r="R280" s="197">
        <f>SUM(R281:R290)</f>
        <v>0</v>
      </c>
      <c r="S280" s="196"/>
      <c r="T280" s="198">
        <f>SUM(T281:T290)</f>
        <v>0</v>
      </c>
      <c r="AA280" s="15"/>
      <c r="AB280" s="296"/>
      <c r="AC280" s="281"/>
      <c r="AD280" s="15"/>
      <c r="AE280" s="15"/>
      <c r="AR280" s="199" t="s">
        <v>84</v>
      </c>
      <c r="AT280" s="200" t="s">
        <v>75</v>
      </c>
      <c r="AU280" s="200" t="s">
        <v>84</v>
      </c>
      <c r="AY280" s="199" t="s">
        <v>136</v>
      </c>
      <c r="BK280" s="201">
        <f>SUM(BK281:BK290)</f>
        <v>6369.83</v>
      </c>
      <c r="XFD280" s="12">
        <f>SUM(H280:XFC280)</f>
        <v>12739.66</v>
      </c>
    </row>
    <row r="281" spans="1:65 16384:16384" s="2" customFormat="1" ht="21.75" customHeight="1" x14ac:dyDescent="0.2">
      <c r="A281" s="34"/>
      <c r="B281" s="35"/>
      <c r="C281" s="204" t="s">
        <v>247</v>
      </c>
      <c r="D281" s="204" t="s">
        <v>139</v>
      </c>
      <c r="E281" s="205" t="s">
        <v>248</v>
      </c>
      <c r="F281" s="206" t="s">
        <v>249</v>
      </c>
      <c r="G281" s="207" t="s">
        <v>243</v>
      </c>
      <c r="H281" s="208">
        <v>6.7560000000000002</v>
      </c>
      <c r="I281" s="209">
        <v>194</v>
      </c>
      <c r="J281" s="210">
        <f>ROUND(I281*H281,2)</f>
        <v>1310.6600000000001</v>
      </c>
      <c r="K281" s="211"/>
      <c r="L281" s="39"/>
      <c r="M281" s="212" t="s">
        <v>1</v>
      </c>
      <c r="N281" s="213" t="s">
        <v>41</v>
      </c>
      <c r="O281" s="71"/>
      <c r="P281" s="214">
        <f>O281*H281</f>
        <v>0</v>
      </c>
      <c r="Q281" s="214">
        <v>0</v>
      </c>
      <c r="R281" s="214">
        <f>Q281*H281</f>
        <v>0</v>
      </c>
      <c r="S281" s="214">
        <v>0</v>
      </c>
      <c r="T281" s="215">
        <f>S281*H281</f>
        <v>0</v>
      </c>
      <c r="U281" s="34"/>
      <c r="V281" s="34"/>
      <c r="W281" s="34"/>
      <c r="X281" s="34"/>
      <c r="Y281" s="34"/>
      <c r="Z281" s="34"/>
      <c r="AA281" s="275"/>
      <c r="AB281" s="363"/>
      <c r="AC281" s="281"/>
      <c r="AD281" s="34"/>
      <c r="AE281" s="34"/>
      <c r="AR281" s="216" t="s">
        <v>143</v>
      </c>
      <c r="AT281" s="216" t="s">
        <v>139</v>
      </c>
      <c r="AU281" s="216" t="s">
        <v>86</v>
      </c>
      <c r="AY281" s="17" t="s">
        <v>136</v>
      </c>
      <c r="BE281" s="217">
        <f>IF(N281="základní",J281,0)</f>
        <v>1310.6600000000001</v>
      </c>
      <c r="BF281" s="217">
        <f>IF(N281="snížená",J281,0)</f>
        <v>0</v>
      </c>
      <c r="BG281" s="217">
        <f>IF(N281="zákl. přenesená",J281,0)</f>
        <v>0</v>
      </c>
      <c r="BH281" s="217">
        <f>IF(N281="sníž. přenesená",J281,0)</f>
        <v>0</v>
      </c>
      <c r="BI281" s="217">
        <f>IF(N281="nulová",J281,0)</f>
        <v>0</v>
      </c>
      <c r="BJ281" s="17" t="s">
        <v>84</v>
      </c>
      <c r="BK281" s="217">
        <f>ROUND(I281*H281,2)</f>
        <v>1310.6600000000001</v>
      </c>
      <c r="BL281" s="17" t="s">
        <v>143</v>
      </c>
      <c r="BM281" s="216" t="s">
        <v>250</v>
      </c>
      <c r="XFD281" s="278">
        <f>SUM(H281:XFC281)</f>
        <v>4132.7359999999999</v>
      </c>
    </row>
    <row r="282" spans="1:65 16384:16384" s="2" customFormat="1" ht="29.25" x14ac:dyDescent="0.2">
      <c r="A282" s="34"/>
      <c r="B282" s="35"/>
      <c r="C282" s="36"/>
      <c r="D282" s="218" t="s">
        <v>145</v>
      </c>
      <c r="E282" s="36"/>
      <c r="F282" s="219" t="s">
        <v>251</v>
      </c>
      <c r="G282" s="36"/>
      <c r="H282" s="36"/>
      <c r="I282" s="115"/>
      <c r="J282" s="36"/>
      <c r="K282" s="36"/>
      <c r="L282" s="39"/>
      <c r="M282" s="220"/>
      <c r="N282" s="221"/>
      <c r="O282" s="71"/>
      <c r="P282" s="71"/>
      <c r="Q282" s="71"/>
      <c r="R282" s="71"/>
      <c r="S282" s="71"/>
      <c r="T282" s="72"/>
      <c r="U282" s="34"/>
      <c r="V282" s="34"/>
      <c r="W282" s="34"/>
      <c r="X282" s="34"/>
      <c r="Y282" s="34"/>
      <c r="Z282" s="34"/>
      <c r="AB282" s="288"/>
      <c r="AC282" s="281"/>
      <c r="AD282" s="34"/>
      <c r="AE282" s="34"/>
      <c r="AT282" s="17" t="s">
        <v>145</v>
      </c>
      <c r="AU282" s="17" t="s">
        <v>86</v>
      </c>
    </row>
    <row r="283" spans="1:65 16384:16384" s="2" customFormat="1" ht="21.75" customHeight="1" x14ac:dyDescent="0.2">
      <c r="A283" s="34"/>
      <c r="B283" s="35"/>
      <c r="C283" s="204" t="s">
        <v>8</v>
      </c>
      <c r="D283" s="204" t="s">
        <v>139</v>
      </c>
      <c r="E283" s="205" t="s">
        <v>252</v>
      </c>
      <c r="F283" s="206" t="s">
        <v>253</v>
      </c>
      <c r="G283" s="207" t="s">
        <v>243</v>
      </c>
      <c r="H283" s="208">
        <v>6.7560000000000002</v>
      </c>
      <c r="I283" s="209">
        <v>242.5</v>
      </c>
      <c r="J283" s="210">
        <f>ROUND(I283*H283,2)</f>
        <v>1638.33</v>
      </c>
      <c r="K283" s="211"/>
      <c r="L283" s="39"/>
      <c r="M283" s="212" t="s">
        <v>1</v>
      </c>
      <c r="N283" s="213" t="s">
        <v>41</v>
      </c>
      <c r="O283" s="71"/>
      <c r="P283" s="214">
        <f>O283*H283</f>
        <v>0</v>
      </c>
      <c r="Q283" s="214">
        <v>0</v>
      </c>
      <c r="R283" s="214">
        <f>Q283*H283</f>
        <v>0</v>
      </c>
      <c r="S283" s="214">
        <v>0</v>
      </c>
      <c r="T283" s="215">
        <f>S283*H283</f>
        <v>0</v>
      </c>
      <c r="U283" s="34"/>
      <c r="V283" s="34"/>
      <c r="W283" s="34"/>
      <c r="X283" s="34"/>
      <c r="Y283" s="34"/>
      <c r="Z283" s="34"/>
      <c r="AA283" s="13"/>
      <c r="AB283" s="294"/>
      <c r="AC283" s="281"/>
      <c r="AD283" s="13"/>
      <c r="AE283" s="13"/>
      <c r="AR283" s="216" t="s">
        <v>143</v>
      </c>
      <c r="AT283" s="216" t="s">
        <v>139</v>
      </c>
      <c r="AU283" s="216" t="s">
        <v>86</v>
      </c>
      <c r="AY283" s="17" t="s">
        <v>136</v>
      </c>
      <c r="BE283" s="217">
        <f>IF(N283="základní",J283,0)</f>
        <v>1638.33</v>
      </c>
      <c r="BF283" s="217">
        <f>IF(N283="snížená",J283,0)</f>
        <v>0</v>
      </c>
      <c r="BG283" s="217">
        <f>IF(N283="zákl. přenesená",J283,0)</f>
        <v>0</v>
      </c>
      <c r="BH283" s="217">
        <f>IF(N283="sníž. přenesená",J283,0)</f>
        <v>0</v>
      </c>
      <c r="BI283" s="217">
        <f>IF(N283="nulová",J283,0)</f>
        <v>0</v>
      </c>
      <c r="BJ283" s="17" t="s">
        <v>84</v>
      </c>
      <c r="BK283" s="217">
        <f>ROUND(I283*H283,2)</f>
        <v>1638.33</v>
      </c>
      <c r="BL283" s="17" t="s">
        <v>143</v>
      </c>
      <c r="BM283" s="216" t="s">
        <v>254</v>
      </c>
      <c r="XFD283" s="278">
        <f>SUM(H283:XFC283)</f>
        <v>5164.2460000000001</v>
      </c>
    </row>
    <row r="284" spans="1:65 16384:16384" s="2" customFormat="1" ht="19.5" x14ac:dyDescent="0.2">
      <c r="A284" s="34"/>
      <c r="B284" s="35"/>
      <c r="C284" s="36"/>
      <c r="D284" s="218" t="s">
        <v>145</v>
      </c>
      <c r="E284" s="36"/>
      <c r="F284" s="219" t="s">
        <v>253</v>
      </c>
      <c r="G284" s="36"/>
      <c r="H284" s="36"/>
      <c r="I284" s="115"/>
      <c r="J284" s="36"/>
      <c r="K284" s="36"/>
      <c r="L284" s="39"/>
      <c r="M284" s="220"/>
      <c r="N284" s="221"/>
      <c r="O284" s="71"/>
      <c r="P284" s="71"/>
      <c r="Q284" s="71"/>
      <c r="R284" s="71"/>
      <c r="S284" s="71"/>
      <c r="T284" s="72"/>
      <c r="U284" s="34"/>
      <c r="V284" s="34"/>
      <c r="W284" s="34"/>
      <c r="X284" s="34"/>
      <c r="Y284" s="34"/>
      <c r="Z284" s="34"/>
      <c r="AB284" s="288"/>
      <c r="AC284" s="281"/>
      <c r="AD284" s="34"/>
      <c r="AE284" s="34"/>
      <c r="AT284" s="17" t="s">
        <v>145</v>
      </c>
      <c r="AU284" s="17" t="s">
        <v>86</v>
      </c>
    </row>
    <row r="285" spans="1:65 16384:16384" s="2" customFormat="1" ht="21.75" customHeight="1" x14ac:dyDescent="0.2">
      <c r="A285" s="34"/>
      <c r="B285" s="35"/>
      <c r="C285" s="204" t="s">
        <v>255</v>
      </c>
      <c r="D285" s="204" t="s">
        <v>139</v>
      </c>
      <c r="E285" s="205" t="s">
        <v>256</v>
      </c>
      <c r="F285" s="206" t="s">
        <v>257</v>
      </c>
      <c r="G285" s="207" t="s">
        <v>243</v>
      </c>
      <c r="H285" s="208">
        <v>41.212000000000003</v>
      </c>
      <c r="I285" s="209">
        <v>19.399999999999999</v>
      </c>
      <c r="J285" s="210">
        <f>ROUND(I285*H285,2)</f>
        <v>799.51</v>
      </c>
      <c r="K285" s="211"/>
      <c r="L285" s="39"/>
      <c r="M285" s="212" t="s">
        <v>1</v>
      </c>
      <c r="N285" s="213" t="s">
        <v>41</v>
      </c>
      <c r="O285" s="71"/>
      <c r="P285" s="214">
        <f>O285*H285</f>
        <v>0</v>
      </c>
      <c r="Q285" s="214">
        <v>0</v>
      </c>
      <c r="R285" s="214">
        <f>Q285*H285</f>
        <v>0</v>
      </c>
      <c r="S285" s="214">
        <v>0</v>
      </c>
      <c r="T285" s="215">
        <f>S285*H285</f>
        <v>0</v>
      </c>
      <c r="U285" s="34"/>
      <c r="V285" s="34"/>
      <c r="W285" s="34"/>
      <c r="X285" s="34"/>
      <c r="Y285" s="34"/>
      <c r="Z285" s="34"/>
      <c r="AB285" s="288"/>
      <c r="AC285" s="281"/>
      <c r="AD285" s="34"/>
      <c r="AE285" s="34"/>
      <c r="AR285" s="216" t="s">
        <v>143</v>
      </c>
      <c r="AT285" s="216" t="s">
        <v>139</v>
      </c>
      <c r="AU285" s="216" t="s">
        <v>86</v>
      </c>
      <c r="AY285" s="17" t="s">
        <v>136</v>
      </c>
      <c r="BE285" s="217">
        <f>IF(N285="základní",J285,0)</f>
        <v>799.51</v>
      </c>
      <c r="BF285" s="217">
        <f>IF(N285="snížená",J285,0)</f>
        <v>0</v>
      </c>
      <c r="BG285" s="217">
        <f>IF(N285="zákl. přenesená",J285,0)</f>
        <v>0</v>
      </c>
      <c r="BH285" s="217">
        <f>IF(N285="sníž. přenesená",J285,0)</f>
        <v>0</v>
      </c>
      <c r="BI285" s="217">
        <f>IF(N285="nulová",J285,0)</f>
        <v>0</v>
      </c>
      <c r="BJ285" s="17" t="s">
        <v>84</v>
      </c>
      <c r="BK285" s="217">
        <f>ROUND(I285*H285,2)</f>
        <v>799.51</v>
      </c>
      <c r="BL285" s="17" t="s">
        <v>143</v>
      </c>
      <c r="BM285" s="216" t="s">
        <v>258</v>
      </c>
      <c r="XFD285" s="278">
        <f>SUM(H285:XFC285)</f>
        <v>2459.1419999999998</v>
      </c>
    </row>
    <row r="286" spans="1:65 16384:16384" s="2" customFormat="1" ht="19.5" x14ac:dyDescent="0.2">
      <c r="A286" s="34"/>
      <c r="B286" s="35"/>
      <c r="C286" s="36"/>
      <c r="D286" s="218" t="s">
        <v>145</v>
      </c>
      <c r="E286" s="36"/>
      <c r="F286" s="219" t="s">
        <v>257</v>
      </c>
      <c r="G286" s="36"/>
      <c r="H286" s="36"/>
      <c r="I286" s="115"/>
      <c r="J286" s="36"/>
      <c r="K286" s="36"/>
      <c r="L286" s="39"/>
      <c r="M286" s="220"/>
      <c r="N286" s="221"/>
      <c r="O286" s="71"/>
      <c r="P286" s="71"/>
      <c r="Q286" s="71"/>
      <c r="R286" s="71"/>
      <c r="S286" s="71"/>
      <c r="T286" s="72"/>
      <c r="U286" s="34"/>
      <c r="V286" s="34"/>
      <c r="W286" s="34"/>
      <c r="X286" s="34"/>
      <c r="Y286" s="34"/>
      <c r="Z286" s="34"/>
      <c r="AB286" s="288"/>
      <c r="AC286" s="281"/>
      <c r="AD286" s="34"/>
      <c r="AE286" s="34"/>
      <c r="AT286" s="17" t="s">
        <v>145</v>
      </c>
      <c r="AU286" s="17" t="s">
        <v>86</v>
      </c>
    </row>
    <row r="287" spans="1:65 16384:16384" s="2" customFormat="1" ht="29.25" x14ac:dyDescent="0.2">
      <c r="A287" s="34"/>
      <c r="B287" s="35"/>
      <c r="C287" s="36"/>
      <c r="D287" s="218" t="s">
        <v>259</v>
      </c>
      <c r="E287" s="36"/>
      <c r="F287" s="265" t="s">
        <v>260</v>
      </c>
      <c r="G287" s="36"/>
      <c r="H287" s="36"/>
      <c r="I287" s="115"/>
      <c r="J287" s="36"/>
      <c r="K287" s="36"/>
      <c r="L287" s="39"/>
      <c r="M287" s="220"/>
      <c r="N287" s="221"/>
      <c r="O287" s="71"/>
      <c r="P287" s="71"/>
      <c r="Q287" s="71"/>
      <c r="R287" s="71"/>
      <c r="S287" s="71"/>
      <c r="T287" s="72"/>
      <c r="U287" s="34"/>
      <c r="V287" s="34"/>
      <c r="W287" s="34"/>
      <c r="X287" s="34"/>
      <c r="Y287" s="34"/>
      <c r="Z287" s="34"/>
      <c r="AB287" s="288"/>
      <c r="AC287" s="281"/>
      <c r="AD287" s="34"/>
      <c r="AE287" s="34"/>
      <c r="AT287" s="17" t="s">
        <v>259</v>
      </c>
      <c r="AU287" s="17" t="s">
        <v>86</v>
      </c>
    </row>
    <row r="288" spans="1:65 16384:16384" s="14" customFormat="1" x14ac:dyDescent="0.2">
      <c r="B288" s="232"/>
      <c r="C288" s="233"/>
      <c r="D288" s="218" t="s">
        <v>147</v>
      </c>
      <c r="E288" s="233"/>
      <c r="F288" s="235" t="s">
        <v>261</v>
      </c>
      <c r="G288" s="233"/>
      <c r="H288" s="236">
        <v>41.212000000000003</v>
      </c>
      <c r="I288" s="237"/>
      <c r="J288" s="233"/>
      <c r="K288" s="233"/>
      <c r="L288" s="238"/>
      <c r="M288" s="239"/>
      <c r="N288" s="240"/>
      <c r="O288" s="240"/>
      <c r="P288" s="240"/>
      <c r="Q288" s="240"/>
      <c r="R288" s="240"/>
      <c r="S288" s="240"/>
      <c r="T288" s="241"/>
      <c r="AB288" s="295"/>
      <c r="AC288" s="281"/>
      <c r="AT288" s="242" t="s">
        <v>147</v>
      </c>
      <c r="AU288" s="242" t="s">
        <v>86</v>
      </c>
      <c r="AV288" s="14" t="s">
        <v>86</v>
      </c>
      <c r="AW288" s="14" t="s">
        <v>4</v>
      </c>
      <c r="AX288" s="14" t="s">
        <v>84</v>
      </c>
      <c r="AY288" s="242" t="s">
        <v>136</v>
      </c>
      <c r="XFD288" s="276">
        <f>SUM(H288:XFC288)</f>
        <v>41.212000000000003</v>
      </c>
    </row>
    <row r="289" spans="1:65 16384:16384" s="2" customFormat="1" ht="21.75" customHeight="1" x14ac:dyDescent="0.2">
      <c r="A289" s="34"/>
      <c r="B289" s="35"/>
      <c r="C289" s="204" t="s">
        <v>262</v>
      </c>
      <c r="D289" s="204" t="s">
        <v>139</v>
      </c>
      <c r="E289" s="205" t="s">
        <v>263</v>
      </c>
      <c r="F289" s="206" t="s">
        <v>264</v>
      </c>
      <c r="G289" s="207" t="s">
        <v>243</v>
      </c>
      <c r="H289" s="208">
        <v>6.7560000000000002</v>
      </c>
      <c r="I289" s="209">
        <v>388</v>
      </c>
      <c r="J289" s="210">
        <f>ROUND(I289*H289,2)</f>
        <v>2621.33</v>
      </c>
      <c r="K289" s="211"/>
      <c r="L289" s="39"/>
      <c r="M289" s="212" t="s">
        <v>1</v>
      </c>
      <c r="N289" s="213" t="s">
        <v>41</v>
      </c>
      <c r="O289" s="71"/>
      <c r="P289" s="214">
        <f>O289*H289</f>
        <v>0</v>
      </c>
      <c r="Q289" s="214">
        <v>0</v>
      </c>
      <c r="R289" s="214">
        <f>Q289*H289</f>
        <v>0</v>
      </c>
      <c r="S289" s="214">
        <v>0</v>
      </c>
      <c r="T289" s="215">
        <f>S289*H289</f>
        <v>0</v>
      </c>
      <c r="U289" s="34"/>
      <c r="V289" s="34"/>
      <c r="W289" s="34"/>
      <c r="X289" s="34"/>
      <c r="Y289" s="34"/>
      <c r="Z289" s="34"/>
      <c r="AB289" s="288"/>
      <c r="AC289" s="281"/>
      <c r="AD289" s="34"/>
      <c r="AE289" s="34"/>
      <c r="AR289" s="216" t="s">
        <v>143</v>
      </c>
      <c r="AT289" s="216" t="s">
        <v>139</v>
      </c>
      <c r="AU289" s="216" t="s">
        <v>86</v>
      </c>
      <c r="AY289" s="17" t="s">
        <v>136</v>
      </c>
      <c r="BE289" s="217">
        <f>IF(N289="základní",J289,0)</f>
        <v>2621.33</v>
      </c>
      <c r="BF289" s="217">
        <f>IF(N289="snížená",J289,0)</f>
        <v>0</v>
      </c>
      <c r="BG289" s="217">
        <f>IF(N289="zákl. přenesená",J289,0)</f>
        <v>0</v>
      </c>
      <c r="BH289" s="217">
        <f>IF(N289="sníž. přenesená",J289,0)</f>
        <v>0</v>
      </c>
      <c r="BI289" s="217">
        <f>IF(N289="nulová",J289,0)</f>
        <v>0</v>
      </c>
      <c r="BJ289" s="17" t="s">
        <v>84</v>
      </c>
      <c r="BK289" s="217">
        <f>ROUND(I289*H289,2)</f>
        <v>2621.33</v>
      </c>
      <c r="BL289" s="17" t="s">
        <v>143</v>
      </c>
      <c r="BM289" s="216" t="s">
        <v>265</v>
      </c>
      <c r="XFD289" s="278">
        <f>SUM(H289:XFC289)</f>
        <v>8258.7459999999992</v>
      </c>
    </row>
    <row r="290" spans="1:65 16384:16384" s="2" customFormat="1" ht="19.5" x14ac:dyDescent="0.2">
      <c r="A290" s="34"/>
      <c r="B290" s="35"/>
      <c r="C290" s="36"/>
      <c r="D290" s="218" t="s">
        <v>145</v>
      </c>
      <c r="E290" s="36"/>
      <c r="F290" s="219" t="s">
        <v>264</v>
      </c>
      <c r="G290" s="36"/>
      <c r="H290" s="36"/>
      <c r="I290" s="115"/>
      <c r="J290" s="36"/>
      <c r="K290" s="36"/>
      <c r="L290" s="39"/>
      <c r="M290" s="220"/>
      <c r="N290" s="221"/>
      <c r="O290" s="71"/>
      <c r="P290" s="71"/>
      <c r="Q290" s="71"/>
      <c r="R290" s="71"/>
      <c r="S290" s="71"/>
      <c r="T290" s="72"/>
      <c r="U290" s="34"/>
      <c r="V290" s="34"/>
      <c r="W290" s="34"/>
      <c r="X290" s="34"/>
      <c r="Y290" s="34"/>
      <c r="Z290" s="34"/>
      <c r="AB290" s="288"/>
      <c r="AC290" s="281"/>
      <c r="AD290" s="34"/>
      <c r="AE290" s="34"/>
      <c r="AT290" s="17" t="s">
        <v>145</v>
      </c>
      <c r="AU290" s="17" t="s">
        <v>86</v>
      </c>
    </row>
    <row r="291" spans="1:65 16384:16384" s="12" customFormat="1" ht="25.9" customHeight="1" x14ac:dyDescent="0.2">
      <c r="B291" s="188"/>
      <c r="C291" s="189"/>
      <c r="D291" s="190" t="s">
        <v>75</v>
      </c>
      <c r="E291" s="191" t="s">
        <v>266</v>
      </c>
      <c r="F291" s="191" t="s">
        <v>267</v>
      </c>
      <c r="G291" s="189"/>
      <c r="H291" s="189"/>
      <c r="I291" s="192"/>
      <c r="J291" s="193">
        <f>BK291</f>
        <v>500817.27999999997</v>
      </c>
      <c r="K291" s="189"/>
      <c r="L291" s="194"/>
      <c r="M291" s="195"/>
      <c r="N291" s="196"/>
      <c r="O291" s="196"/>
      <c r="P291" s="197">
        <f>P292+P310+P404+P418</f>
        <v>0</v>
      </c>
      <c r="Q291" s="196"/>
      <c r="R291" s="197">
        <f>R292+R310+R404+R418</f>
        <v>0.48082570000000002</v>
      </c>
      <c r="S291" s="196"/>
      <c r="T291" s="198">
        <f>T292+T310+T404+T418</f>
        <v>7.4616299999999997E-2</v>
      </c>
      <c r="AB291" s="293"/>
      <c r="AC291" s="286"/>
      <c r="AR291" s="199" t="s">
        <v>86</v>
      </c>
      <c r="AT291" s="200" t="s">
        <v>75</v>
      </c>
      <c r="AU291" s="200" t="s">
        <v>76</v>
      </c>
      <c r="AY291" s="199" t="s">
        <v>136</v>
      </c>
      <c r="BK291" s="201">
        <f>BK292+BK310+BK404+BK418</f>
        <v>500817.27999999997</v>
      </c>
      <c r="XFD291" s="12">
        <f>SUM(H291:XFC291)</f>
        <v>1001635.1154419999</v>
      </c>
    </row>
    <row r="292" spans="1:65 16384:16384" s="12" customFormat="1" ht="22.9" customHeight="1" x14ac:dyDescent="0.2">
      <c r="B292" s="188"/>
      <c r="C292" s="189"/>
      <c r="D292" s="190" t="s">
        <v>75</v>
      </c>
      <c r="E292" s="202" t="s">
        <v>268</v>
      </c>
      <c r="F292" s="202" t="s">
        <v>269</v>
      </c>
      <c r="G292" s="189"/>
      <c r="H292" s="189"/>
      <c r="I292" s="192"/>
      <c r="J292" s="203">
        <f>BK292</f>
        <v>13347.72</v>
      </c>
      <c r="K292" s="189"/>
      <c r="L292" s="194"/>
      <c r="M292" s="195"/>
      <c r="N292" s="196"/>
      <c r="O292" s="196"/>
      <c r="P292" s="197">
        <f>SUM(P293:P309)</f>
        <v>0</v>
      </c>
      <c r="Q292" s="196"/>
      <c r="R292" s="197">
        <f>SUM(R293:R309)</f>
        <v>8.6335999999999996E-2</v>
      </c>
      <c r="S292" s="196"/>
      <c r="T292" s="198">
        <f>SUM(T293:T309)</f>
        <v>5.0768000000000001E-2</v>
      </c>
      <c r="AB292" s="293"/>
      <c r="AC292" s="286"/>
      <c r="AR292" s="199" t="s">
        <v>86</v>
      </c>
      <c r="AT292" s="200" t="s">
        <v>75</v>
      </c>
      <c r="AU292" s="200" t="s">
        <v>84</v>
      </c>
      <c r="AY292" s="199" t="s">
        <v>136</v>
      </c>
      <c r="BK292" s="201">
        <f>SUM(BK293:BK309)</f>
        <v>13347.72</v>
      </c>
      <c r="XFD292" s="12">
        <f>SUM(H292:XFC292)</f>
        <v>26695.577103999996</v>
      </c>
    </row>
    <row r="293" spans="1:65 16384:16384" s="2" customFormat="1" ht="16.5" customHeight="1" x14ac:dyDescent="0.2">
      <c r="A293" s="34"/>
      <c r="B293" s="35"/>
      <c r="C293" s="204" t="s">
        <v>270</v>
      </c>
      <c r="D293" s="204" t="s">
        <v>139</v>
      </c>
      <c r="E293" s="205" t="s">
        <v>271</v>
      </c>
      <c r="F293" s="206" t="s">
        <v>272</v>
      </c>
      <c r="G293" s="207" t="s">
        <v>178</v>
      </c>
      <c r="H293" s="208">
        <v>30.4</v>
      </c>
      <c r="I293" s="209">
        <v>29.099999999999998</v>
      </c>
      <c r="J293" s="210">
        <f>ROUND(I293*H293,2)</f>
        <v>884.64</v>
      </c>
      <c r="K293" s="211"/>
      <c r="L293" s="39"/>
      <c r="M293" s="212" t="s">
        <v>1</v>
      </c>
      <c r="N293" s="213" t="s">
        <v>41</v>
      </c>
      <c r="O293" s="71"/>
      <c r="P293" s="214">
        <f>O293*H293</f>
        <v>0</v>
      </c>
      <c r="Q293" s="214">
        <v>0</v>
      </c>
      <c r="R293" s="214">
        <f>Q293*H293</f>
        <v>0</v>
      </c>
      <c r="S293" s="214">
        <v>1.67E-3</v>
      </c>
      <c r="T293" s="215">
        <f>S293*H293</f>
        <v>5.0768000000000001E-2</v>
      </c>
      <c r="U293" s="34"/>
      <c r="V293" s="34"/>
      <c r="W293" s="34"/>
      <c r="X293" s="34"/>
      <c r="Y293" s="34"/>
      <c r="Z293" s="34"/>
      <c r="AB293" s="288"/>
      <c r="AC293" s="281"/>
      <c r="AD293" s="34"/>
      <c r="AE293" s="34"/>
      <c r="AR293" s="216" t="s">
        <v>255</v>
      </c>
      <c r="AT293" s="216" t="s">
        <v>139</v>
      </c>
      <c r="AU293" s="216" t="s">
        <v>86</v>
      </c>
      <c r="AY293" s="17" t="s">
        <v>136</v>
      </c>
      <c r="BE293" s="217">
        <f>IF(N293="základní",J293,0)</f>
        <v>884.64</v>
      </c>
      <c r="BF293" s="217">
        <f>IF(N293="snížená",J293,0)</f>
        <v>0</v>
      </c>
      <c r="BG293" s="217">
        <f>IF(N293="zákl. přenesená",J293,0)</f>
        <v>0</v>
      </c>
      <c r="BH293" s="217">
        <f>IF(N293="sníž. přenesená",J293,0)</f>
        <v>0</v>
      </c>
      <c r="BI293" s="217">
        <f>IF(N293="nulová",J293,0)</f>
        <v>0</v>
      </c>
      <c r="BJ293" s="17" t="s">
        <v>84</v>
      </c>
      <c r="BK293" s="217">
        <f>ROUND(I293*H293,2)</f>
        <v>884.64</v>
      </c>
      <c r="BL293" s="17" t="s">
        <v>255</v>
      </c>
      <c r="BM293" s="216" t="s">
        <v>273</v>
      </c>
      <c r="XFD293" s="278">
        <f>SUM(H293:XFC293)</f>
        <v>2713.4724379999998</v>
      </c>
    </row>
    <row r="294" spans="1:65 16384:16384" s="2" customFormat="1" x14ac:dyDescent="0.2">
      <c r="A294" s="34"/>
      <c r="B294" s="35"/>
      <c r="C294" s="36"/>
      <c r="D294" s="218" t="s">
        <v>145</v>
      </c>
      <c r="E294" s="36"/>
      <c r="F294" s="219" t="s">
        <v>274</v>
      </c>
      <c r="G294" s="36"/>
      <c r="H294" s="36"/>
      <c r="I294" s="115"/>
      <c r="J294" s="36"/>
      <c r="K294" s="36"/>
      <c r="L294" s="39"/>
      <c r="M294" s="220"/>
      <c r="N294" s="221"/>
      <c r="O294" s="71"/>
      <c r="P294" s="71"/>
      <c r="Q294" s="71"/>
      <c r="R294" s="71"/>
      <c r="S294" s="71"/>
      <c r="T294" s="72"/>
      <c r="U294" s="34"/>
      <c r="V294" s="34"/>
      <c r="W294" s="34"/>
      <c r="X294" s="34"/>
      <c r="Y294" s="34"/>
      <c r="Z294" s="34"/>
      <c r="AB294" s="288"/>
      <c r="AC294" s="281"/>
      <c r="AD294" s="34"/>
      <c r="AE294" s="34"/>
      <c r="AT294" s="17" t="s">
        <v>145</v>
      </c>
      <c r="AU294" s="17" t="s">
        <v>86</v>
      </c>
    </row>
    <row r="295" spans="1:65 16384:16384" s="2" customFormat="1" ht="21.75" customHeight="1" x14ac:dyDescent="0.2">
      <c r="A295" s="34"/>
      <c r="B295" s="35"/>
      <c r="C295" s="204" t="s">
        <v>275</v>
      </c>
      <c r="D295" s="204" t="s">
        <v>139</v>
      </c>
      <c r="E295" s="205" t="s">
        <v>276</v>
      </c>
      <c r="F295" s="206" t="s">
        <v>277</v>
      </c>
      <c r="G295" s="207" t="s">
        <v>178</v>
      </c>
      <c r="H295" s="208">
        <v>30.4</v>
      </c>
      <c r="I295" s="209">
        <v>409.60361842105266</v>
      </c>
      <c r="J295" s="210">
        <f>ROUND(I295*H295,2)</f>
        <v>12451.95</v>
      </c>
      <c r="K295" s="211"/>
      <c r="L295" s="39"/>
      <c r="M295" s="212" t="s">
        <v>1</v>
      </c>
      <c r="N295" s="213" t="s">
        <v>41</v>
      </c>
      <c r="O295" s="71"/>
      <c r="P295" s="214">
        <f>O295*H295</f>
        <v>0</v>
      </c>
      <c r="Q295" s="214">
        <v>2.8400000000000001E-3</v>
      </c>
      <c r="R295" s="214">
        <f>Q295*H295</f>
        <v>8.6335999999999996E-2</v>
      </c>
      <c r="S295" s="214">
        <v>0</v>
      </c>
      <c r="T295" s="215">
        <f>S295*H295</f>
        <v>0</v>
      </c>
      <c r="U295" s="34"/>
      <c r="V295" s="34"/>
      <c r="W295" s="34"/>
      <c r="X295" s="34"/>
      <c r="Y295" s="34"/>
      <c r="AB295" s="288"/>
      <c r="AC295" s="281"/>
      <c r="AD295" s="34"/>
      <c r="AE295" s="34"/>
      <c r="AR295" s="216" t="s">
        <v>255</v>
      </c>
      <c r="AT295" s="216" t="s">
        <v>139</v>
      </c>
      <c r="AU295" s="216" t="s">
        <v>86</v>
      </c>
      <c r="AY295" s="17" t="s">
        <v>136</v>
      </c>
      <c r="BE295" s="217">
        <f>IF(N295="základní",J295,0)</f>
        <v>12451.95</v>
      </c>
      <c r="BF295" s="217">
        <f>IF(N295="snížená",J295,0)</f>
        <v>0</v>
      </c>
      <c r="BG295" s="217">
        <f>IF(N295="zákl. přenesená",J295,0)</f>
        <v>0</v>
      </c>
      <c r="BH295" s="217">
        <f>IF(N295="sníž. přenesená",J295,0)</f>
        <v>0</v>
      </c>
      <c r="BI295" s="217">
        <f>IF(N295="nulová",J295,0)</f>
        <v>0</v>
      </c>
      <c r="BJ295" s="17" t="s">
        <v>84</v>
      </c>
      <c r="BK295" s="217">
        <f>ROUND(I295*H295,2)</f>
        <v>12451.95</v>
      </c>
      <c r="BL295" s="17" t="s">
        <v>255</v>
      </c>
      <c r="BM295" s="216" t="s">
        <v>278</v>
      </c>
      <c r="XFD295" s="278">
        <f>SUM(H295:XFC295)</f>
        <v>37795.942794421055</v>
      </c>
    </row>
    <row r="296" spans="1:65 16384:16384" s="2" customFormat="1" ht="19.5" x14ac:dyDescent="0.2">
      <c r="A296" s="34"/>
      <c r="B296" s="35"/>
      <c r="C296" s="36"/>
      <c r="D296" s="218" t="s">
        <v>145</v>
      </c>
      <c r="E296" s="36"/>
      <c r="F296" s="219" t="s">
        <v>279</v>
      </c>
      <c r="G296" s="36"/>
      <c r="H296" s="36"/>
      <c r="I296" s="115"/>
      <c r="J296" s="36"/>
      <c r="K296" s="36"/>
      <c r="L296" s="39"/>
      <c r="M296" s="220"/>
      <c r="N296" s="221"/>
      <c r="O296" s="71"/>
      <c r="P296" s="71"/>
      <c r="Q296" s="71"/>
      <c r="R296" s="71"/>
      <c r="S296" s="71"/>
      <c r="T296" s="72"/>
      <c r="U296" s="34"/>
      <c r="V296" s="34"/>
      <c r="W296" s="34"/>
      <c r="X296" s="34"/>
      <c r="Y296" s="34"/>
      <c r="Z296" s="34"/>
      <c r="AB296" s="288"/>
      <c r="AC296" s="281"/>
      <c r="AD296" s="34"/>
      <c r="AE296" s="34"/>
      <c r="AT296" s="17" t="s">
        <v>145</v>
      </c>
      <c r="AU296" s="17" t="s">
        <v>86</v>
      </c>
    </row>
    <row r="297" spans="1:65 16384:16384" s="13" customFormat="1" x14ac:dyDescent="0.2">
      <c r="B297" s="222"/>
      <c r="C297" s="223"/>
      <c r="D297" s="218" t="s">
        <v>147</v>
      </c>
      <c r="E297" s="224" t="s">
        <v>1</v>
      </c>
      <c r="F297" s="225" t="s">
        <v>196</v>
      </c>
      <c r="G297" s="223"/>
      <c r="H297" s="224" t="s">
        <v>1</v>
      </c>
      <c r="I297" s="226"/>
      <c r="J297" s="223"/>
      <c r="K297" s="223"/>
      <c r="L297" s="227"/>
      <c r="M297" s="228"/>
      <c r="N297" s="229"/>
      <c r="O297" s="229"/>
      <c r="P297" s="229"/>
      <c r="Q297" s="229"/>
      <c r="R297" s="229"/>
      <c r="S297" s="229"/>
      <c r="T297" s="230"/>
      <c r="AB297" s="294"/>
      <c r="AC297" s="281"/>
      <c r="AT297" s="231" t="s">
        <v>147</v>
      </c>
      <c r="AU297" s="231" t="s">
        <v>86</v>
      </c>
      <c r="AV297" s="13" t="s">
        <v>84</v>
      </c>
      <c r="AW297" s="13" t="s">
        <v>32</v>
      </c>
      <c r="AX297" s="13" t="s">
        <v>76</v>
      </c>
      <c r="AY297" s="231" t="s">
        <v>136</v>
      </c>
    </row>
    <row r="298" spans="1:65 16384:16384" s="13" customFormat="1" x14ac:dyDescent="0.2">
      <c r="B298" s="222"/>
      <c r="C298" s="223"/>
      <c r="D298" s="218" t="s">
        <v>147</v>
      </c>
      <c r="E298" s="224" t="s">
        <v>1</v>
      </c>
      <c r="F298" s="225" t="s">
        <v>148</v>
      </c>
      <c r="G298" s="223"/>
      <c r="H298" s="224" t="s">
        <v>1</v>
      </c>
      <c r="I298" s="226"/>
      <c r="J298" s="223"/>
      <c r="K298" s="223"/>
      <c r="L298" s="227"/>
      <c r="M298" s="228"/>
      <c r="N298" s="229"/>
      <c r="O298" s="229"/>
      <c r="P298" s="229"/>
      <c r="Q298" s="229"/>
      <c r="R298" s="229"/>
      <c r="S298" s="229"/>
      <c r="T298" s="230"/>
      <c r="AB298" s="294"/>
      <c r="AC298" s="281"/>
      <c r="AT298" s="231" t="s">
        <v>147</v>
      </c>
      <c r="AU298" s="231" t="s">
        <v>86</v>
      </c>
      <c r="AV298" s="13" t="s">
        <v>84</v>
      </c>
      <c r="AW298" s="13" t="s">
        <v>32</v>
      </c>
      <c r="AX298" s="13" t="s">
        <v>76</v>
      </c>
      <c r="AY298" s="231" t="s">
        <v>136</v>
      </c>
    </row>
    <row r="299" spans="1:65 16384:16384" s="13" customFormat="1" x14ac:dyDescent="0.2">
      <c r="B299" s="222"/>
      <c r="C299" s="223"/>
      <c r="D299" s="218" t="s">
        <v>147</v>
      </c>
      <c r="E299" s="224" t="s">
        <v>1</v>
      </c>
      <c r="F299" s="225" t="s">
        <v>151</v>
      </c>
      <c r="G299" s="223"/>
      <c r="H299" s="224" t="s">
        <v>1</v>
      </c>
      <c r="I299" s="226"/>
      <c r="J299" s="223"/>
      <c r="K299" s="223"/>
      <c r="L299" s="227"/>
      <c r="M299" s="228"/>
      <c r="N299" s="229"/>
      <c r="O299" s="229"/>
      <c r="P299" s="229"/>
      <c r="Q299" s="229"/>
      <c r="R299" s="229"/>
      <c r="S299" s="229"/>
      <c r="T299" s="230"/>
      <c r="AB299" s="294"/>
      <c r="AC299" s="281"/>
      <c r="AT299" s="231" t="s">
        <v>147</v>
      </c>
      <c r="AU299" s="231" t="s">
        <v>86</v>
      </c>
      <c r="AV299" s="13" t="s">
        <v>84</v>
      </c>
      <c r="AW299" s="13" t="s">
        <v>32</v>
      </c>
      <c r="AX299" s="13" t="s">
        <v>76</v>
      </c>
      <c r="AY299" s="231" t="s">
        <v>136</v>
      </c>
    </row>
    <row r="300" spans="1:65 16384:16384" s="14" customFormat="1" x14ac:dyDescent="0.2">
      <c r="B300" s="232"/>
      <c r="C300" s="233"/>
      <c r="D300" s="218" t="s">
        <v>147</v>
      </c>
      <c r="E300" s="234" t="s">
        <v>1</v>
      </c>
      <c r="F300" s="235" t="s">
        <v>280</v>
      </c>
      <c r="G300" s="233"/>
      <c r="H300" s="236">
        <v>14</v>
      </c>
      <c r="I300" s="237"/>
      <c r="J300" s="233"/>
      <c r="K300" s="233"/>
      <c r="L300" s="238"/>
      <c r="M300" s="239"/>
      <c r="N300" s="240"/>
      <c r="O300" s="240"/>
      <c r="P300" s="240"/>
      <c r="Q300" s="240"/>
      <c r="R300" s="240"/>
      <c r="S300" s="240"/>
      <c r="T300" s="241"/>
      <c r="AB300" s="295"/>
      <c r="AC300" s="281"/>
      <c r="AT300" s="242" t="s">
        <v>147</v>
      </c>
      <c r="AU300" s="242" t="s">
        <v>86</v>
      </c>
      <c r="AV300" s="14" t="s">
        <v>86</v>
      </c>
      <c r="AW300" s="14" t="s">
        <v>32</v>
      </c>
      <c r="AX300" s="14" t="s">
        <v>76</v>
      </c>
      <c r="AY300" s="242" t="s">
        <v>136</v>
      </c>
      <c r="XFD300" s="276">
        <f>SUM(H300:XFC300)</f>
        <v>14</v>
      </c>
    </row>
    <row r="301" spans="1:65 16384:16384" s="13" customFormat="1" x14ac:dyDescent="0.2">
      <c r="B301" s="222"/>
      <c r="C301" s="223"/>
      <c r="D301" s="218" t="s">
        <v>147</v>
      </c>
      <c r="E301" s="224" t="s">
        <v>1</v>
      </c>
      <c r="F301" s="225" t="s">
        <v>153</v>
      </c>
      <c r="G301" s="223"/>
      <c r="H301" s="224" t="s">
        <v>1</v>
      </c>
      <c r="I301" s="226"/>
      <c r="J301" s="223"/>
      <c r="K301" s="223"/>
      <c r="L301" s="227"/>
      <c r="M301" s="228"/>
      <c r="N301" s="229"/>
      <c r="O301" s="229"/>
      <c r="P301" s="229"/>
      <c r="Q301" s="229"/>
      <c r="R301" s="229"/>
      <c r="S301" s="229"/>
      <c r="T301" s="230"/>
      <c r="AB301" s="294"/>
      <c r="AC301" s="281"/>
      <c r="AT301" s="231" t="s">
        <v>147</v>
      </c>
      <c r="AU301" s="231" t="s">
        <v>86</v>
      </c>
      <c r="AV301" s="13" t="s">
        <v>84</v>
      </c>
      <c r="AW301" s="13" t="s">
        <v>32</v>
      </c>
      <c r="AX301" s="13" t="s">
        <v>76</v>
      </c>
      <c r="AY301" s="231" t="s">
        <v>136</v>
      </c>
    </row>
    <row r="302" spans="1:65 16384:16384" s="14" customFormat="1" x14ac:dyDescent="0.2">
      <c r="B302" s="232"/>
      <c r="C302" s="233"/>
      <c r="D302" s="218" t="s">
        <v>147</v>
      </c>
      <c r="E302" s="234" t="s">
        <v>1</v>
      </c>
      <c r="F302" s="235" t="s">
        <v>281</v>
      </c>
      <c r="G302" s="233"/>
      <c r="H302" s="236">
        <v>12</v>
      </c>
      <c r="I302" s="237"/>
      <c r="J302" s="233"/>
      <c r="K302" s="233"/>
      <c r="L302" s="238"/>
      <c r="M302" s="239"/>
      <c r="N302" s="240"/>
      <c r="O302" s="240"/>
      <c r="P302" s="240"/>
      <c r="Q302" s="240"/>
      <c r="R302" s="240"/>
      <c r="S302" s="240"/>
      <c r="T302" s="241"/>
      <c r="AB302" s="295"/>
      <c r="AC302" s="281"/>
      <c r="AT302" s="242" t="s">
        <v>147</v>
      </c>
      <c r="AU302" s="242" t="s">
        <v>86</v>
      </c>
      <c r="AV302" s="14" t="s">
        <v>86</v>
      </c>
      <c r="AW302" s="14" t="s">
        <v>32</v>
      </c>
      <c r="AX302" s="14" t="s">
        <v>76</v>
      </c>
      <c r="AY302" s="242" t="s">
        <v>136</v>
      </c>
      <c r="XFD302" s="276">
        <f>SUM(H302:XFC302)</f>
        <v>12</v>
      </c>
    </row>
    <row r="303" spans="1:65 16384:16384" s="13" customFormat="1" x14ac:dyDescent="0.2">
      <c r="B303" s="222"/>
      <c r="C303" s="223"/>
      <c r="D303" s="218" t="s">
        <v>147</v>
      </c>
      <c r="E303" s="224" t="s">
        <v>1</v>
      </c>
      <c r="F303" s="225" t="s">
        <v>155</v>
      </c>
      <c r="G303" s="223"/>
      <c r="H303" s="224" t="s">
        <v>1</v>
      </c>
      <c r="I303" s="226"/>
      <c r="J303" s="223"/>
      <c r="K303" s="223"/>
      <c r="L303" s="227"/>
      <c r="M303" s="228"/>
      <c r="N303" s="229"/>
      <c r="O303" s="229"/>
      <c r="P303" s="229"/>
      <c r="Q303" s="229"/>
      <c r="R303" s="229"/>
      <c r="S303" s="229"/>
      <c r="T303" s="230"/>
      <c r="AB303" s="294"/>
      <c r="AC303" s="281"/>
      <c r="AT303" s="231" t="s">
        <v>147</v>
      </c>
      <c r="AU303" s="231" t="s">
        <v>86</v>
      </c>
      <c r="AV303" s="13" t="s">
        <v>84</v>
      </c>
      <c r="AW303" s="13" t="s">
        <v>32</v>
      </c>
      <c r="AX303" s="13" t="s">
        <v>76</v>
      </c>
      <c r="AY303" s="231" t="s">
        <v>136</v>
      </c>
    </row>
    <row r="304" spans="1:65 16384:16384" s="14" customFormat="1" x14ac:dyDescent="0.2">
      <c r="B304" s="232"/>
      <c r="C304" s="233"/>
      <c r="D304" s="218" t="s">
        <v>147</v>
      </c>
      <c r="E304" s="234" t="s">
        <v>1</v>
      </c>
      <c r="F304" s="235" t="s">
        <v>282</v>
      </c>
      <c r="G304" s="233"/>
      <c r="H304" s="236">
        <v>3</v>
      </c>
      <c r="I304" s="237"/>
      <c r="J304" s="233"/>
      <c r="K304" s="233"/>
      <c r="L304" s="238"/>
      <c r="M304" s="239"/>
      <c r="N304" s="240"/>
      <c r="O304" s="240"/>
      <c r="P304" s="240"/>
      <c r="Q304" s="240"/>
      <c r="R304" s="240"/>
      <c r="S304" s="240"/>
      <c r="T304" s="241"/>
      <c r="AB304" s="295"/>
      <c r="AC304" s="281"/>
      <c r="AT304" s="242" t="s">
        <v>147</v>
      </c>
      <c r="AU304" s="242" t="s">
        <v>86</v>
      </c>
      <c r="AV304" s="14" t="s">
        <v>86</v>
      </c>
      <c r="AW304" s="14" t="s">
        <v>32</v>
      </c>
      <c r="AX304" s="14" t="s">
        <v>76</v>
      </c>
      <c r="AY304" s="242" t="s">
        <v>136</v>
      </c>
      <c r="XFD304" s="276">
        <f>SUM(H304:XFC304)</f>
        <v>3</v>
      </c>
    </row>
    <row r="305" spans="1:65 16384:16384" s="13" customFormat="1" x14ac:dyDescent="0.2">
      <c r="B305" s="222"/>
      <c r="C305" s="223"/>
      <c r="D305" s="218" t="s">
        <v>147</v>
      </c>
      <c r="E305" s="224" t="s">
        <v>1</v>
      </c>
      <c r="F305" s="225" t="s">
        <v>157</v>
      </c>
      <c r="G305" s="223"/>
      <c r="H305" s="224" t="s">
        <v>1</v>
      </c>
      <c r="I305" s="226"/>
      <c r="J305" s="223"/>
      <c r="K305" s="223"/>
      <c r="L305" s="227"/>
      <c r="M305" s="228"/>
      <c r="N305" s="229"/>
      <c r="O305" s="229"/>
      <c r="P305" s="229"/>
      <c r="Q305" s="229"/>
      <c r="R305" s="229"/>
      <c r="S305" s="229"/>
      <c r="T305" s="230"/>
      <c r="AB305" s="294"/>
      <c r="AC305" s="281"/>
      <c r="AT305" s="231" t="s">
        <v>147</v>
      </c>
      <c r="AU305" s="231" t="s">
        <v>86</v>
      </c>
      <c r="AV305" s="13" t="s">
        <v>84</v>
      </c>
      <c r="AW305" s="13" t="s">
        <v>32</v>
      </c>
      <c r="AX305" s="13" t="s">
        <v>76</v>
      </c>
      <c r="AY305" s="231" t="s">
        <v>136</v>
      </c>
    </row>
    <row r="306" spans="1:65 16384:16384" s="14" customFormat="1" x14ac:dyDescent="0.2">
      <c r="B306" s="232"/>
      <c r="C306" s="233"/>
      <c r="D306" s="218" t="s">
        <v>147</v>
      </c>
      <c r="E306" s="234" t="s">
        <v>1</v>
      </c>
      <c r="F306" s="235" t="s">
        <v>283</v>
      </c>
      <c r="G306" s="233"/>
      <c r="H306" s="236">
        <v>1.4</v>
      </c>
      <c r="I306" s="237"/>
      <c r="J306" s="233"/>
      <c r="K306" s="233"/>
      <c r="L306" s="238"/>
      <c r="M306" s="239"/>
      <c r="N306" s="240"/>
      <c r="O306" s="240"/>
      <c r="P306" s="240"/>
      <c r="Q306" s="240"/>
      <c r="R306" s="240"/>
      <c r="S306" s="240"/>
      <c r="T306" s="241"/>
      <c r="AB306" s="295"/>
      <c r="AC306" s="281"/>
      <c r="AT306" s="242" t="s">
        <v>147</v>
      </c>
      <c r="AU306" s="242" t="s">
        <v>86</v>
      </c>
      <c r="AV306" s="14" t="s">
        <v>86</v>
      </c>
      <c r="AW306" s="14" t="s">
        <v>32</v>
      </c>
      <c r="AX306" s="14" t="s">
        <v>76</v>
      </c>
      <c r="AY306" s="242" t="s">
        <v>136</v>
      </c>
      <c r="XFD306" s="276">
        <f>SUM(H306:XFC306)</f>
        <v>1.4</v>
      </c>
    </row>
    <row r="307" spans="1:65 16384:16384" s="15" customFormat="1" x14ac:dyDescent="0.2">
      <c r="B307" s="243"/>
      <c r="C307" s="244"/>
      <c r="D307" s="218" t="s">
        <v>147</v>
      </c>
      <c r="E307" s="245" t="s">
        <v>1</v>
      </c>
      <c r="F307" s="246" t="s">
        <v>159</v>
      </c>
      <c r="G307" s="244"/>
      <c r="H307" s="247">
        <v>30.4</v>
      </c>
      <c r="I307" s="248"/>
      <c r="J307" s="244"/>
      <c r="K307" s="244"/>
      <c r="L307" s="249"/>
      <c r="M307" s="250"/>
      <c r="N307" s="251"/>
      <c r="O307" s="251"/>
      <c r="P307" s="251"/>
      <c r="Q307" s="251"/>
      <c r="R307" s="251"/>
      <c r="S307" s="251"/>
      <c r="T307" s="252"/>
      <c r="AB307" s="296"/>
      <c r="AC307" s="281"/>
      <c r="AT307" s="253" t="s">
        <v>147</v>
      </c>
      <c r="AU307" s="253" t="s">
        <v>86</v>
      </c>
      <c r="AV307" s="15" t="s">
        <v>143</v>
      </c>
      <c r="AW307" s="15" t="s">
        <v>32</v>
      </c>
      <c r="AX307" s="15" t="s">
        <v>84</v>
      </c>
      <c r="AY307" s="253" t="s">
        <v>136</v>
      </c>
      <c r="XFD307" s="277">
        <f>SUM(H307:XFC307)</f>
        <v>30.4</v>
      </c>
    </row>
    <row r="308" spans="1:65 16384:16384" s="2" customFormat="1" ht="21.75" customHeight="1" x14ac:dyDescent="0.2">
      <c r="A308" s="34"/>
      <c r="B308" s="35"/>
      <c r="C308" s="204" t="s">
        <v>284</v>
      </c>
      <c r="D308" s="204" t="s">
        <v>139</v>
      </c>
      <c r="E308" s="205" t="s">
        <v>285</v>
      </c>
      <c r="F308" s="206" t="s">
        <v>286</v>
      </c>
      <c r="G308" s="207" t="s">
        <v>243</v>
      </c>
      <c r="H308" s="208">
        <v>8.5999999999999993E-2</v>
      </c>
      <c r="I308" s="209">
        <v>129.364923</v>
      </c>
      <c r="J308" s="210">
        <f>ROUND(I308*H308,2)</f>
        <v>11.13</v>
      </c>
      <c r="K308" s="211"/>
      <c r="L308" s="39"/>
      <c r="M308" s="212" t="s">
        <v>1</v>
      </c>
      <c r="N308" s="213" t="s">
        <v>41</v>
      </c>
      <c r="O308" s="71"/>
      <c r="P308" s="214">
        <f>O308*H308</f>
        <v>0</v>
      </c>
      <c r="Q308" s="214">
        <v>0</v>
      </c>
      <c r="R308" s="214">
        <f>Q308*H308</f>
        <v>0</v>
      </c>
      <c r="S308" s="214">
        <v>0</v>
      </c>
      <c r="T308" s="215">
        <f>S308*H308</f>
        <v>0</v>
      </c>
      <c r="U308" s="34"/>
      <c r="V308" s="34"/>
      <c r="W308" s="34"/>
      <c r="X308" s="34"/>
      <c r="Y308" s="34"/>
      <c r="Z308" s="34"/>
      <c r="AB308" s="288"/>
      <c r="AC308" s="281"/>
      <c r="AD308" s="34"/>
      <c r="AE308" s="34"/>
      <c r="AR308" s="216" t="s">
        <v>255</v>
      </c>
      <c r="AT308" s="216" t="s">
        <v>139</v>
      </c>
      <c r="AU308" s="216" t="s">
        <v>86</v>
      </c>
      <c r="AY308" s="17" t="s">
        <v>136</v>
      </c>
      <c r="BE308" s="217">
        <f>IF(N308="základní",J308,0)</f>
        <v>11.13</v>
      </c>
      <c r="BF308" s="217">
        <f>IF(N308="snížená",J308,0)</f>
        <v>0</v>
      </c>
      <c r="BG308" s="217">
        <f>IF(N308="zákl. přenesená",J308,0)</f>
        <v>0</v>
      </c>
      <c r="BH308" s="217">
        <f>IF(N308="sníž. přenesená",J308,0)</f>
        <v>0</v>
      </c>
      <c r="BI308" s="217">
        <f>IF(N308="nulová",J308,0)</f>
        <v>0</v>
      </c>
      <c r="BJ308" s="17" t="s">
        <v>84</v>
      </c>
      <c r="BK308" s="217">
        <f>ROUND(I308*H308,2)</f>
        <v>11.13</v>
      </c>
      <c r="BL308" s="17" t="s">
        <v>255</v>
      </c>
      <c r="BM308" s="216" t="s">
        <v>287</v>
      </c>
      <c r="XFD308" s="278">
        <f>SUM(H308:XFC308)</f>
        <v>162.840923</v>
      </c>
    </row>
    <row r="309" spans="1:65 16384:16384" s="2" customFormat="1" ht="29.25" x14ac:dyDescent="0.2">
      <c r="A309" s="34"/>
      <c r="B309" s="35"/>
      <c r="C309" s="36"/>
      <c r="D309" s="218" t="s">
        <v>145</v>
      </c>
      <c r="E309" s="36"/>
      <c r="F309" s="219" t="s">
        <v>288</v>
      </c>
      <c r="G309" s="36"/>
      <c r="H309" s="36"/>
      <c r="I309" s="115"/>
      <c r="J309" s="36"/>
      <c r="K309" s="36"/>
      <c r="L309" s="39"/>
      <c r="M309" s="220"/>
      <c r="N309" s="221"/>
      <c r="O309" s="71"/>
      <c r="P309" s="71"/>
      <c r="Q309" s="71"/>
      <c r="R309" s="71"/>
      <c r="S309" s="71"/>
      <c r="T309" s="72"/>
      <c r="U309" s="34"/>
      <c r="V309" s="34"/>
      <c r="W309" s="34"/>
      <c r="X309" s="34"/>
      <c r="Y309" s="34"/>
      <c r="Z309" s="34"/>
      <c r="AB309" s="288"/>
      <c r="AC309" s="281"/>
      <c r="AD309" s="34"/>
      <c r="AE309" s="34"/>
      <c r="AT309" s="17" t="s">
        <v>145</v>
      </c>
      <c r="AU309" s="17" t="s">
        <v>86</v>
      </c>
    </row>
    <row r="310" spans="1:65 16384:16384" s="12" customFormat="1" ht="22.9" customHeight="1" x14ac:dyDescent="0.2">
      <c r="B310" s="188"/>
      <c r="C310" s="189"/>
      <c r="D310" s="190" t="s">
        <v>75</v>
      </c>
      <c r="E310" s="202" t="s">
        <v>289</v>
      </c>
      <c r="F310" s="202" t="s">
        <v>290</v>
      </c>
      <c r="G310" s="189"/>
      <c r="H310" s="189"/>
      <c r="I310" s="192"/>
      <c r="J310" s="203">
        <f>BK310</f>
        <v>413085.53</v>
      </c>
      <c r="K310" s="189"/>
      <c r="L310" s="194"/>
      <c r="M310" s="195"/>
      <c r="N310" s="196"/>
      <c r="O310" s="196"/>
      <c r="P310" s="197">
        <f>SUM(P311:P403)</f>
        <v>0</v>
      </c>
      <c r="Q310" s="196"/>
      <c r="R310" s="197">
        <f>SUM(R311:R403)</f>
        <v>0.29525000000000001</v>
      </c>
      <c r="S310" s="196"/>
      <c r="T310" s="198">
        <f>SUM(T311:T403)</f>
        <v>0</v>
      </c>
      <c r="AB310" s="293"/>
      <c r="AC310" s="297"/>
      <c r="AR310" s="199" t="s">
        <v>86</v>
      </c>
      <c r="AT310" s="200" t="s">
        <v>75</v>
      </c>
      <c r="AU310" s="200" t="s">
        <v>84</v>
      </c>
      <c r="AY310" s="199" t="s">
        <v>136</v>
      </c>
      <c r="BK310" s="201">
        <f>SUM(BK311:BK403)</f>
        <v>413085.53</v>
      </c>
      <c r="XFD310" s="12">
        <f>SUM(H310:XFC310)</f>
        <v>826171.35525000002</v>
      </c>
    </row>
    <row r="311" spans="1:65 16384:16384" s="2" customFormat="1" ht="21.75" customHeight="1" x14ac:dyDescent="0.2">
      <c r="A311" s="34"/>
      <c r="B311" s="35"/>
      <c r="C311" s="204" t="s">
        <v>7</v>
      </c>
      <c r="D311" s="204" t="s">
        <v>139</v>
      </c>
      <c r="E311" s="205" t="s">
        <v>291</v>
      </c>
      <c r="F311" s="206" t="s">
        <v>292</v>
      </c>
      <c r="G311" s="207" t="s">
        <v>142</v>
      </c>
      <c r="H311" s="208">
        <v>50.92</v>
      </c>
      <c r="I311" s="209">
        <v>533.5</v>
      </c>
      <c r="J311" s="210">
        <f>ROUND(I311*H311,2)</f>
        <v>27165.82</v>
      </c>
      <c r="K311" s="211"/>
      <c r="L311" s="39"/>
      <c r="M311" s="212" t="s">
        <v>1</v>
      </c>
      <c r="N311" s="213" t="s">
        <v>41</v>
      </c>
      <c r="O311" s="71"/>
      <c r="P311" s="214">
        <f>O311*H311</f>
        <v>0</v>
      </c>
      <c r="Q311" s="214">
        <v>2.5000000000000001E-4</v>
      </c>
      <c r="R311" s="214">
        <f>Q311*H311</f>
        <v>1.273E-2</v>
      </c>
      <c r="S311" s="214">
        <v>0</v>
      </c>
      <c r="T311" s="215">
        <f>S311*H311</f>
        <v>0</v>
      </c>
      <c r="U311" s="34"/>
      <c r="V311" s="34"/>
      <c r="W311" s="34"/>
      <c r="X311" s="34"/>
      <c r="Y311" s="34"/>
      <c r="AA311" s="217"/>
      <c r="AB311" s="362"/>
      <c r="AC311" s="297"/>
      <c r="AD311" s="34"/>
      <c r="AE311" s="34"/>
      <c r="AR311" s="216" t="s">
        <v>255</v>
      </c>
      <c r="AT311" s="216" t="s">
        <v>139</v>
      </c>
      <c r="AU311" s="216" t="s">
        <v>86</v>
      </c>
      <c r="AY311" s="17" t="s">
        <v>136</v>
      </c>
      <c r="BE311" s="217">
        <f>IF(N311="základní",J311,0)</f>
        <v>27165.82</v>
      </c>
      <c r="BF311" s="217">
        <f>IF(N311="snížená",J311,0)</f>
        <v>0</v>
      </c>
      <c r="BG311" s="217">
        <f>IF(N311="zákl. přenesená",J311,0)</f>
        <v>0</v>
      </c>
      <c r="BH311" s="217">
        <f>IF(N311="sníž. přenesená",J311,0)</f>
        <v>0</v>
      </c>
      <c r="BI311" s="217">
        <f>IF(N311="nulová",J311,0)</f>
        <v>0</v>
      </c>
      <c r="BJ311" s="17" t="s">
        <v>84</v>
      </c>
      <c r="BK311" s="217">
        <f>ROUND(I311*H311,2)</f>
        <v>27165.82</v>
      </c>
      <c r="BL311" s="17" t="s">
        <v>255</v>
      </c>
      <c r="BM311" s="216" t="s">
        <v>293</v>
      </c>
      <c r="XFD311" s="278">
        <f>SUM(H311:XFC311)</f>
        <v>82081.892980000004</v>
      </c>
    </row>
    <row r="312" spans="1:65 16384:16384" s="2" customFormat="1" ht="29.25" x14ac:dyDescent="0.2">
      <c r="A312" s="34"/>
      <c r="B312" s="35"/>
      <c r="C312" s="36"/>
      <c r="D312" s="218" t="s">
        <v>145</v>
      </c>
      <c r="E312" s="36"/>
      <c r="F312" s="219" t="s">
        <v>294</v>
      </c>
      <c r="G312" s="36"/>
      <c r="H312" s="36"/>
      <c r="I312" s="115"/>
      <c r="J312" s="36"/>
      <c r="K312" s="36"/>
      <c r="L312" s="39"/>
      <c r="M312" s="220"/>
      <c r="N312" s="221"/>
      <c r="O312" s="71"/>
      <c r="P312" s="71"/>
      <c r="Q312" s="71"/>
      <c r="R312" s="71"/>
      <c r="S312" s="71"/>
      <c r="T312" s="72"/>
      <c r="U312" s="34"/>
      <c r="V312" s="34"/>
      <c r="W312" s="34"/>
      <c r="X312" s="34"/>
      <c r="Y312" s="34"/>
      <c r="Z312" s="34"/>
      <c r="AB312" s="288"/>
      <c r="AC312" s="298"/>
      <c r="AD312" s="34"/>
      <c r="AE312" s="34"/>
      <c r="AT312" s="17" t="s">
        <v>145</v>
      </c>
      <c r="AU312" s="17" t="s">
        <v>86</v>
      </c>
    </row>
    <row r="313" spans="1:65 16384:16384" s="13" customFormat="1" x14ac:dyDescent="0.2">
      <c r="B313" s="222"/>
      <c r="C313" s="223"/>
      <c r="D313" s="218" t="s">
        <v>147</v>
      </c>
      <c r="E313" s="224" t="s">
        <v>1</v>
      </c>
      <c r="F313" s="225" t="s">
        <v>165</v>
      </c>
      <c r="G313" s="223"/>
      <c r="H313" s="224" t="s">
        <v>1</v>
      </c>
      <c r="I313" s="226"/>
      <c r="J313" s="223"/>
      <c r="K313" s="223"/>
      <c r="L313" s="227"/>
      <c r="M313" s="228"/>
      <c r="N313" s="229"/>
      <c r="O313" s="229"/>
      <c r="P313" s="229"/>
      <c r="Q313" s="229"/>
      <c r="R313" s="229"/>
      <c r="S313" s="229"/>
      <c r="T313" s="230"/>
      <c r="AB313" s="288"/>
      <c r="AC313" s="298"/>
      <c r="AT313" s="231" t="s">
        <v>147</v>
      </c>
      <c r="AU313" s="231" t="s">
        <v>86</v>
      </c>
      <c r="AV313" s="13" t="s">
        <v>84</v>
      </c>
      <c r="AW313" s="13" t="s">
        <v>32</v>
      </c>
      <c r="AX313" s="13" t="s">
        <v>76</v>
      </c>
      <c r="AY313" s="231" t="s">
        <v>136</v>
      </c>
    </row>
    <row r="314" spans="1:65 16384:16384" s="13" customFormat="1" x14ac:dyDescent="0.2">
      <c r="B314" s="222"/>
      <c r="C314" s="223"/>
      <c r="D314" s="218" t="s">
        <v>147</v>
      </c>
      <c r="E314" s="224" t="s">
        <v>1</v>
      </c>
      <c r="F314" s="225" t="s">
        <v>148</v>
      </c>
      <c r="G314" s="223"/>
      <c r="H314" s="224" t="s">
        <v>1</v>
      </c>
      <c r="I314" s="226"/>
      <c r="J314" s="223"/>
      <c r="K314" s="223"/>
      <c r="L314" s="227"/>
      <c r="M314" s="228"/>
      <c r="N314" s="229"/>
      <c r="O314" s="229"/>
      <c r="P314" s="229"/>
      <c r="Q314" s="229"/>
      <c r="R314" s="229"/>
      <c r="S314" s="229"/>
      <c r="T314" s="230"/>
      <c r="AB314" s="294"/>
      <c r="AC314" s="299"/>
      <c r="AT314" s="231" t="s">
        <v>147</v>
      </c>
      <c r="AU314" s="231" t="s">
        <v>86</v>
      </c>
      <c r="AV314" s="13" t="s">
        <v>84</v>
      </c>
      <c r="AW314" s="13" t="s">
        <v>32</v>
      </c>
      <c r="AX314" s="13" t="s">
        <v>76</v>
      </c>
      <c r="AY314" s="231" t="s">
        <v>136</v>
      </c>
    </row>
    <row r="315" spans="1:65 16384:16384" s="13" customFormat="1" x14ac:dyDescent="0.2">
      <c r="B315" s="222"/>
      <c r="C315" s="223"/>
      <c r="D315" s="218" t="s">
        <v>147</v>
      </c>
      <c r="E315" s="224" t="s">
        <v>1</v>
      </c>
      <c r="F315" s="225" t="s">
        <v>151</v>
      </c>
      <c r="G315" s="223"/>
      <c r="H315" s="224" t="s">
        <v>1</v>
      </c>
      <c r="I315" s="226"/>
      <c r="J315" s="223"/>
      <c r="K315" s="223"/>
      <c r="L315" s="227"/>
      <c r="M315" s="228"/>
      <c r="N315" s="229"/>
      <c r="O315" s="229"/>
      <c r="P315" s="229"/>
      <c r="Q315" s="229"/>
      <c r="R315" s="229"/>
      <c r="S315" s="229"/>
      <c r="T315" s="230"/>
      <c r="AB315" s="294"/>
      <c r="AC315" s="281"/>
      <c r="AT315" s="231" t="s">
        <v>147</v>
      </c>
      <c r="AU315" s="231" t="s">
        <v>86</v>
      </c>
      <c r="AV315" s="13" t="s">
        <v>84</v>
      </c>
      <c r="AW315" s="13" t="s">
        <v>32</v>
      </c>
      <c r="AX315" s="13" t="s">
        <v>76</v>
      </c>
      <c r="AY315" s="231" t="s">
        <v>136</v>
      </c>
    </row>
    <row r="316" spans="1:65 16384:16384" s="14" customFormat="1" x14ac:dyDescent="0.2">
      <c r="B316" s="232"/>
      <c r="C316" s="233"/>
      <c r="D316" s="218" t="s">
        <v>147</v>
      </c>
      <c r="E316" s="234" t="s">
        <v>1</v>
      </c>
      <c r="F316" s="235" t="s">
        <v>225</v>
      </c>
      <c r="G316" s="233"/>
      <c r="H316" s="236">
        <v>23.8</v>
      </c>
      <c r="I316" s="237"/>
      <c r="J316" s="233"/>
      <c r="K316" s="233"/>
      <c r="L316" s="238"/>
      <c r="M316" s="239"/>
      <c r="N316" s="240"/>
      <c r="O316" s="240"/>
      <c r="P316" s="240"/>
      <c r="Q316" s="240"/>
      <c r="R316" s="240"/>
      <c r="S316" s="240"/>
      <c r="T316" s="241"/>
      <c r="AB316" s="295"/>
      <c r="AC316" s="281"/>
      <c r="AT316" s="242" t="s">
        <v>147</v>
      </c>
      <c r="AU316" s="242" t="s">
        <v>86</v>
      </c>
      <c r="AV316" s="14" t="s">
        <v>86</v>
      </c>
      <c r="AW316" s="14" t="s">
        <v>32</v>
      </c>
      <c r="AX316" s="14" t="s">
        <v>76</v>
      </c>
      <c r="AY316" s="242" t="s">
        <v>136</v>
      </c>
      <c r="XFD316" s="276">
        <f>SUM(H316:XFC316)</f>
        <v>23.8</v>
      </c>
    </row>
    <row r="317" spans="1:65 16384:16384" s="13" customFormat="1" x14ac:dyDescent="0.2">
      <c r="B317" s="222"/>
      <c r="C317" s="223"/>
      <c r="D317" s="218" t="s">
        <v>147</v>
      </c>
      <c r="E317" s="224" t="s">
        <v>1</v>
      </c>
      <c r="F317" s="225" t="s">
        <v>153</v>
      </c>
      <c r="G317" s="223"/>
      <c r="H317" s="224" t="s">
        <v>1</v>
      </c>
      <c r="I317" s="226"/>
      <c r="J317" s="223"/>
      <c r="K317" s="223"/>
      <c r="L317" s="227"/>
      <c r="M317" s="228"/>
      <c r="N317" s="229"/>
      <c r="O317" s="229"/>
      <c r="P317" s="229"/>
      <c r="Q317" s="229"/>
      <c r="R317" s="229"/>
      <c r="S317" s="229"/>
      <c r="T317" s="230"/>
      <c r="AB317" s="294"/>
      <c r="AC317" s="281"/>
      <c r="AT317" s="231" t="s">
        <v>147</v>
      </c>
      <c r="AU317" s="231" t="s">
        <v>86</v>
      </c>
      <c r="AV317" s="13" t="s">
        <v>84</v>
      </c>
      <c r="AW317" s="13" t="s">
        <v>32</v>
      </c>
      <c r="AX317" s="13" t="s">
        <v>76</v>
      </c>
      <c r="AY317" s="231" t="s">
        <v>136</v>
      </c>
    </row>
    <row r="318" spans="1:65 16384:16384" s="14" customFormat="1" x14ac:dyDescent="0.2">
      <c r="B318" s="232"/>
      <c r="C318" s="233"/>
      <c r="D318" s="218" t="s">
        <v>147</v>
      </c>
      <c r="E318" s="234" t="s">
        <v>1</v>
      </c>
      <c r="F318" s="235" t="s">
        <v>219</v>
      </c>
      <c r="G318" s="233"/>
      <c r="H318" s="236">
        <v>20.399999999999999</v>
      </c>
      <c r="I318" s="237"/>
      <c r="J318" s="233"/>
      <c r="K318" s="233"/>
      <c r="L318" s="238"/>
      <c r="M318" s="239"/>
      <c r="N318" s="240"/>
      <c r="O318" s="240"/>
      <c r="P318" s="240"/>
      <c r="Q318" s="240"/>
      <c r="R318" s="240"/>
      <c r="S318" s="240"/>
      <c r="T318" s="241"/>
      <c r="AB318" s="295"/>
      <c r="AC318" s="281"/>
      <c r="AT318" s="242" t="s">
        <v>147</v>
      </c>
      <c r="AU318" s="242" t="s">
        <v>86</v>
      </c>
      <c r="AV318" s="14" t="s">
        <v>86</v>
      </c>
      <c r="AW318" s="14" t="s">
        <v>32</v>
      </c>
      <c r="AX318" s="14" t="s">
        <v>76</v>
      </c>
      <c r="AY318" s="242" t="s">
        <v>136</v>
      </c>
      <c r="XFD318" s="276">
        <f>SUM(H318:XFC318)</f>
        <v>20.399999999999999</v>
      </c>
    </row>
    <row r="319" spans="1:65 16384:16384" s="13" customFormat="1" x14ac:dyDescent="0.2">
      <c r="B319" s="222"/>
      <c r="C319" s="223"/>
      <c r="D319" s="218" t="s">
        <v>147</v>
      </c>
      <c r="E319" s="224" t="s">
        <v>1</v>
      </c>
      <c r="F319" s="225" t="s">
        <v>155</v>
      </c>
      <c r="G319" s="223"/>
      <c r="H319" s="224" t="s">
        <v>1</v>
      </c>
      <c r="I319" s="226"/>
      <c r="J319" s="223"/>
      <c r="K319" s="223"/>
      <c r="L319" s="227"/>
      <c r="M319" s="228"/>
      <c r="N319" s="229"/>
      <c r="O319" s="229"/>
      <c r="P319" s="229"/>
      <c r="Q319" s="229"/>
      <c r="R319" s="229"/>
      <c r="S319" s="229"/>
      <c r="T319" s="230"/>
      <c r="AB319" s="294"/>
      <c r="AC319" s="281"/>
      <c r="AT319" s="231" t="s">
        <v>147</v>
      </c>
      <c r="AU319" s="231" t="s">
        <v>86</v>
      </c>
      <c r="AV319" s="13" t="s">
        <v>84</v>
      </c>
      <c r="AW319" s="13" t="s">
        <v>32</v>
      </c>
      <c r="AX319" s="13" t="s">
        <v>76</v>
      </c>
      <c r="AY319" s="231" t="s">
        <v>136</v>
      </c>
    </row>
    <row r="320" spans="1:65 16384:16384" s="14" customFormat="1" x14ac:dyDescent="0.2">
      <c r="B320" s="232"/>
      <c r="C320" s="233"/>
      <c r="D320" s="218" t="s">
        <v>147</v>
      </c>
      <c r="E320" s="234" t="s">
        <v>1</v>
      </c>
      <c r="F320" s="235" t="s">
        <v>220</v>
      </c>
      <c r="G320" s="233"/>
      <c r="H320" s="236">
        <v>4.2</v>
      </c>
      <c r="I320" s="237"/>
      <c r="J320" s="233"/>
      <c r="K320" s="233"/>
      <c r="L320" s="238"/>
      <c r="M320" s="239"/>
      <c r="N320" s="240"/>
      <c r="O320" s="240"/>
      <c r="P320" s="240"/>
      <c r="Q320" s="240"/>
      <c r="R320" s="240"/>
      <c r="S320" s="240"/>
      <c r="T320" s="241"/>
      <c r="AB320" s="295"/>
      <c r="AC320" s="281"/>
      <c r="AT320" s="242" t="s">
        <v>147</v>
      </c>
      <c r="AU320" s="242" t="s">
        <v>86</v>
      </c>
      <c r="AV320" s="14" t="s">
        <v>86</v>
      </c>
      <c r="AW320" s="14" t="s">
        <v>32</v>
      </c>
      <c r="AX320" s="14" t="s">
        <v>76</v>
      </c>
      <c r="AY320" s="242" t="s">
        <v>136</v>
      </c>
      <c r="XFD320" s="276">
        <f>SUM(H320:XFC320)</f>
        <v>4.2</v>
      </c>
    </row>
    <row r="321" spans="1:65 16384:16384" s="13" customFormat="1" x14ac:dyDescent="0.2">
      <c r="B321" s="222"/>
      <c r="C321" s="223"/>
      <c r="D321" s="218" t="s">
        <v>147</v>
      </c>
      <c r="E321" s="224" t="s">
        <v>1</v>
      </c>
      <c r="F321" s="225" t="s">
        <v>157</v>
      </c>
      <c r="G321" s="223"/>
      <c r="H321" s="224" t="s">
        <v>1</v>
      </c>
      <c r="I321" s="226"/>
      <c r="J321" s="223"/>
      <c r="K321" s="223"/>
      <c r="L321" s="227"/>
      <c r="M321" s="228"/>
      <c r="N321" s="229"/>
      <c r="O321" s="229"/>
      <c r="P321" s="229"/>
      <c r="Q321" s="229"/>
      <c r="R321" s="229"/>
      <c r="S321" s="229"/>
      <c r="T321" s="230"/>
      <c r="AB321" s="294"/>
      <c r="AC321" s="14"/>
      <c r="AD321" s="14"/>
      <c r="AE321" s="14"/>
      <c r="AF321" s="14">
        <f>AF324+'pom002'!AF443+'pom003'!AF348+'pom004'!AF436+'pom005'!AF251</f>
        <v>132152</v>
      </c>
      <c r="AT321" s="231" t="s">
        <v>147</v>
      </c>
      <c r="AU321" s="231" t="s">
        <v>86</v>
      </c>
      <c r="AV321" s="13" t="s">
        <v>84</v>
      </c>
      <c r="AW321" s="13" t="s">
        <v>32</v>
      </c>
      <c r="AX321" s="13" t="s">
        <v>76</v>
      </c>
      <c r="AY321" s="231" t="s">
        <v>136</v>
      </c>
    </row>
    <row r="322" spans="1:65 16384:16384" s="14" customFormat="1" ht="15" x14ac:dyDescent="0.2">
      <c r="B322" s="232"/>
      <c r="C322" s="233"/>
      <c r="D322" s="218" t="s">
        <v>147</v>
      </c>
      <c r="E322" s="234" t="s">
        <v>1</v>
      </c>
      <c r="F322" s="235" t="s">
        <v>226</v>
      </c>
      <c r="G322" s="233"/>
      <c r="H322" s="236">
        <v>2.52</v>
      </c>
      <c r="I322" s="237"/>
      <c r="J322" s="233"/>
      <c r="K322" s="233"/>
      <c r="L322" s="238"/>
      <c r="M322" s="239"/>
      <c r="N322" s="240"/>
      <c r="O322" s="240"/>
      <c r="P322" s="240"/>
      <c r="Q322" s="240"/>
      <c r="R322" s="240"/>
      <c r="S322" s="240"/>
      <c r="T322" s="241"/>
      <c r="X322" s="307"/>
      <c r="AB322" s="295"/>
      <c r="AC322" s="281"/>
      <c r="AT322" s="242" t="s">
        <v>147</v>
      </c>
      <c r="AU322" s="242" t="s">
        <v>86</v>
      </c>
      <c r="AV322" s="14" t="s">
        <v>86</v>
      </c>
      <c r="AW322" s="14" t="s">
        <v>32</v>
      </c>
      <c r="AX322" s="14" t="s">
        <v>76</v>
      </c>
      <c r="AY322" s="242" t="s">
        <v>136</v>
      </c>
      <c r="XFD322" s="276">
        <f>SUM(H322:XFC322)</f>
        <v>2.52</v>
      </c>
    </row>
    <row r="323" spans="1:65 16384:16384" s="15" customFormat="1" x14ac:dyDescent="0.2">
      <c r="B323" s="243"/>
      <c r="C323" s="244"/>
      <c r="D323" s="218" t="s">
        <v>147</v>
      </c>
      <c r="E323" s="245" t="s">
        <v>1</v>
      </c>
      <c r="F323" s="246" t="s">
        <v>159</v>
      </c>
      <c r="G323" s="244"/>
      <c r="H323" s="247">
        <v>50.92</v>
      </c>
      <c r="I323" s="248"/>
      <c r="J323" s="244"/>
      <c r="K323" s="244"/>
      <c r="L323" s="249"/>
      <c r="M323" s="250"/>
      <c r="N323" s="251"/>
      <c r="O323" s="251"/>
      <c r="P323" s="251"/>
      <c r="Q323" s="251"/>
      <c r="R323" s="251"/>
      <c r="S323" s="251"/>
      <c r="T323" s="252"/>
      <c r="AB323" s="296"/>
      <c r="AC323" s="281"/>
      <c r="AT323" s="253" t="s">
        <v>147</v>
      </c>
      <c r="AU323" s="253" t="s">
        <v>86</v>
      </c>
      <c r="AV323" s="15" t="s">
        <v>143</v>
      </c>
      <c r="AW323" s="15" t="s">
        <v>32</v>
      </c>
      <c r="AX323" s="15" t="s">
        <v>84</v>
      </c>
      <c r="AY323" s="253" t="s">
        <v>136</v>
      </c>
      <c r="XFD323" s="277">
        <f>SUM(H323:XFC323)</f>
        <v>50.92</v>
      </c>
    </row>
    <row r="324" spans="1:65 16384:16384" s="13" customFormat="1" x14ac:dyDescent="0.2">
      <c r="B324" s="222"/>
      <c r="C324" s="223"/>
      <c r="D324" s="218" t="s">
        <v>147</v>
      </c>
      <c r="E324" s="224" t="s">
        <v>1</v>
      </c>
      <c r="F324" s="225" t="s">
        <v>149</v>
      </c>
      <c r="G324" s="223"/>
      <c r="H324" s="224" t="s">
        <v>1</v>
      </c>
      <c r="I324" s="226"/>
      <c r="J324" s="223"/>
      <c r="K324" s="223"/>
      <c r="L324" s="227"/>
      <c r="M324" s="228"/>
      <c r="N324" s="229"/>
      <c r="O324" s="229"/>
      <c r="P324" s="229"/>
      <c r="Q324" s="229"/>
      <c r="R324" s="229"/>
      <c r="S324" s="229"/>
      <c r="T324" s="230"/>
      <c r="AB324" s="294"/>
      <c r="AC324" s="281"/>
      <c r="AD324" s="281"/>
      <c r="AE324" s="281"/>
      <c r="AF324" s="281">
        <f t="shared" ref="AD324:AF324" si="0">SUM(AF325:AF351)</f>
        <v>31636</v>
      </c>
      <c r="AT324" s="231" t="s">
        <v>147</v>
      </c>
      <c r="AU324" s="231" t="s">
        <v>86</v>
      </c>
      <c r="AV324" s="13" t="s">
        <v>84</v>
      </c>
      <c r="AW324" s="13" t="s">
        <v>32</v>
      </c>
      <c r="AX324" s="13" t="s">
        <v>76</v>
      </c>
      <c r="AY324" s="231" t="s">
        <v>136</v>
      </c>
    </row>
    <row r="325" spans="1:65 16384:16384" s="2" customFormat="1" ht="21.75" customHeight="1" x14ac:dyDescent="0.2">
      <c r="A325" s="34"/>
      <c r="B325" s="35"/>
      <c r="C325" s="254" t="s">
        <v>295</v>
      </c>
      <c r="D325" s="254" t="s">
        <v>187</v>
      </c>
      <c r="E325" s="255" t="s">
        <v>296</v>
      </c>
      <c r="F325" s="256" t="s">
        <v>297</v>
      </c>
      <c r="G325" s="257" t="s">
        <v>298</v>
      </c>
      <c r="H325" s="258">
        <v>10</v>
      </c>
      <c r="I325" s="259">
        <v>14786.75</v>
      </c>
      <c r="J325" s="260">
        <f>ROUND(I325*H325,2)</f>
        <v>147867.5</v>
      </c>
      <c r="K325" s="261"/>
      <c r="L325" s="262"/>
      <c r="M325" s="263" t="s">
        <v>1</v>
      </c>
      <c r="N325" s="264" t="s">
        <v>41</v>
      </c>
      <c r="O325" s="71"/>
      <c r="P325" s="214">
        <f>O325*H325</f>
        <v>0</v>
      </c>
      <c r="Q325" s="214">
        <v>8.0000000000000002E-3</v>
      </c>
      <c r="R325" s="214">
        <f>Q325*H325</f>
        <v>0.08</v>
      </c>
      <c r="S325" s="214">
        <v>0</v>
      </c>
      <c r="T325" s="215">
        <f>S325*H325</f>
        <v>0</v>
      </c>
      <c r="U325" s="34"/>
      <c r="V325" s="34"/>
      <c r="W325" s="34"/>
      <c r="X325" s="34"/>
      <c r="Y325" s="34"/>
      <c r="AB325" s="294"/>
      <c r="AC325" s="306"/>
      <c r="AE325" s="305"/>
      <c r="AF325" s="2">
        <v>13400</v>
      </c>
      <c r="AR325" s="216" t="s">
        <v>299</v>
      </c>
      <c r="AT325" s="216" t="s">
        <v>187</v>
      </c>
      <c r="AU325" s="216" t="s">
        <v>86</v>
      </c>
      <c r="AY325" s="17" t="s">
        <v>136</v>
      </c>
      <c r="BE325" s="217">
        <f>IF(N325="základní",J325,0)</f>
        <v>147867.5</v>
      </c>
      <c r="BF325" s="217">
        <f>IF(N325="snížená",J325,0)</f>
        <v>0</v>
      </c>
      <c r="BG325" s="217">
        <f>IF(N325="zákl. přenesená",J325,0)</f>
        <v>0</v>
      </c>
      <c r="BH325" s="217">
        <f>IF(N325="sníž. přenesená",J325,0)</f>
        <v>0</v>
      </c>
      <c r="BI325" s="217">
        <f>IF(N325="nulová",J325,0)</f>
        <v>0</v>
      </c>
      <c r="BJ325" s="17" t="s">
        <v>84</v>
      </c>
      <c r="BK325" s="217">
        <f>ROUND(I325*H325,2)</f>
        <v>147867.5</v>
      </c>
      <c r="BL325" s="17" t="s">
        <v>255</v>
      </c>
      <c r="BM325" s="216" t="s">
        <v>300</v>
      </c>
      <c r="XFD325" s="278">
        <f>SUM(H325:XFC325)</f>
        <v>471799.33799999999</v>
      </c>
    </row>
    <row r="326" spans="1:65 16384:16384" s="2" customFormat="1" ht="19.5" x14ac:dyDescent="0.2">
      <c r="A326" s="34"/>
      <c r="B326" s="35"/>
      <c r="C326" s="36"/>
      <c r="D326" s="218" t="s">
        <v>145</v>
      </c>
      <c r="E326" s="36"/>
      <c r="F326" s="219" t="s">
        <v>297</v>
      </c>
      <c r="G326" s="36"/>
      <c r="H326" s="36"/>
      <c r="I326" s="115"/>
      <c r="J326" s="36"/>
      <c r="K326" s="36"/>
      <c r="L326" s="39"/>
      <c r="M326" s="220"/>
      <c r="N326" s="221"/>
      <c r="O326" s="71"/>
      <c r="P326" s="71"/>
      <c r="Q326" s="71"/>
      <c r="R326" s="71"/>
      <c r="S326" s="71"/>
      <c r="T326" s="72"/>
      <c r="U326" s="34"/>
      <c r="V326" s="34"/>
      <c r="W326" s="34"/>
      <c r="X326" s="34"/>
      <c r="Y326" s="34"/>
      <c r="Z326" s="34"/>
      <c r="AB326" s="288"/>
      <c r="AC326" s="281"/>
      <c r="AD326" s="34"/>
      <c r="AE326" s="34"/>
      <c r="AT326" s="17" t="s">
        <v>145</v>
      </c>
      <c r="AU326" s="17" t="s">
        <v>86</v>
      </c>
    </row>
    <row r="327" spans="1:65 16384:16384" s="2" customFormat="1" ht="351" x14ac:dyDescent="0.2">
      <c r="A327" s="34"/>
      <c r="B327" s="35"/>
      <c r="C327" s="36"/>
      <c r="D327" s="218" t="s">
        <v>259</v>
      </c>
      <c r="E327" s="36"/>
      <c r="F327" s="265" t="s">
        <v>301</v>
      </c>
      <c r="G327" s="36"/>
      <c r="H327" s="36"/>
      <c r="I327" s="115"/>
      <c r="J327" s="36"/>
      <c r="K327" s="36"/>
      <c r="L327" s="39"/>
      <c r="M327" s="220"/>
      <c r="N327" s="221"/>
      <c r="O327" s="71"/>
      <c r="P327" s="71"/>
      <c r="Q327" s="71"/>
      <c r="R327" s="71"/>
      <c r="S327" s="71"/>
      <c r="T327" s="72"/>
      <c r="U327" s="34"/>
      <c r="V327" s="34"/>
      <c r="W327" s="34"/>
      <c r="X327" s="34"/>
      <c r="Y327" s="34"/>
      <c r="Z327" s="34"/>
      <c r="AB327" s="288"/>
      <c r="AC327" s="281"/>
      <c r="AD327" s="34"/>
      <c r="AE327" s="34"/>
      <c r="AT327" s="17" t="s">
        <v>259</v>
      </c>
      <c r="AU327" s="17" t="s">
        <v>86</v>
      </c>
    </row>
    <row r="328" spans="1:65 16384:16384" s="13" customFormat="1" x14ac:dyDescent="0.2">
      <c r="B328" s="222"/>
      <c r="C328" s="223"/>
      <c r="D328" s="218" t="s">
        <v>147</v>
      </c>
      <c r="E328" s="224" t="s">
        <v>1</v>
      </c>
      <c r="F328" s="225" t="s">
        <v>302</v>
      </c>
      <c r="G328" s="223"/>
      <c r="H328" s="224" t="s">
        <v>1</v>
      </c>
      <c r="I328" s="226"/>
      <c r="J328" s="223"/>
      <c r="K328" s="223"/>
      <c r="L328" s="227"/>
      <c r="M328" s="228"/>
      <c r="N328" s="229"/>
      <c r="O328" s="229"/>
      <c r="P328" s="229"/>
      <c r="Q328" s="229"/>
      <c r="R328" s="229"/>
      <c r="S328" s="229"/>
      <c r="T328" s="230"/>
      <c r="AB328" s="294"/>
      <c r="AC328" s="281"/>
      <c r="AT328" s="231" t="s">
        <v>147</v>
      </c>
      <c r="AU328" s="231" t="s">
        <v>86</v>
      </c>
      <c r="AV328" s="13" t="s">
        <v>84</v>
      </c>
      <c r="AW328" s="13" t="s">
        <v>32</v>
      </c>
      <c r="AX328" s="13" t="s">
        <v>76</v>
      </c>
      <c r="AY328" s="231" t="s">
        <v>136</v>
      </c>
    </row>
    <row r="329" spans="1:65 16384:16384" s="13" customFormat="1" x14ac:dyDescent="0.2">
      <c r="B329" s="222"/>
      <c r="C329" s="223"/>
      <c r="D329" s="218" t="s">
        <v>147</v>
      </c>
      <c r="E329" s="224" t="s">
        <v>1</v>
      </c>
      <c r="F329" s="225" t="s">
        <v>148</v>
      </c>
      <c r="G329" s="223"/>
      <c r="H329" s="224" t="s">
        <v>1</v>
      </c>
      <c r="I329" s="226"/>
      <c r="J329" s="223"/>
      <c r="K329" s="223"/>
      <c r="L329" s="227"/>
      <c r="M329" s="228"/>
      <c r="N329" s="229"/>
      <c r="O329" s="229"/>
      <c r="P329" s="229"/>
      <c r="Q329" s="229"/>
      <c r="R329" s="229"/>
      <c r="S329" s="229"/>
      <c r="T329" s="230"/>
      <c r="AB329" s="294"/>
      <c r="AC329" s="281"/>
      <c r="AT329" s="231" t="s">
        <v>147</v>
      </c>
      <c r="AU329" s="231" t="s">
        <v>86</v>
      </c>
      <c r="AV329" s="13" t="s">
        <v>84</v>
      </c>
      <c r="AW329" s="13" t="s">
        <v>32</v>
      </c>
      <c r="AX329" s="13" t="s">
        <v>76</v>
      </c>
      <c r="AY329" s="231" t="s">
        <v>136</v>
      </c>
    </row>
    <row r="330" spans="1:65 16384:16384" s="13" customFormat="1" x14ac:dyDescent="0.2">
      <c r="B330" s="222"/>
      <c r="C330" s="223"/>
      <c r="D330" s="218" t="s">
        <v>147</v>
      </c>
      <c r="E330" s="224" t="s">
        <v>1</v>
      </c>
      <c r="F330" s="225" t="s">
        <v>151</v>
      </c>
      <c r="G330" s="223"/>
      <c r="H330" s="224" t="s">
        <v>1</v>
      </c>
      <c r="I330" s="226"/>
      <c r="J330" s="223"/>
      <c r="K330" s="223"/>
      <c r="L330" s="227"/>
      <c r="M330" s="228"/>
      <c r="N330" s="229"/>
      <c r="O330" s="229"/>
      <c r="P330" s="229"/>
      <c r="Q330" s="229"/>
      <c r="R330" s="229"/>
      <c r="S330" s="229"/>
      <c r="T330" s="230"/>
      <c r="AB330" s="294"/>
      <c r="AC330" s="281"/>
      <c r="AT330" s="231" t="s">
        <v>147</v>
      </c>
      <c r="AU330" s="231" t="s">
        <v>86</v>
      </c>
      <c r="AV330" s="13" t="s">
        <v>84</v>
      </c>
      <c r="AW330" s="13" t="s">
        <v>32</v>
      </c>
      <c r="AX330" s="13" t="s">
        <v>76</v>
      </c>
      <c r="AY330" s="231" t="s">
        <v>136</v>
      </c>
    </row>
    <row r="331" spans="1:65 16384:16384" s="14" customFormat="1" x14ac:dyDescent="0.2">
      <c r="B331" s="232"/>
      <c r="C331" s="233"/>
      <c r="D331" s="218" t="s">
        <v>147</v>
      </c>
      <c r="E331" s="234" t="s">
        <v>1</v>
      </c>
      <c r="F331" s="235" t="s">
        <v>221</v>
      </c>
      <c r="G331" s="233"/>
      <c r="H331" s="236">
        <v>10</v>
      </c>
      <c r="I331" s="237"/>
      <c r="J331" s="233"/>
      <c r="K331" s="233"/>
      <c r="L331" s="238"/>
      <c r="M331" s="239"/>
      <c r="N331" s="240"/>
      <c r="O331" s="240"/>
      <c r="P331" s="240"/>
      <c r="Q331" s="240"/>
      <c r="R331" s="240"/>
      <c r="S331" s="240"/>
      <c r="T331" s="241"/>
      <c r="AB331" s="295"/>
      <c r="AC331" s="281"/>
      <c r="AT331" s="242" t="s">
        <v>147</v>
      </c>
      <c r="AU331" s="242" t="s">
        <v>86</v>
      </c>
      <c r="AV331" s="14" t="s">
        <v>86</v>
      </c>
      <c r="AW331" s="14" t="s">
        <v>32</v>
      </c>
      <c r="AX331" s="14" t="s">
        <v>76</v>
      </c>
      <c r="AY331" s="242" t="s">
        <v>136</v>
      </c>
      <c r="XFD331" s="276">
        <f>SUM(H331:XFC331)</f>
        <v>10</v>
      </c>
    </row>
    <row r="332" spans="1:65 16384:16384" s="15" customFormat="1" x14ac:dyDescent="0.2">
      <c r="B332" s="243"/>
      <c r="C332" s="244"/>
      <c r="D332" s="218" t="s">
        <v>147</v>
      </c>
      <c r="E332" s="245" t="s">
        <v>1</v>
      </c>
      <c r="F332" s="246" t="s">
        <v>159</v>
      </c>
      <c r="G332" s="244"/>
      <c r="H332" s="247">
        <v>10</v>
      </c>
      <c r="I332" s="248"/>
      <c r="J332" s="244"/>
      <c r="K332" s="244"/>
      <c r="L332" s="249"/>
      <c r="M332" s="250"/>
      <c r="N332" s="251"/>
      <c r="O332" s="251"/>
      <c r="P332" s="251"/>
      <c r="Q332" s="251"/>
      <c r="R332" s="251"/>
      <c r="S332" s="251"/>
      <c r="T332" s="252"/>
      <c r="AB332" s="296"/>
      <c r="AC332" s="281"/>
      <c r="AT332" s="253" t="s">
        <v>147</v>
      </c>
      <c r="AU332" s="253" t="s">
        <v>86</v>
      </c>
      <c r="AV332" s="15" t="s">
        <v>143</v>
      </c>
      <c r="AW332" s="15" t="s">
        <v>32</v>
      </c>
      <c r="AX332" s="15" t="s">
        <v>84</v>
      </c>
      <c r="AY332" s="253" t="s">
        <v>136</v>
      </c>
      <c r="XFD332" s="277">
        <f>SUM(H332:XFC332)</f>
        <v>10</v>
      </c>
    </row>
    <row r="333" spans="1:65 16384:16384" s="2" customFormat="1" ht="21.75" customHeight="1" x14ac:dyDescent="0.2">
      <c r="A333" s="34"/>
      <c r="B333" s="35"/>
      <c r="C333" s="254" t="s">
        <v>303</v>
      </c>
      <c r="D333" s="254" t="s">
        <v>187</v>
      </c>
      <c r="E333" s="255" t="s">
        <v>304</v>
      </c>
      <c r="F333" s="256" t="s">
        <v>305</v>
      </c>
      <c r="G333" s="257" t="s">
        <v>298</v>
      </c>
      <c r="H333" s="258">
        <v>12</v>
      </c>
      <c r="I333" s="259">
        <v>12303.5</v>
      </c>
      <c r="J333" s="260">
        <f>ROUND(I333*H333,2)</f>
        <v>147642</v>
      </c>
      <c r="K333" s="261"/>
      <c r="L333" s="262"/>
      <c r="M333" s="263" t="s">
        <v>1</v>
      </c>
      <c r="N333" s="264" t="s">
        <v>41</v>
      </c>
      <c r="O333" s="71"/>
      <c r="P333" s="214">
        <f>O333*H333</f>
        <v>0</v>
      </c>
      <c r="Q333" s="214">
        <v>8.0000000000000002E-3</v>
      </c>
      <c r="R333" s="214">
        <f>Q333*H333</f>
        <v>9.6000000000000002E-2</v>
      </c>
      <c r="S333" s="214">
        <v>0</v>
      </c>
      <c r="T333" s="215">
        <f>S333*H333</f>
        <v>0</v>
      </c>
      <c r="U333" s="34"/>
      <c r="V333" s="34"/>
      <c r="W333" s="34"/>
      <c r="X333" s="34"/>
      <c r="Y333" s="34"/>
      <c r="Z333" s="34"/>
      <c r="AB333" s="288"/>
      <c r="AC333" s="281"/>
      <c r="AD333" s="34"/>
      <c r="AE333" s="34"/>
      <c r="AF333" s="2">
        <v>13368</v>
      </c>
      <c r="AR333" s="216" t="s">
        <v>299</v>
      </c>
      <c r="AT333" s="216" t="s">
        <v>187</v>
      </c>
      <c r="AU333" s="216" t="s">
        <v>86</v>
      </c>
      <c r="AY333" s="17" t="s">
        <v>136</v>
      </c>
      <c r="BE333" s="217">
        <f>IF(N333="základní",J333,0)</f>
        <v>147642</v>
      </c>
      <c r="BF333" s="217">
        <f>IF(N333="snížená",J333,0)</f>
        <v>0</v>
      </c>
      <c r="BG333" s="217">
        <f>IF(N333="zákl. přenesená",J333,0)</f>
        <v>0</v>
      </c>
      <c r="BH333" s="217">
        <f>IF(N333="sníž. přenesená",J333,0)</f>
        <v>0</v>
      </c>
      <c r="BI333" s="217">
        <f>IF(N333="nulová",J333,0)</f>
        <v>0</v>
      </c>
      <c r="BJ333" s="17" t="s">
        <v>84</v>
      </c>
      <c r="BK333" s="217">
        <f>ROUND(I333*H333,2)</f>
        <v>147642</v>
      </c>
      <c r="BL333" s="17" t="s">
        <v>255</v>
      </c>
      <c r="BM333" s="216" t="s">
        <v>306</v>
      </c>
      <c r="XFD333" s="278">
        <f>SUM(H333:XFC333)</f>
        <v>468609.60399999999</v>
      </c>
    </row>
    <row r="334" spans="1:65 16384:16384" s="2" customFormat="1" ht="19.5" x14ac:dyDescent="0.2">
      <c r="A334" s="34"/>
      <c r="B334" s="35"/>
      <c r="C334" s="36"/>
      <c r="D334" s="218" t="s">
        <v>145</v>
      </c>
      <c r="E334" s="36"/>
      <c r="F334" s="219" t="s">
        <v>305</v>
      </c>
      <c r="G334" s="36"/>
      <c r="H334" s="36"/>
      <c r="I334" s="115"/>
      <c r="J334" s="36"/>
      <c r="K334" s="36"/>
      <c r="L334" s="39"/>
      <c r="M334" s="220"/>
      <c r="N334" s="221"/>
      <c r="O334" s="71"/>
      <c r="P334" s="71"/>
      <c r="Q334" s="71"/>
      <c r="R334" s="71"/>
      <c r="S334" s="71"/>
      <c r="T334" s="72"/>
      <c r="U334" s="34"/>
      <c r="V334" s="34"/>
      <c r="W334" s="34"/>
      <c r="X334" s="34"/>
      <c r="Y334" s="34"/>
      <c r="Z334" s="34"/>
      <c r="AB334" s="288"/>
      <c r="AC334" s="281"/>
      <c r="AD334" s="34"/>
      <c r="AE334" s="34"/>
      <c r="AT334" s="17" t="s">
        <v>145</v>
      </c>
      <c r="AU334" s="17" t="s">
        <v>86</v>
      </c>
    </row>
    <row r="335" spans="1:65 16384:16384" s="2" customFormat="1" ht="351" x14ac:dyDescent="0.2">
      <c r="A335" s="34"/>
      <c r="B335" s="35"/>
      <c r="C335" s="36"/>
      <c r="D335" s="218" t="s">
        <v>259</v>
      </c>
      <c r="E335" s="36"/>
      <c r="F335" s="265" t="s">
        <v>307</v>
      </c>
      <c r="G335" s="36"/>
      <c r="H335" s="36"/>
      <c r="I335" s="115"/>
      <c r="J335" s="36"/>
      <c r="K335" s="36"/>
      <c r="L335" s="39"/>
      <c r="M335" s="220"/>
      <c r="N335" s="221"/>
      <c r="O335" s="71"/>
      <c r="P335" s="71"/>
      <c r="Q335" s="71"/>
      <c r="R335" s="71"/>
      <c r="S335" s="71"/>
      <c r="T335" s="72"/>
      <c r="U335" s="34"/>
      <c r="V335" s="34"/>
      <c r="W335" s="34"/>
      <c r="X335" s="34"/>
      <c r="Y335" s="34"/>
      <c r="Z335" s="34"/>
      <c r="AB335" s="288"/>
      <c r="AC335" s="281"/>
      <c r="AD335" s="34"/>
      <c r="AE335" s="34"/>
      <c r="AT335" s="17" t="s">
        <v>259</v>
      </c>
      <c r="AU335" s="17" t="s">
        <v>86</v>
      </c>
    </row>
    <row r="336" spans="1:65 16384:16384" s="13" customFormat="1" x14ac:dyDescent="0.2">
      <c r="B336" s="222"/>
      <c r="C336" s="223"/>
      <c r="D336" s="218" t="s">
        <v>147</v>
      </c>
      <c r="E336" s="224" t="s">
        <v>1</v>
      </c>
      <c r="F336" s="225" t="s">
        <v>302</v>
      </c>
      <c r="G336" s="223"/>
      <c r="H336" s="224" t="s">
        <v>1</v>
      </c>
      <c r="I336" s="226"/>
      <c r="J336" s="223"/>
      <c r="K336" s="223"/>
      <c r="L336" s="227"/>
      <c r="M336" s="228"/>
      <c r="N336" s="229"/>
      <c r="O336" s="229"/>
      <c r="P336" s="229"/>
      <c r="Q336" s="229"/>
      <c r="R336" s="229"/>
      <c r="S336" s="229"/>
      <c r="T336" s="230"/>
      <c r="AB336" s="294"/>
      <c r="AC336" s="281"/>
      <c r="AT336" s="231" t="s">
        <v>147</v>
      </c>
      <c r="AU336" s="231" t="s">
        <v>86</v>
      </c>
      <c r="AV336" s="13" t="s">
        <v>84</v>
      </c>
      <c r="AW336" s="13" t="s">
        <v>32</v>
      </c>
      <c r="AX336" s="13" t="s">
        <v>76</v>
      </c>
      <c r="AY336" s="231" t="s">
        <v>136</v>
      </c>
    </row>
    <row r="337" spans="1:65 16384:16384" s="13" customFormat="1" x14ac:dyDescent="0.2">
      <c r="B337" s="222"/>
      <c r="C337" s="223"/>
      <c r="D337" s="218" t="s">
        <v>147</v>
      </c>
      <c r="E337" s="224" t="s">
        <v>1</v>
      </c>
      <c r="F337" s="225" t="s">
        <v>148</v>
      </c>
      <c r="G337" s="223"/>
      <c r="H337" s="224" t="s">
        <v>1</v>
      </c>
      <c r="I337" s="226"/>
      <c r="J337" s="223"/>
      <c r="K337" s="223"/>
      <c r="L337" s="227"/>
      <c r="M337" s="228"/>
      <c r="N337" s="229"/>
      <c r="O337" s="229"/>
      <c r="P337" s="229"/>
      <c r="Q337" s="229"/>
      <c r="R337" s="229"/>
      <c r="S337" s="229"/>
      <c r="T337" s="230"/>
      <c r="AB337" s="294"/>
      <c r="AC337" s="281"/>
      <c r="AT337" s="231" t="s">
        <v>147</v>
      </c>
      <c r="AU337" s="231" t="s">
        <v>86</v>
      </c>
      <c r="AV337" s="13" t="s">
        <v>84</v>
      </c>
      <c r="AW337" s="13" t="s">
        <v>32</v>
      </c>
      <c r="AX337" s="13" t="s">
        <v>76</v>
      </c>
      <c r="AY337" s="231" t="s">
        <v>136</v>
      </c>
    </row>
    <row r="338" spans="1:65 16384:16384" s="13" customFormat="1" x14ac:dyDescent="0.2">
      <c r="B338" s="222"/>
      <c r="C338" s="223"/>
      <c r="D338" s="218" t="s">
        <v>147</v>
      </c>
      <c r="E338" s="224" t="s">
        <v>1</v>
      </c>
      <c r="F338" s="225" t="s">
        <v>153</v>
      </c>
      <c r="G338" s="223"/>
      <c r="H338" s="224" t="s">
        <v>1</v>
      </c>
      <c r="I338" s="226"/>
      <c r="J338" s="223"/>
      <c r="K338" s="223"/>
      <c r="L338" s="227"/>
      <c r="M338" s="228"/>
      <c r="N338" s="229"/>
      <c r="O338" s="229"/>
      <c r="P338" s="229"/>
      <c r="Q338" s="229"/>
      <c r="R338" s="229"/>
      <c r="S338" s="229"/>
      <c r="T338" s="230"/>
      <c r="AB338" s="294"/>
      <c r="AC338" s="281"/>
      <c r="AT338" s="231" t="s">
        <v>147</v>
      </c>
      <c r="AU338" s="231" t="s">
        <v>86</v>
      </c>
      <c r="AV338" s="13" t="s">
        <v>84</v>
      </c>
      <c r="AW338" s="13" t="s">
        <v>32</v>
      </c>
      <c r="AX338" s="13" t="s">
        <v>76</v>
      </c>
      <c r="AY338" s="231" t="s">
        <v>136</v>
      </c>
    </row>
    <row r="339" spans="1:65 16384:16384" s="14" customFormat="1" x14ac:dyDescent="0.2">
      <c r="B339" s="232"/>
      <c r="C339" s="233"/>
      <c r="D339" s="218" t="s">
        <v>147</v>
      </c>
      <c r="E339" s="234" t="s">
        <v>1</v>
      </c>
      <c r="F339" s="235" t="s">
        <v>233</v>
      </c>
      <c r="G339" s="233"/>
      <c r="H339" s="236">
        <v>12</v>
      </c>
      <c r="I339" s="237"/>
      <c r="J339" s="233"/>
      <c r="K339" s="233"/>
      <c r="L339" s="238"/>
      <c r="M339" s="239"/>
      <c r="N339" s="240"/>
      <c r="O339" s="240"/>
      <c r="P339" s="240"/>
      <c r="Q339" s="240"/>
      <c r="R339" s="240"/>
      <c r="S339" s="240"/>
      <c r="T339" s="241"/>
      <c r="AB339" s="295"/>
      <c r="AC339" s="281"/>
      <c r="AT339" s="242" t="s">
        <v>147</v>
      </c>
      <c r="AU339" s="242" t="s">
        <v>86</v>
      </c>
      <c r="AV339" s="14" t="s">
        <v>86</v>
      </c>
      <c r="AW339" s="14" t="s">
        <v>32</v>
      </c>
      <c r="AX339" s="14" t="s">
        <v>76</v>
      </c>
      <c r="AY339" s="242" t="s">
        <v>136</v>
      </c>
      <c r="XFD339" s="276">
        <f>SUM(H339:XFC339)</f>
        <v>12</v>
      </c>
    </row>
    <row r="340" spans="1:65 16384:16384" s="15" customFormat="1" x14ac:dyDescent="0.2">
      <c r="B340" s="243"/>
      <c r="C340" s="244"/>
      <c r="D340" s="218" t="s">
        <v>147</v>
      </c>
      <c r="E340" s="245" t="s">
        <v>1</v>
      </c>
      <c r="F340" s="246" t="s">
        <v>159</v>
      </c>
      <c r="G340" s="244"/>
      <c r="H340" s="247">
        <v>12</v>
      </c>
      <c r="I340" s="248"/>
      <c r="J340" s="244"/>
      <c r="K340" s="244"/>
      <c r="L340" s="249"/>
      <c r="M340" s="250"/>
      <c r="N340" s="251"/>
      <c r="O340" s="251"/>
      <c r="P340" s="251"/>
      <c r="Q340" s="251"/>
      <c r="R340" s="251"/>
      <c r="S340" s="251"/>
      <c r="T340" s="252"/>
      <c r="AB340" s="296"/>
      <c r="AC340" s="281"/>
      <c r="AT340" s="253" t="s">
        <v>147</v>
      </c>
      <c r="AU340" s="253" t="s">
        <v>86</v>
      </c>
      <c r="AV340" s="15" t="s">
        <v>143</v>
      </c>
      <c r="AW340" s="15" t="s">
        <v>32</v>
      </c>
      <c r="AX340" s="15" t="s">
        <v>84</v>
      </c>
      <c r="AY340" s="253" t="s">
        <v>136</v>
      </c>
      <c r="XFD340" s="277">
        <f>SUM(H340:XFC340)</f>
        <v>12</v>
      </c>
    </row>
    <row r="341" spans="1:65 16384:16384" s="2" customFormat="1" ht="21.75" customHeight="1" x14ac:dyDescent="0.2">
      <c r="A341" s="34"/>
      <c r="B341" s="35"/>
      <c r="C341" s="254" t="s">
        <v>308</v>
      </c>
      <c r="D341" s="254" t="s">
        <v>187</v>
      </c>
      <c r="E341" s="255" t="s">
        <v>309</v>
      </c>
      <c r="F341" s="256" t="s">
        <v>310</v>
      </c>
      <c r="G341" s="257" t="s">
        <v>298</v>
      </c>
      <c r="H341" s="258">
        <v>3</v>
      </c>
      <c r="I341" s="259">
        <v>10709.050000000001</v>
      </c>
      <c r="J341" s="260">
        <f>ROUND(I341*H341,2)</f>
        <v>32127.15</v>
      </c>
      <c r="K341" s="261"/>
      <c r="L341" s="262"/>
      <c r="M341" s="263" t="s">
        <v>1</v>
      </c>
      <c r="N341" s="264" t="s">
        <v>41</v>
      </c>
      <c r="O341" s="71"/>
      <c r="P341" s="214">
        <f>O341*H341</f>
        <v>0</v>
      </c>
      <c r="Q341" s="214">
        <v>8.0000000000000002E-3</v>
      </c>
      <c r="R341" s="214">
        <f>Q341*H341</f>
        <v>2.4E-2</v>
      </c>
      <c r="S341" s="214">
        <v>0</v>
      </c>
      <c r="T341" s="215">
        <f>S341*H341</f>
        <v>0</v>
      </c>
      <c r="U341" s="34"/>
      <c r="V341" s="34"/>
      <c r="W341" s="34"/>
      <c r="X341" s="34"/>
      <c r="Y341" s="34"/>
      <c r="Z341" s="34"/>
      <c r="AB341" s="288"/>
      <c r="AC341" s="281"/>
      <c r="AD341" s="34"/>
      <c r="AE341" s="34"/>
      <c r="AF341" s="2">
        <v>3021</v>
      </c>
      <c r="AR341" s="216" t="s">
        <v>299</v>
      </c>
      <c r="AT341" s="216" t="s">
        <v>187</v>
      </c>
      <c r="AU341" s="216" t="s">
        <v>86</v>
      </c>
      <c r="AY341" s="17" t="s">
        <v>136</v>
      </c>
      <c r="BE341" s="217">
        <f>IF(N341="základní",J341,0)</f>
        <v>32127.15</v>
      </c>
      <c r="BF341" s="217">
        <f>IF(N341="snížená",J341,0)</f>
        <v>0</v>
      </c>
      <c r="BG341" s="217">
        <f>IF(N341="zákl. přenesená",J341,0)</f>
        <v>0</v>
      </c>
      <c r="BH341" s="217">
        <f>IF(N341="sníž. přenesená",J341,0)</f>
        <v>0</v>
      </c>
      <c r="BI341" s="217">
        <f>IF(N341="nulová",J341,0)</f>
        <v>0</v>
      </c>
      <c r="BJ341" s="17" t="s">
        <v>84</v>
      </c>
      <c r="BK341" s="217">
        <f>ROUND(I341*H341,2)</f>
        <v>32127.15</v>
      </c>
      <c r="BL341" s="17" t="s">
        <v>255</v>
      </c>
      <c r="BM341" s="216" t="s">
        <v>311</v>
      </c>
      <c r="XFD341" s="278">
        <f>SUM(H341:XFC341)</f>
        <v>110114.53200000001</v>
      </c>
    </row>
    <row r="342" spans="1:65 16384:16384" s="2" customFormat="1" ht="19.5" x14ac:dyDescent="0.2">
      <c r="A342" s="34"/>
      <c r="B342" s="35"/>
      <c r="C342" s="36"/>
      <c r="D342" s="218" t="s">
        <v>145</v>
      </c>
      <c r="E342" s="36"/>
      <c r="F342" s="219" t="s">
        <v>310</v>
      </c>
      <c r="G342" s="36"/>
      <c r="H342" s="36"/>
      <c r="I342" s="115"/>
      <c r="J342" s="36"/>
      <c r="K342" s="36"/>
      <c r="L342" s="39"/>
      <c r="M342" s="220"/>
      <c r="N342" s="221"/>
      <c r="O342" s="71"/>
      <c r="P342" s="71"/>
      <c r="Q342" s="71"/>
      <c r="R342" s="71"/>
      <c r="S342" s="71"/>
      <c r="T342" s="72"/>
      <c r="U342" s="34"/>
      <c r="V342" s="34"/>
      <c r="W342" s="34"/>
      <c r="X342" s="34"/>
      <c r="Y342" s="34"/>
      <c r="Z342" s="34"/>
      <c r="AB342" s="288"/>
      <c r="AC342" s="281"/>
      <c r="AD342" s="34"/>
      <c r="AE342" s="34"/>
      <c r="AT342" s="17" t="s">
        <v>145</v>
      </c>
      <c r="AU342" s="17" t="s">
        <v>86</v>
      </c>
    </row>
    <row r="343" spans="1:65 16384:16384" s="2" customFormat="1" ht="351" x14ac:dyDescent="0.2">
      <c r="A343" s="34"/>
      <c r="B343" s="35"/>
      <c r="C343" s="36"/>
      <c r="D343" s="218" t="s">
        <v>259</v>
      </c>
      <c r="E343" s="36"/>
      <c r="F343" s="265" t="s">
        <v>312</v>
      </c>
      <c r="G343" s="36"/>
      <c r="H343" s="36"/>
      <c r="I343" s="115"/>
      <c r="J343" s="36"/>
      <c r="K343" s="36"/>
      <c r="L343" s="39"/>
      <c r="M343" s="220"/>
      <c r="N343" s="221"/>
      <c r="O343" s="71"/>
      <c r="P343" s="71"/>
      <c r="Q343" s="71"/>
      <c r="R343" s="71"/>
      <c r="S343" s="71"/>
      <c r="T343" s="72"/>
      <c r="U343" s="34"/>
      <c r="V343" s="34"/>
      <c r="W343" s="34"/>
      <c r="X343" s="34"/>
      <c r="Y343" s="34"/>
      <c r="Z343" s="34"/>
      <c r="AB343" s="288"/>
      <c r="AC343" s="281"/>
      <c r="AD343" s="34"/>
      <c r="AE343" s="34"/>
      <c r="AT343" s="17" t="s">
        <v>259</v>
      </c>
      <c r="AU343" s="17" t="s">
        <v>86</v>
      </c>
    </row>
    <row r="344" spans="1:65 16384:16384" s="13" customFormat="1" x14ac:dyDescent="0.2">
      <c r="B344" s="222"/>
      <c r="C344" s="223"/>
      <c r="D344" s="218" t="s">
        <v>147</v>
      </c>
      <c r="E344" s="224" t="s">
        <v>1</v>
      </c>
      <c r="F344" s="225" t="s">
        <v>302</v>
      </c>
      <c r="G344" s="223"/>
      <c r="H344" s="224" t="s">
        <v>1</v>
      </c>
      <c r="I344" s="226"/>
      <c r="J344" s="223"/>
      <c r="K344" s="223"/>
      <c r="L344" s="227"/>
      <c r="M344" s="228"/>
      <c r="N344" s="229"/>
      <c r="O344" s="229"/>
      <c r="P344" s="229"/>
      <c r="Q344" s="229"/>
      <c r="R344" s="229"/>
      <c r="S344" s="229"/>
      <c r="T344" s="230"/>
      <c r="AB344" s="294"/>
      <c r="AC344" s="281"/>
      <c r="AT344" s="231" t="s">
        <v>147</v>
      </c>
      <c r="AU344" s="231" t="s">
        <v>86</v>
      </c>
      <c r="AV344" s="13" t="s">
        <v>84</v>
      </c>
      <c r="AW344" s="13" t="s">
        <v>32</v>
      </c>
      <c r="AX344" s="13" t="s">
        <v>76</v>
      </c>
      <c r="AY344" s="231" t="s">
        <v>136</v>
      </c>
    </row>
    <row r="345" spans="1:65 16384:16384" s="13" customFormat="1" x14ac:dyDescent="0.2">
      <c r="B345" s="222"/>
      <c r="C345" s="223"/>
      <c r="D345" s="218" t="s">
        <v>147</v>
      </c>
      <c r="E345" s="224" t="s">
        <v>1</v>
      </c>
      <c r="F345" s="225" t="s">
        <v>148</v>
      </c>
      <c r="G345" s="223"/>
      <c r="H345" s="224" t="s">
        <v>1</v>
      </c>
      <c r="I345" s="226"/>
      <c r="J345" s="223"/>
      <c r="K345" s="223"/>
      <c r="L345" s="227"/>
      <c r="M345" s="228"/>
      <c r="N345" s="229"/>
      <c r="O345" s="229"/>
      <c r="P345" s="229"/>
      <c r="Q345" s="229"/>
      <c r="R345" s="229"/>
      <c r="S345" s="229"/>
      <c r="T345" s="230"/>
      <c r="AB345" s="294"/>
      <c r="AC345" s="281"/>
      <c r="AT345" s="231" t="s">
        <v>147</v>
      </c>
      <c r="AU345" s="231" t="s">
        <v>86</v>
      </c>
      <c r="AV345" s="13" t="s">
        <v>84</v>
      </c>
      <c r="AW345" s="13" t="s">
        <v>32</v>
      </c>
      <c r="AX345" s="13" t="s">
        <v>76</v>
      </c>
      <c r="AY345" s="231" t="s">
        <v>136</v>
      </c>
    </row>
    <row r="346" spans="1:65 16384:16384" s="13" customFormat="1" x14ac:dyDescent="0.2">
      <c r="B346" s="222"/>
      <c r="C346" s="223"/>
      <c r="D346" s="218" t="s">
        <v>147</v>
      </c>
      <c r="E346" s="224" t="s">
        <v>1</v>
      </c>
      <c r="F346" s="225" t="s">
        <v>313</v>
      </c>
      <c r="G346" s="223"/>
      <c r="H346" s="224" t="s">
        <v>1</v>
      </c>
      <c r="I346" s="226"/>
      <c r="J346" s="223"/>
      <c r="K346" s="223"/>
      <c r="L346" s="227"/>
      <c r="M346" s="228"/>
      <c r="N346" s="229"/>
      <c r="O346" s="229"/>
      <c r="P346" s="229"/>
      <c r="Q346" s="229"/>
      <c r="R346" s="229"/>
      <c r="S346" s="229"/>
      <c r="T346" s="230"/>
      <c r="AB346" s="294"/>
      <c r="AC346" s="281"/>
      <c r="AT346" s="231" t="s">
        <v>147</v>
      </c>
      <c r="AU346" s="231" t="s">
        <v>86</v>
      </c>
      <c r="AV346" s="13" t="s">
        <v>84</v>
      </c>
      <c r="AW346" s="13" t="s">
        <v>32</v>
      </c>
      <c r="AX346" s="13" t="s">
        <v>76</v>
      </c>
      <c r="AY346" s="231" t="s">
        <v>136</v>
      </c>
    </row>
    <row r="347" spans="1:65 16384:16384" s="14" customFormat="1" x14ac:dyDescent="0.2">
      <c r="B347" s="232"/>
      <c r="C347" s="233"/>
      <c r="D347" s="218" t="s">
        <v>147</v>
      </c>
      <c r="E347" s="234" t="s">
        <v>1</v>
      </c>
      <c r="F347" s="235" t="s">
        <v>166</v>
      </c>
      <c r="G347" s="233"/>
      <c r="H347" s="236">
        <v>3</v>
      </c>
      <c r="I347" s="237"/>
      <c r="J347" s="233"/>
      <c r="K347" s="233"/>
      <c r="L347" s="238"/>
      <c r="M347" s="239"/>
      <c r="N347" s="240"/>
      <c r="O347" s="240"/>
      <c r="P347" s="240"/>
      <c r="Q347" s="240"/>
      <c r="R347" s="240"/>
      <c r="S347" s="240"/>
      <c r="T347" s="241"/>
      <c r="AB347" s="295"/>
      <c r="AC347" s="281"/>
      <c r="AT347" s="242" t="s">
        <v>147</v>
      </c>
      <c r="AU347" s="242" t="s">
        <v>86</v>
      </c>
      <c r="AV347" s="14" t="s">
        <v>86</v>
      </c>
      <c r="AW347" s="14" t="s">
        <v>32</v>
      </c>
      <c r="AX347" s="14" t="s">
        <v>76</v>
      </c>
      <c r="AY347" s="242" t="s">
        <v>136</v>
      </c>
      <c r="XFD347" s="276">
        <f>SUM(H347:XFC347)</f>
        <v>3</v>
      </c>
    </row>
    <row r="348" spans="1:65 16384:16384" s="15" customFormat="1" x14ac:dyDescent="0.2">
      <c r="B348" s="243"/>
      <c r="C348" s="244"/>
      <c r="D348" s="218" t="s">
        <v>147</v>
      </c>
      <c r="E348" s="245" t="s">
        <v>1</v>
      </c>
      <c r="F348" s="246" t="s">
        <v>159</v>
      </c>
      <c r="G348" s="244"/>
      <c r="H348" s="247">
        <v>3</v>
      </c>
      <c r="I348" s="248"/>
      <c r="J348" s="244"/>
      <c r="K348" s="244"/>
      <c r="L348" s="249"/>
      <c r="M348" s="250"/>
      <c r="N348" s="251"/>
      <c r="O348" s="251"/>
      <c r="P348" s="251"/>
      <c r="Q348" s="251"/>
      <c r="R348" s="251"/>
      <c r="S348" s="251"/>
      <c r="T348" s="252"/>
      <c r="AB348" s="296"/>
      <c r="AC348" s="281"/>
      <c r="AT348" s="253" t="s">
        <v>147</v>
      </c>
      <c r="AU348" s="253" t="s">
        <v>86</v>
      </c>
      <c r="AV348" s="15" t="s">
        <v>143</v>
      </c>
      <c r="AW348" s="15" t="s">
        <v>32</v>
      </c>
      <c r="AX348" s="15" t="s">
        <v>84</v>
      </c>
      <c r="AY348" s="253" t="s">
        <v>136</v>
      </c>
      <c r="XFD348" s="277">
        <f>SUM(H348:XFC348)</f>
        <v>3</v>
      </c>
    </row>
    <row r="349" spans="1:65 16384:16384" s="2" customFormat="1" ht="21.75" customHeight="1" x14ac:dyDescent="0.2">
      <c r="A349" s="34"/>
      <c r="B349" s="35"/>
      <c r="C349" s="254" t="s">
        <v>314</v>
      </c>
      <c r="D349" s="254" t="s">
        <v>187</v>
      </c>
      <c r="E349" s="255" t="s">
        <v>315</v>
      </c>
      <c r="F349" s="256" t="s">
        <v>316</v>
      </c>
      <c r="G349" s="257" t="s">
        <v>298</v>
      </c>
      <c r="H349" s="258">
        <v>1</v>
      </c>
      <c r="I349" s="259">
        <v>20938.5</v>
      </c>
      <c r="J349" s="260">
        <f>ROUND(I349*H349,2)</f>
        <v>20938.5</v>
      </c>
      <c r="K349" s="261"/>
      <c r="L349" s="262"/>
      <c r="M349" s="263" t="s">
        <v>1</v>
      </c>
      <c r="N349" s="264" t="s">
        <v>41</v>
      </c>
      <c r="O349" s="71"/>
      <c r="P349" s="214">
        <f>O349*H349</f>
        <v>0</v>
      </c>
      <c r="Q349" s="214">
        <v>8.0000000000000002E-3</v>
      </c>
      <c r="R349" s="214">
        <f>Q349*H349</f>
        <v>8.0000000000000002E-3</v>
      </c>
      <c r="S349" s="214">
        <v>0</v>
      </c>
      <c r="T349" s="215">
        <f>S349*H349</f>
        <v>0</v>
      </c>
      <c r="U349" s="34"/>
      <c r="V349" s="34"/>
      <c r="W349" s="34"/>
      <c r="X349" s="34"/>
      <c r="Y349" s="34"/>
      <c r="Z349" s="34"/>
      <c r="AB349" s="288"/>
      <c r="AC349" s="281"/>
      <c r="AD349" s="34"/>
      <c r="AE349" s="34"/>
      <c r="AF349" s="2">
        <v>1847</v>
      </c>
      <c r="AR349" s="216" t="s">
        <v>299</v>
      </c>
      <c r="AT349" s="216" t="s">
        <v>187</v>
      </c>
      <c r="AU349" s="216" t="s">
        <v>86</v>
      </c>
      <c r="AY349" s="17" t="s">
        <v>136</v>
      </c>
      <c r="BE349" s="217">
        <f>IF(N349="základní",J349,0)</f>
        <v>20938.5</v>
      </c>
      <c r="BF349" s="217">
        <f>IF(N349="snížená",J349,0)</f>
        <v>0</v>
      </c>
      <c r="BG349" s="217">
        <f>IF(N349="zákl. přenesená",J349,0)</f>
        <v>0</v>
      </c>
      <c r="BH349" s="217">
        <f>IF(N349="sníž. přenesená",J349,0)</f>
        <v>0</v>
      </c>
      <c r="BI349" s="217">
        <f>IF(N349="nulová",J349,0)</f>
        <v>0</v>
      </c>
      <c r="BJ349" s="17" t="s">
        <v>84</v>
      </c>
      <c r="BK349" s="217">
        <f>ROUND(I349*H349,2)</f>
        <v>20938.5</v>
      </c>
      <c r="BL349" s="17" t="s">
        <v>255</v>
      </c>
      <c r="BM349" s="216" t="s">
        <v>317</v>
      </c>
      <c r="XFD349" s="278">
        <f>SUM(H349:XFC349)</f>
        <v>85602.016000000003</v>
      </c>
    </row>
    <row r="350" spans="1:65 16384:16384" s="2" customFormat="1" ht="19.5" x14ac:dyDescent="0.2">
      <c r="A350" s="34"/>
      <c r="B350" s="35"/>
      <c r="C350" s="36"/>
      <c r="D350" s="218" t="s">
        <v>145</v>
      </c>
      <c r="E350" s="36"/>
      <c r="F350" s="219" t="s">
        <v>316</v>
      </c>
      <c r="G350" s="36"/>
      <c r="H350" s="36"/>
      <c r="I350" s="115"/>
      <c r="J350" s="36"/>
      <c r="K350" s="36"/>
      <c r="L350" s="39"/>
      <c r="M350" s="220"/>
      <c r="N350" s="221"/>
      <c r="O350" s="71"/>
      <c r="P350" s="71"/>
      <c r="Q350" s="71"/>
      <c r="R350" s="71"/>
      <c r="S350" s="71"/>
      <c r="T350" s="72"/>
      <c r="U350" s="34"/>
      <c r="V350" s="34"/>
      <c r="W350" s="34"/>
      <c r="X350" s="34"/>
      <c r="Y350" s="34"/>
      <c r="Z350" s="34"/>
      <c r="AB350" s="288"/>
      <c r="AC350" s="281"/>
      <c r="AD350" s="34"/>
      <c r="AE350" s="34"/>
      <c r="AT350" s="17" t="s">
        <v>145</v>
      </c>
      <c r="AU350" s="17" t="s">
        <v>86</v>
      </c>
    </row>
    <row r="351" spans="1:65 16384:16384" s="2" customFormat="1" ht="390" x14ac:dyDescent="0.2">
      <c r="A351" s="34"/>
      <c r="B351" s="35"/>
      <c r="C351" s="36"/>
      <c r="D351" s="218" t="s">
        <v>259</v>
      </c>
      <c r="E351" s="36"/>
      <c r="F351" s="265" t="s">
        <v>318</v>
      </c>
      <c r="G351" s="36"/>
      <c r="H351" s="36"/>
      <c r="I351" s="115"/>
      <c r="J351" s="36"/>
      <c r="K351" s="36"/>
      <c r="L351" s="39"/>
      <c r="M351" s="220"/>
      <c r="N351" s="221"/>
      <c r="O351" s="71"/>
      <c r="P351" s="71"/>
      <c r="Q351" s="71"/>
      <c r="R351" s="71"/>
      <c r="S351" s="71"/>
      <c r="T351" s="72"/>
      <c r="U351" s="34"/>
      <c r="V351" s="34"/>
      <c r="W351" s="34"/>
      <c r="X351" s="34"/>
      <c r="Y351" s="34"/>
      <c r="Z351" s="34"/>
      <c r="AB351" s="288"/>
      <c r="AC351" s="281"/>
      <c r="AD351" s="34"/>
      <c r="AE351" s="34"/>
      <c r="AT351" s="17" t="s">
        <v>259</v>
      </c>
      <c r="AU351" s="17" t="s">
        <v>86</v>
      </c>
    </row>
    <row r="352" spans="1:65 16384:16384" s="13" customFormat="1" x14ac:dyDescent="0.2">
      <c r="B352" s="222"/>
      <c r="C352" s="223"/>
      <c r="D352" s="218" t="s">
        <v>147</v>
      </c>
      <c r="E352" s="224" t="s">
        <v>1</v>
      </c>
      <c r="F352" s="225" t="s">
        <v>302</v>
      </c>
      <c r="G352" s="223"/>
      <c r="H352" s="224" t="s">
        <v>1</v>
      </c>
      <c r="I352" s="226"/>
      <c r="J352" s="223"/>
      <c r="K352" s="223"/>
      <c r="L352" s="227"/>
      <c r="M352" s="228"/>
      <c r="N352" s="229"/>
      <c r="O352" s="229"/>
      <c r="P352" s="229"/>
      <c r="Q352" s="229"/>
      <c r="R352" s="229"/>
      <c r="S352" s="229"/>
      <c r="T352" s="230"/>
      <c r="AB352" s="294"/>
      <c r="AC352" s="281"/>
      <c r="AT352" s="231" t="s">
        <v>147</v>
      </c>
      <c r="AU352" s="231" t="s">
        <v>86</v>
      </c>
      <c r="AV352" s="13" t="s">
        <v>84</v>
      </c>
      <c r="AW352" s="13" t="s">
        <v>32</v>
      </c>
      <c r="AX352" s="13" t="s">
        <v>76</v>
      </c>
      <c r="AY352" s="231" t="s">
        <v>136</v>
      </c>
    </row>
    <row r="353" spans="1:65 16384:16384" s="13" customFormat="1" x14ac:dyDescent="0.2">
      <c r="B353" s="222"/>
      <c r="C353" s="223"/>
      <c r="D353" s="218" t="s">
        <v>147</v>
      </c>
      <c r="E353" s="224" t="s">
        <v>1</v>
      </c>
      <c r="F353" s="225" t="s">
        <v>148</v>
      </c>
      <c r="G353" s="223"/>
      <c r="H353" s="224" t="s">
        <v>1</v>
      </c>
      <c r="I353" s="226"/>
      <c r="J353" s="223"/>
      <c r="K353" s="223"/>
      <c r="L353" s="227"/>
      <c r="M353" s="228"/>
      <c r="N353" s="229"/>
      <c r="O353" s="229"/>
      <c r="P353" s="229"/>
      <c r="Q353" s="229"/>
      <c r="R353" s="229"/>
      <c r="S353" s="229"/>
      <c r="T353" s="230"/>
      <c r="AB353" s="294"/>
      <c r="AC353" s="281"/>
      <c r="AT353" s="231" t="s">
        <v>147</v>
      </c>
      <c r="AU353" s="231" t="s">
        <v>86</v>
      </c>
      <c r="AV353" s="13" t="s">
        <v>84</v>
      </c>
      <c r="AW353" s="13" t="s">
        <v>32</v>
      </c>
      <c r="AX353" s="13" t="s">
        <v>76</v>
      </c>
      <c r="AY353" s="231" t="s">
        <v>136</v>
      </c>
    </row>
    <row r="354" spans="1:65 16384:16384" s="13" customFormat="1" x14ac:dyDescent="0.2">
      <c r="B354" s="222"/>
      <c r="C354" s="223"/>
      <c r="D354" s="218" t="s">
        <v>147</v>
      </c>
      <c r="E354" s="224" t="s">
        <v>1</v>
      </c>
      <c r="F354" s="225" t="s">
        <v>319</v>
      </c>
      <c r="G354" s="223"/>
      <c r="H354" s="224" t="s">
        <v>1</v>
      </c>
      <c r="I354" s="226"/>
      <c r="J354" s="223"/>
      <c r="K354" s="223"/>
      <c r="L354" s="227"/>
      <c r="M354" s="228"/>
      <c r="N354" s="229"/>
      <c r="O354" s="229"/>
      <c r="P354" s="229"/>
      <c r="Q354" s="229"/>
      <c r="R354" s="229"/>
      <c r="S354" s="229"/>
      <c r="T354" s="230"/>
      <c r="AB354" s="294"/>
      <c r="AC354" s="281"/>
      <c r="AT354" s="231" t="s">
        <v>147</v>
      </c>
      <c r="AU354" s="231" t="s">
        <v>86</v>
      </c>
      <c r="AV354" s="13" t="s">
        <v>84</v>
      </c>
      <c r="AW354" s="13" t="s">
        <v>32</v>
      </c>
      <c r="AX354" s="13" t="s">
        <v>76</v>
      </c>
      <c r="AY354" s="231" t="s">
        <v>136</v>
      </c>
    </row>
    <row r="355" spans="1:65 16384:16384" s="14" customFormat="1" x14ac:dyDescent="0.2">
      <c r="B355" s="232"/>
      <c r="C355" s="233"/>
      <c r="D355" s="218" t="s">
        <v>147</v>
      </c>
      <c r="E355" s="234" t="s">
        <v>1</v>
      </c>
      <c r="F355" s="235" t="s">
        <v>84</v>
      </c>
      <c r="G355" s="233"/>
      <c r="H355" s="236">
        <v>1</v>
      </c>
      <c r="I355" s="237"/>
      <c r="J355" s="233"/>
      <c r="K355" s="233"/>
      <c r="L355" s="238"/>
      <c r="M355" s="239"/>
      <c r="N355" s="240"/>
      <c r="O355" s="240"/>
      <c r="P355" s="240"/>
      <c r="Q355" s="240"/>
      <c r="R355" s="240"/>
      <c r="S355" s="240"/>
      <c r="T355" s="241"/>
      <c r="AB355" s="295"/>
      <c r="AC355" s="281"/>
      <c r="AT355" s="242" t="s">
        <v>147</v>
      </c>
      <c r="AU355" s="242" t="s">
        <v>86</v>
      </c>
      <c r="AV355" s="14" t="s">
        <v>86</v>
      </c>
      <c r="AW355" s="14" t="s">
        <v>32</v>
      </c>
      <c r="AX355" s="14" t="s">
        <v>76</v>
      </c>
      <c r="AY355" s="242" t="s">
        <v>136</v>
      </c>
      <c r="XFD355" s="276">
        <f>SUM(H355:XFC355)</f>
        <v>1</v>
      </c>
    </row>
    <row r="356" spans="1:65 16384:16384" s="15" customFormat="1" x14ac:dyDescent="0.2">
      <c r="B356" s="243"/>
      <c r="C356" s="244"/>
      <c r="D356" s="218" t="s">
        <v>147</v>
      </c>
      <c r="E356" s="245" t="s">
        <v>1</v>
      </c>
      <c r="F356" s="246" t="s">
        <v>159</v>
      </c>
      <c r="G356" s="244"/>
      <c r="H356" s="247">
        <v>1</v>
      </c>
      <c r="I356" s="248"/>
      <c r="J356" s="244"/>
      <c r="K356" s="244"/>
      <c r="L356" s="249"/>
      <c r="M356" s="250"/>
      <c r="N356" s="251"/>
      <c r="O356" s="251"/>
      <c r="P356" s="251"/>
      <c r="Q356" s="251"/>
      <c r="R356" s="251"/>
      <c r="S356" s="251"/>
      <c r="T356" s="252"/>
      <c r="AB356" s="296"/>
      <c r="AC356" s="281"/>
      <c r="AT356" s="253" t="s">
        <v>147</v>
      </c>
      <c r="AU356" s="253" t="s">
        <v>86</v>
      </c>
      <c r="AV356" s="15" t="s">
        <v>143</v>
      </c>
      <c r="AW356" s="15" t="s">
        <v>32</v>
      </c>
      <c r="AX356" s="15" t="s">
        <v>84</v>
      </c>
      <c r="AY356" s="253" t="s">
        <v>136</v>
      </c>
      <c r="XFD356" s="277">
        <f>SUM(H356:XFC356)</f>
        <v>1</v>
      </c>
    </row>
    <row r="357" spans="1:65 16384:16384" s="2" customFormat="1" ht="16.5" customHeight="1" x14ac:dyDescent="0.2">
      <c r="A357" s="34"/>
      <c r="B357" s="35"/>
      <c r="C357" s="204" t="s">
        <v>320</v>
      </c>
      <c r="D357" s="204" t="s">
        <v>139</v>
      </c>
      <c r="E357" s="205" t="s">
        <v>321</v>
      </c>
      <c r="F357" s="206" t="s">
        <v>322</v>
      </c>
      <c r="G357" s="207" t="s">
        <v>323</v>
      </c>
      <c r="H357" s="208">
        <v>153.86000000000001</v>
      </c>
      <c r="I357" s="209">
        <v>135.79999999999998</v>
      </c>
      <c r="J357" s="210">
        <f>ROUND(I357*H357,2)</f>
        <v>20894.189999999999</v>
      </c>
      <c r="K357" s="211"/>
      <c r="L357" s="39"/>
      <c r="M357" s="212" t="s">
        <v>1</v>
      </c>
      <c r="N357" s="213" t="s">
        <v>41</v>
      </c>
      <c r="O357" s="71"/>
      <c r="P357" s="214">
        <f>O357*H357</f>
        <v>0</v>
      </c>
      <c r="Q357" s="214">
        <v>0</v>
      </c>
      <c r="R357" s="214">
        <f>Q357*H357</f>
        <v>0</v>
      </c>
      <c r="S357" s="214">
        <v>0</v>
      </c>
      <c r="T357" s="215">
        <f>S357*H357</f>
        <v>0</v>
      </c>
      <c r="U357" s="34"/>
      <c r="V357" s="34"/>
      <c r="W357" s="34"/>
      <c r="X357" s="34"/>
      <c r="Y357" s="34"/>
      <c r="Z357" s="34"/>
      <c r="AB357" s="363"/>
      <c r="AC357" s="281"/>
      <c r="AD357" s="34"/>
      <c r="AE357" s="34"/>
      <c r="AR357" s="216" t="s">
        <v>255</v>
      </c>
      <c r="AT357" s="216" t="s">
        <v>139</v>
      </c>
      <c r="AU357" s="216" t="s">
        <v>86</v>
      </c>
      <c r="AY357" s="17" t="s">
        <v>136</v>
      </c>
      <c r="BE357" s="217">
        <f>IF(N357="základní",J357,0)</f>
        <v>20894.189999999999</v>
      </c>
      <c r="BF357" s="217">
        <f>IF(N357="snížená",J357,0)</f>
        <v>0</v>
      </c>
      <c r="BG357" s="217">
        <f>IF(N357="zákl. přenesená",J357,0)</f>
        <v>0</v>
      </c>
      <c r="BH357" s="217">
        <f>IF(N357="sníž. přenesená",J357,0)</f>
        <v>0</v>
      </c>
      <c r="BI357" s="217">
        <f>IF(N357="nulová",J357,0)</f>
        <v>0</v>
      </c>
      <c r="BJ357" s="17" t="s">
        <v>84</v>
      </c>
      <c r="BK357" s="217">
        <f>ROUND(I357*H357,2)</f>
        <v>20894.189999999999</v>
      </c>
      <c r="BL357" s="17" t="s">
        <v>255</v>
      </c>
      <c r="BM357" s="216" t="s">
        <v>324</v>
      </c>
      <c r="XFD357" s="278">
        <f>SUM(H357:XFC357)</f>
        <v>62972.229999999996</v>
      </c>
    </row>
    <row r="358" spans="1:65 16384:16384" s="2" customFormat="1" x14ac:dyDescent="0.2">
      <c r="A358" s="34"/>
      <c r="B358" s="35"/>
      <c r="C358" s="36"/>
      <c r="D358" s="218" t="s">
        <v>145</v>
      </c>
      <c r="E358" s="36"/>
      <c r="F358" s="219" t="s">
        <v>322</v>
      </c>
      <c r="G358" s="36"/>
      <c r="H358" s="36"/>
      <c r="I358" s="115"/>
      <c r="J358" s="36"/>
      <c r="K358" s="36"/>
      <c r="L358" s="39"/>
      <c r="M358" s="220"/>
      <c r="N358" s="221"/>
      <c r="O358" s="71"/>
      <c r="P358" s="71"/>
      <c r="Q358" s="71"/>
      <c r="R358" s="71"/>
      <c r="S358" s="71"/>
      <c r="T358" s="72"/>
      <c r="U358" s="34"/>
      <c r="V358" s="34"/>
      <c r="W358" s="34"/>
      <c r="X358" s="34"/>
      <c r="Y358" s="34"/>
      <c r="Z358" s="34"/>
      <c r="AB358" s="288"/>
      <c r="AC358" s="281"/>
      <c r="AD358" s="34"/>
      <c r="AE358" s="34"/>
      <c r="AT358" s="17" t="s">
        <v>145</v>
      </c>
      <c r="AU358" s="17" t="s">
        <v>86</v>
      </c>
    </row>
    <row r="359" spans="1:65 16384:16384" s="2" customFormat="1" ht="107.25" x14ac:dyDescent="0.2">
      <c r="A359" s="34"/>
      <c r="B359" s="35"/>
      <c r="C359" s="36"/>
      <c r="D359" s="218" t="s">
        <v>259</v>
      </c>
      <c r="E359" s="36"/>
      <c r="F359" s="265" t="s">
        <v>325</v>
      </c>
      <c r="G359" s="36"/>
      <c r="H359" s="36"/>
      <c r="I359" s="115"/>
      <c r="J359" s="36"/>
      <c r="K359" s="36"/>
      <c r="L359" s="39"/>
      <c r="M359" s="220"/>
      <c r="N359" s="221"/>
      <c r="O359" s="71"/>
      <c r="P359" s="71"/>
      <c r="Q359" s="71"/>
      <c r="R359" s="71"/>
      <c r="S359" s="71"/>
      <c r="T359" s="72"/>
      <c r="U359" s="34"/>
      <c r="V359" s="34"/>
      <c r="W359" s="34"/>
      <c r="X359" s="34"/>
      <c r="Y359" s="34"/>
      <c r="Z359" s="34"/>
      <c r="AB359" s="288"/>
      <c r="AC359" s="281"/>
      <c r="AD359" s="13"/>
      <c r="AE359" s="13"/>
      <c r="AT359" s="17" t="s">
        <v>259</v>
      </c>
      <c r="AU359" s="17" t="s">
        <v>86</v>
      </c>
    </row>
    <row r="360" spans="1:65 16384:16384" s="13" customFormat="1" x14ac:dyDescent="0.2">
      <c r="B360" s="222"/>
      <c r="C360" s="223"/>
      <c r="D360" s="218" t="s">
        <v>147</v>
      </c>
      <c r="E360" s="224" t="s">
        <v>1</v>
      </c>
      <c r="F360" s="225" t="s">
        <v>164</v>
      </c>
      <c r="G360" s="223"/>
      <c r="H360" s="224" t="s">
        <v>1</v>
      </c>
      <c r="I360" s="226"/>
      <c r="J360" s="223"/>
      <c r="K360" s="223"/>
      <c r="L360" s="227"/>
      <c r="M360" s="228"/>
      <c r="N360" s="229"/>
      <c r="O360" s="229"/>
      <c r="P360" s="229"/>
      <c r="Q360" s="229"/>
      <c r="R360" s="229"/>
      <c r="S360" s="229"/>
      <c r="T360" s="230"/>
      <c r="AB360" s="294"/>
      <c r="AC360" s="281"/>
      <c r="AT360" s="231" t="s">
        <v>147</v>
      </c>
      <c r="AU360" s="231" t="s">
        <v>86</v>
      </c>
      <c r="AV360" s="13" t="s">
        <v>84</v>
      </c>
      <c r="AW360" s="13" t="s">
        <v>32</v>
      </c>
      <c r="AX360" s="13" t="s">
        <v>76</v>
      </c>
      <c r="AY360" s="231" t="s">
        <v>136</v>
      </c>
    </row>
    <row r="361" spans="1:65 16384:16384" s="13" customFormat="1" x14ac:dyDescent="0.2">
      <c r="B361" s="222"/>
      <c r="C361" s="223"/>
      <c r="D361" s="218" t="s">
        <v>147</v>
      </c>
      <c r="E361" s="224" t="s">
        <v>1</v>
      </c>
      <c r="F361" s="225" t="s">
        <v>165</v>
      </c>
      <c r="G361" s="223"/>
      <c r="H361" s="224" t="s">
        <v>1</v>
      </c>
      <c r="I361" s="226"/>
      <c r="J361" s="223"/>
      <c r="K361" s="223"/>
      <c r="L361" s="227"/>
      <c r="M361" s="228"/>
      <c r="N361" s="229"/>
      <c r="O361" s="229"/>
      <c r="P361" s="229"/>
      <c r="Q361" s="229"/>
      <c r="R361" s="229"/>
      <c r="S361" s="229"/>
      <c r="T361" s="230"/>
      <c r="AB361" s="294"/>
      <c r="AC361" s="281"/>
      <c r="AT361" s="231" t="s">
        <v>147</v>
      </c>
      <c r="AU361" s="231" t="s">
        <v>86</v>
      </c>
      <c r="AV361" s="13" t="s">
        <v>84</v>
      </c>
      <c r="AW361" s="13" t="s">
        <v>32</v>
      </c>
      <c r="AX361" s="13" t="s">
        <v>76</v>
      </c>
      <c r="AY361" s="231" t="s">
        <v>136</v>
      </c>
    </row>
    <row r="362" spans="1:65 16384:16384" s="13" customFormat="1" x14ac:dyDescent="0.2">
      <c r="B362" s="222"/>
      <c r="C362" s="223"/>
      <c r="D362" s="218" t="s">
        <v>147</v>
      </c>
      <c r="E362" s="224" t="s">
        <v>1</v>
      </c>
      <c r="F362" s="225" t="s">
        <v>148</v>
      </c>
      <c r="G362" s="223"/>
      <c r="H362" s="224" t="s">
        <v>1</v>
      </c>
      <c r="I362" s="226"/>
      <c r="J362" s="223"/>
      <c r="K362" s="223"/>
      <c r="L362" s="227"/>
      <c r="M362" s="228"/>
      <c r="N362" s="229"/>
      <c r="O362" s="229"/>
      <c r="P362" s="229"/>
      <c r="Q362" s="229"/>
      <c r="R362" s="229"/>
      <c r="S362" s="229"/>
      <c r="T362" s="230"/>
      <c r="AB362" s="294"/>
      <c r="AC362" s="281"/>
      <c r="AT362" s="231" t="s">
        <v>147</v>
      </c>
      <c r="AU362" s="231" t="s">
        <v>86</v>
      </c>
      <c r="AV362" s="13" t="s">
        <v>84</v>
      </c>
      <c r="AW362" s="13" t="s">
        <v>32</v>
      </c>
      <c r="AX362" s="13" t="s">
        <v>76</v>
      </c>
      <c r="AY362" s="231" t="s">
        <v>136</v>
      </c>
    </row>
    <row r="363" spans="1:65 16384:16384" s="13" customFormat="1" x14ac:dyDescent="0.2">
      <c r="B363" s="222"/>
      <c r="C363" s="223"/>
      <c r="D363" s="218" t="s">
        <v>147</v>
      </c>
      <c r="E363" s="224" t="s">
        <v>1</v>
      </c>
      <c r="F363" s="225" t="s">
        <v>149</v>
      </c>
      <c r="G363" s="223"/>
      <c r="H363" s="224" t="s">
        <v>1</v>
      </c>
      <c r="I363" s="226"/>
      <c r="J363" s="223"/>
      <c r="K363" s="223"/>
      <c r="L363" s="227"/>
      <c r="M363" s="228"/>
      <c r="N363" s="229"/>
      <c r="O363" s="229"/>
      <c r="P363" s="229"/>
      <c r="Q363" s="229"/>
      <c r="R363" s="229"/>
      <c r="S363" s="229"/>
      <c r="T363" s="230"/>
      <c r="AB363" s="294"/>
      <c r="AC363" s="281"/>
      <c r="AT363" s="231" t="s">
        <v>147</v>
      </c>
      <c r="AU363" s="231" t="s">
        <v>86</v>
      </c>
      <c r="AV363" s="13" t="s">
        <v>84</v>
      </c>
      <c r="AW363" s="13" t="s">
        <v>32</v>
      </c>
      <c r="AX363" s="13" t="s">
        <v>76</v>
      </c>
      <c r="AY363" s="231" t="s">
        <v>136</v>
      </c>
    </row>
    <row r="364" spans="1:65 16384:16384" s="14" customFormat="1" x14ac:dyDescent="0.2">
      <c r="B364" s="232"/>
      <c r="C364" s="233"/>
      <c r="D364" s="218" t="s">
        <v>147</v>
      </c>
      <c r="E364" s="234" t="s">
        <v>1</v>
      </c>
      <c r="F364" s="235" t="s">
        <v>181</v>
      </c>
      <c r="G364" s="233"/>
      <c r="H364" s="236">
        <v>6.26</v>
      </c>
      <c r="I364" s="237"/>
      <c r="J364" s="233"/>
      <c r="K364" s="233"/>
      <c r="L364" s="238"/>
      <c r="M364" s="239"/>
      <c r="N364" s="240"/>
      <c r="O364" s="240"/>
      <c r="P364" s="240"/>
      <c r="Q364" s="240"/>
      <c r="R364" s="240"/>
      <c r="S364" s="240"/>
      <c r="T364" s="241"/>
      <c r="AB364" s="295"/>
      <c r="AC364" s="281"/>
      <c r="AT364" s="242" t="s">
        <v>147</v>
      </c>
      <c r="AU364" s="242" t="s">
        <v>86</v>
      </c>
      <c r="AV364" s="14" t="s">
        <v>86</v>
      </c>
      <c r="AW364" s="14" t="s">
        <v>32</v>
      </c>
      <c r="AX364" s="14" t="s">
        <v>76</v>
      </c>
      <c r="AY364" s="242" t="s">
        <v>136</v>
      </c>
      <c r="XFD364" s="276">
        <f>SUM(H364:XFC364)</f>
        <v>6.26</v>
      </c>
    </row>
    <row r="365" spans="1:65 16384:16384" s="13" customFormat="1" x14ac:dyDescent="0.2">
      <c r="B365" s="222"/>
      <c r="C365" s="223"/>
      <c r="D365" s="218" t="s">
        <v>147</v>
      </c>
      <c r="E365" s="224" t="s">
        <v>1</v>
      </c>
      <c r="F365" s="225" t="s">
        <v>151</v>
      </c>
      <c r="G365" s="223"/>
      <c r="H365" s="224" t="s">
        <v>1</v>
      </c>
      <c r="I365" s="226"/>
      <c r="J365" s="223"/>
      <c r="K365" s="223"/>
      <c r="L365" s="227"/>
      <c r="M365" s="228"/>
      <c r="N365" s="229"/>
      <c r="O365" s="229"/>
      <c r="P365" s="229"/>
      <c r="Q365" s="229"/>
      <c r="R365" s="229"/>
      <c r="S365" s="229"/>
      <c r="T365" s="230"/>
      <c r="AB365" s="294"/>
      <c r="AC365" s="281"/>
      <c r="AT365" s="231" t="s">
        <v>147</v>
      </c>
      <c r="AU365" s="231" t="s">
        <v>86</v>
      </c>
      <c r="AV365" s="13" t="s">
        <v>84</v>
      </c>
      <c r="AW365" s="13" t="s">
        <v>32</v>
      </c>
      <c r="AX365" s="13" t="s">
        <v>76</v>
      </c>
      <c r="AY365" s="231" t="s">
        <v>136</v>
      </c>
    </row>
    <row r="366" spans="1:65 16384:16384" s="14" customFormat="1" x14ac:dyDescent="0.2">
      <c r="B366" s="232"/>
      <c r="C366" s="233"/>
      <c r="D366" s="218" t="s">
        <v>147</v>
      </c>
      <c r="E366" s="234" t="s">
        <v>1</v>
      </c>
      <c r="F366" s="235" t="s">
        <v>326</v>
      </c>
      <c r="G366" s="233"/>
      <c r="H366" s="236">
        <v>62</v>
      </c>
      <c r="I366" s="237"/>
      <c r="J366" s="233"/>
      <c r="K366" s="233"/>
      <c r="L366" s="238"/>
      <c r="M366" s="239"/>
      <c r="N366" s="240"/>
      <c r="O366" s="240"/>
      <c r="P366" s="240"/>
      <c r="Q366" s="240"/>
      <c r="R366" s="240"/>
      <c r="S366" s="240"/>
      <c r="T366" s="241"/>
      <c r="AB366" s="295"/>
      <c r="AC366" s="281"/>
      <c r="AT366" s="242" t="s">
        <v>147</v>
      </c>
      <c r="AU366" s="242" t="s">
        <v>86</v>
      </c>
      <c r="AV366" s="14" t="s">
        <v>86</v>
      </c>
      <c r="AW366" s="14" t="s">
        <v>32</v>
      </c>
      <c r="AX366" s="14" t="s">
        <v>76</v>
      </c>
      <c r="AY366" s="242" t="s">
        <v>136</v>
      </c>
      <c r="XFD366" s="276">
        <f>SUM(H366:XFC366)</f>
        <v>62</v>
      </c>
    </row>
    <row r="367" spans="1:65 16384:16384" s="13" customFormat="1" x14ac:dyDescent="0.2">
      <c r="B367" s="222"/>
      <c r="C367" s="223"/>
      <c r="D367" s="218" t="s">
        <v>147</v>
      </c>
      <c r="E367" s="224" t="s">
        <v>1</v>
      </c>
      <c r="F367" s="225" t="s">
        <v>153</v>
      </c>
      <c r="G367" s="223"/>
      <c r="H367" s="224" t="s">
        <v>1</v>
      </c>
      <c r="I367" s="226"/>
      <c r="J367" s="223"/>
      <c r="K367" s="223"/>
      <c r="L367" s="227"/>
      <c r="M367" s="228"/>
      <c r="N367" s="229"/>
      <c r="O367" s="229"/>
      <c r="P367" s="229"/>
      <c r="Q367" s="229"/>
      <c r="R367" s="229"/>
      <c r="S367" s="229"/>
      <c r="T367" s="230"/>
      <c r="AB367" s="294"/>
      <c r="AC367" s="281"/>
      <c r="AT367" s="231" t="s">
        <v>147</v>
      </c>
      <c r="AU367" s="231" t="s">
        <v>86</v>
      </c>
      <c r="AV367" s="13" t="s">
        <v>84</v>
      </c>
      <c r="AW367" s="13" t="s">
        <v>32</v>
      </c>
      <c r="AX367" s="13" t="s">
        <v>76</v>
      </c>
      <c r="AY367" s="231" t="s">
        <v>136</v>
      </c>
    </row>
    <row r="368" spans="1:65 16384:16384" s="14" customFormat="1" x14ac:dyDescent="0.2">
      <c r="B368" s="232"/>
      <c r="C368" s="233"/>
      <c r="D368" s="218" t="s">
        <v>147</v>
      </c>
      <c r="E368" s="234" t="s">
        <v>1</v>
      </c>
      <c r="F368" s="235" t="s">
        <v>327</v>
      </c>
      <c r="G368" s="233"/>
      <c r="H368" s="236">
        <v>64.8</v>
      </c>
      <c r="I368" s="237"/>
      <c r="J368" s="233"/>
      <c r="K368" s="233"/>
      <c r="L368" s="238"/>
      <c r="M368" s="239"/>
      <c r="N368" s="240"/>
      <c r="O368" s="240"/>
      <c r="P368" s="240"/>
      <c r="Q368" s="240"/>
      <c r="R368" s="240"/>
      <c r="S368" s="240"/>
      <c r="T368" s="241"/>
      <c r="AB368" s="295"/>
      <c r="AC368" s="281"/>
      <c r="AT368" s="242" t="s">
        <v>147</v>
      </c>
      <c r="AU368" s="242" t="s">
        <v>86</v>
      </c>
      <c r="AV368" s="14" t="s">
        <v>86</v>
      </c>
      <c r="AW368" s="14" t="s">
        <v>32</v>
      </c>
      <c r="AX368" s="14" t="s">
        <v>76</v>
      </c>
      <c r="AY368" s="242" t="s">
        <v>136</v>
      </c>
      <c r="XFD368" s="276">
        <f>SUM(H368:XFC368)</f>
        <v>64.8</v>
      </c>
    </row>
    <row r="369" spans="1:65 16384:16384" s="13" customFormat="1" x14ac:dyDescent="0.2">
      <c r="B369" s="222"/>
      <c r="C369" s="223"/>
      <c r="D369" s="218" t="s">
        <v>147</v>
      </c>
      <c r="E369" s="224" t="s">
        <v>1</v>
      </c>
      <c r="F369" s="225" t="s">
        <v>155</v>
      </c>
      <c r="G369" s="223"/>
      <c r="H369" s="224" t="s">
        <v>1</v>
      </c>
      <c r="I369" s="226"/>
      <c r="J369" s="223"/>
      <c r="K369" s="223"/>
      <c r="L369" s="227"/>
      <c r="M369" s="228"/>
      <c r="N369" s="229"/>
      <c r="O369" s="229"/>
      <c r="P369" s="229"/>
      <c r="Q369" s="229"/>
      <c r="R369" s="229"/>
      <c r="S369" s="229"/>
      <c r="T369" s="230"/>
      <c r="AB369" s="294"/>
      <c r="AC369" s="281"/>
      <c r="AT369" s="231" t="s">
        <v>147</v>
      </c>
      <c r="AU369" s="231" t="s">
        <v>86</v>
      </c>
      <c r="AV369" s="13" t="s">
        <v>84</v>
      </c>
      <c r="AW369" s="13" t="s">
        <v>32</v>
      </c>
      <c r="AX369" s="13" t="s">
        <v>76</v>
      </c>
      <c r="AY369" s="231" t="s">
        <v>136</v>
      </c>
    </row>
    <row r="370" spans="1:65 16384:16384" s="14" customFormat="1" x14ac:dyDescent="0.2">
      <c r="B370" s="232"/>
      <c r="C370" s="233"/>
      <c r="D370" s="218" t="s">
        <v>147</v>
      </c>
      <c r="E370" s="234" t="s">
        <v>1</v>
      </c>
      <c r="F370" s="235" t="s">
        <v>328</v>
      </c>
      <c r="G370" s="233"/>
      <c r="H370" s="236">
        <v>14.4</v>
      </c>
      <c r="I370" s="237"/>
      <c r="J370" s="233"/>
      <c r="K370" s="233"/>
      <c r="L370" s="238"/>
      <c r="M370" s="239"/>
      <c r="N370" s="240"/>
      <c r="O370" s="240"/>
      <c r="P370" s="240"/>
      <c r="Q370" s="240"/>
      <c r="R370" s="240"/>
      <c r="S370" s="240"/>
      <c r="T370" s="241"/>
      <c r="AB370" s="295"/>
      <c r="AC370" s="281"/>
      <c r="AT370" s="242" t="s">
        <v>147</v>
      </c>
      <c r="AU370" s="242" t="s">
        <v>86</v>
      </c>
      <c r="AV370" s="14" t="s">
        <v>86</v>
      </c>
      <c r="AW370" s="14" t="s">
        <v>32</v>
      </c>
      <c r="AX370" s="14" t="s">
        <v>76</v>
      </c>
      <c r="AY370" s="242" t="s">
        <v>136</v>
      </c>
      <c r="XFD370" s="276">
        <f>SUM(H370:XFC370)</f>
        <v>14.4</v>
      </c>
    </row>
    <row r="371" spans="1:65 16384:16384" s="13" customFormat="1" x14ac:dyDescent="0.2">
      <c r="B371" s="222"/>
      <c r="C371" s="223"/>
      <c r="D371" s="218" t="s">
        <v>147</v>
      </c>
      <c r="E371" s="224" t="s">
        <v>1</v>
      </c>
      <c r="F371" s="225" t="s">
        <v>157</v>
      </c>
      <c r="G371" s="223"/>
      <c r="H371" s="224" t="s">
        <v>1</v>
      </c>
      <c r="I371" s="226"/>
      <c r="J371" s="223"/>
      <c r="K371" s="223"/>
      <c r="L371" s="227"/>
      <c r="M371" s="228"/>
      <c r="N371" s="229"/>
      <c r="O371" s="229"/>
      <c r="P371" s="229"/>
      <c r="Q371" s="229"/>
      <c r="R371" s="229"/>
      <c r="S371" s="229"/>
      <c r="T371" s="230"/>
      <c r="AB371" s="294"/>
      <c r="AC371" s="281"/>
      <c r="AT371" s="231" t="s">
        <v>147</v>
      </c>
      <c r="AU371" s="231" t="s">
        <v>86</v>
      </c>
      <c r="AV371" s="13" t="s">
        <v>84</v>
      </c>
      <c r="AW371" s="13" t="s">
        <v>32</v>
      </c>
      <c r="AX371" s="13" t="s">
        <v>76</v>
      </c>
      <c r="AY371" s="231" t="s">
        <v>136</v>
      </c>
    </row>
    <row r="372" spans="1:65 16384:16384" s="14" customFormat="1" x14ac:dyDescent="0.2">
      <c r="B372" s="232"/>
      <c r="C372" s="233"/>
      <c r="D372" s="218" t="s">
        <v>147</v>
      </c>
      <c r="E372" s="234" t="s">
        <v>1</v>
      </c>
      <c r="F372" s="235" t="s">
        <v>329</v>
      </c>
      <c r="G372" s="233"/>
      <c r="H372" s="236">
        <v>6.4</v>
      </c>
      <c r="I372" s="237"/>
      <c r="J372" s="233"/>
      <c r="K372" s="233"/>
      <c r="L372" s="238"/>
      <c r="M372" s="239"/>
      <c r="N372" s="240"/>
      <c r="O372" s="240"/>
      <c r="P372" s="240"/>
      <c r="Q372" s="240"/>
      <c r="R372" s="240"/>
      <c r="S372" s="240"/>
      <c r="T372" s="241"/>
      <c r="AB372" s="295"/>
      <c r="AC372" s="281"/>
      <c r="AT372" s="242" t="s">
        <v>147</v>
      </c>
      <c r="AU372" s="242" t="s">
        <v>86</v>
      </c>
      <c r="AV372" s="14" t="s">
        <v>86</v>
      </c>
      <c r="AW372" s="14" t="s">
        <v>32</v>
      </c>
      <c r="AX372" s="14" t="s">
        <v>76</v>
      </c>
      <c r="AY372" s="242" t="s">
        <v>136</v>
      </c>
      <c r="XFD372" s="276">
        <f>SUM(H372:XFC372)</f>
        <v>6.4</v>
      </c>
    </row>
    <row r="373" spans="1:65 16384:16384" s="15" customFormat="1" x14ac:dyDescent="0.2">
      <c r="B373" s="243"/>
      <c r="C373" s="244"/>
      <c r="D373" s="218" t="s">
        <v>147</v>
      </c>
      <c r="E373" s="245" t="s">
        <v>1</v>
      </c>
      <c r="F373" s="246" t="s">
        <v>159</v>
      </c>
      <c r="G373" s="244"/>
      <c r="H373" s="247">
        <v>153.86000000000001</v>
      </c>
      <c r="I373" s="248"/>
      <c r="J373" s="244"/>
      <c r="K373" s="244"/>
      <c r="L373" s="249"/>
      <c r="M373" s="250"/>
      <c r="N373" s="251"/>
      <c r="O373" s="251"/>
      <c r="P373" s="251"/>
      <c r="Q373" s="251"/>
      <c r="R373" s="251"/>
      <c r="S373" s="251"/>
      <c r="T373" s="252"/>
      <c r="AB373" s="296"/>
      <c r="AC373" s="281"/>
      <c r="AT373" s="253" t="s">
        <v>147</v>
      </c>
      <c r="AU373" s="253" t="s">
        <v>86</v>
      </c>
      <c r="AV373" s="15" t="s">
        <v>143</v>
      </c>
      <c r="AW373" s="15" t="s">
        <v>32</v>
      </c>
      <c r="AX373" s="15" t="s">
        <v>84</v>
      </c>
      <c r="AY373" s="253" t="s">
        <v>136</v>
      </c>
      <c r="XFD373" s="277">
        <f>SUM(H373:XFC373)</f>
        <v>153.86000000000001</v>
      </c>
    </row>
    <row r="374" spans="1:65 16384:16384" s="2" customFormat="1" ht="21.75" customHeight="1" x14ac:dyDescent="0.2">
      <c r="A374" s="34"/>
      <c r="B374" s="35"/>
      <c r="C374" s="204" t="s">
        <v>330</v>
      </c>
      <c r="D374" s="204" t="s">
        <v>139</v>
      </c>
      <c r="E374" s="205" t="s">
        <v>331</v>
      </c>
      <c r="F374" s="206" t="s">
        <v>332</v>
      </c>
      <c r="G374" s="207" t="s">
        <v>298</v>
      </c>
      <c r="H374" s="208">
        <v>26</v>
      </c>
      <c r="I374" s="209">
        <v>145.5</v>
      </c>
      <c r="J374" s="210">
        <f>ROUND(I374*H374,2)</f>
        <v>3783</v>
      </c>
      <c r="K374" s="211"/>
      <c r="L374" s="39"/>
      <c r="M374" s="212" t="s">
        <v>1</v>
      </c>
      <c r="N374" s="213" t="s">
        <v>41</v>
      </c>
      <c r="O374" s="71"/>
      <c r="P374" s="214">
        <f>O374*H374</f>
        <v>0</v>
      </c>
      <c r="Q374" s="214">
        <v>0</v>
      </c>
      <c r="R374" s="214">
        <f>Q374*H374</f>
        <v>0</v>
      </c>
      <c r="S374" s="214">
        <v>0</v>
      </c>
      <c r="T374" s="215">
        <f>S374*H374</f>
        <v>0</v>
      </c>
      <c r="U374" s="34"/>
      <c r="V374" s="34"/>
      <c r="W374" s="34"/>
      <c r="X374" s="34"/>
      <c r="Y374" s="34"/>
      <c r="Z374" s="34"/>
      <c r="AB374" s="288"/>
      <c r="AC374" s="281"/>
      <c r="AD374" s="34"/>
      <c r="AE374" s="34"/>
      <c r="AR374" s="216" t="s">
        <v>255</v>
      </c>
      <c r="AT374" s="216" t="s">
        <v>139</v>
      </c>
      <c r="AU374" s="216" t="s">
        <v>86</v>
      </c>
      <c r="AY374" s="17" t="s">
        <v>136</v>
      </c>
      <c r="BE374" s="217">
        <f>IF(N374="základní",J374,0)</f>
        <v>3783</v>
      </c>
      <c r="BF374" s="217">
        <f>IF(N374="snížená",J374,0)</f>
        <v>0</v>
      </c>
      <c r="BG374" s="217">
        <f>IF(N374="zákl. přenesená",J374,0)</f>
        <v>0</v>
      </c>
      <c r="BH374" s="217">
        <f>IF(N374="sníž. přenesená",J374,0)</f>
        <v>0</v>
      </c>
      <c r="BI374" s="217">
        <f>IF(N374="nulová",J374,0)</f>
        <v>0</v>
      </c>
      <c r="BJ374" s="17" t="s">
        <v>84</v>
      </c>
      <c r="BK374" s="217">
        <f>ROUND(I374*H374,2)</f>
        <v>3783</v>
      </c>
      <c r="BL374" s="17" t="s">
        <v>255</v>
      </c>
      <c r="BM374" s="216" t="s">
        <v>333</v>
      </c>
      <c r="XFD374" s="278">
        <f>SUM(H374:XFC374)</f>
        <v>11520.5</v>
      </c>
    </row>
    <row r="375" spans="1:65 16384:16384" s="2" customFormat="1" ht="29.25" x14ac:dyDescent="0.2">
      <c r="A375" s="34"/>
      <c r="B375" s="35"/>
      <c r="C375" s="36"/>
      <c r="D375" s="218" t="s">
        <v>145</v>
      </c>
      <c r="E375" s="36"/>
      <c r="F375" s="219" t="s">
        <v>334</v>
      </c>
      <c r="G375" s="36"/>
      <c r="H375" s="36"/>
      <c r="I375" s="115"/>
      <c r="J375" s="36"/>
      <c r="K375" s="36"/>
      <c r="L375" s="39"/>
      <c r="M375" s="220"/>
      <c r="N375" s="221"/>
      <c r="O375" s="71"/>
      <c r="P375" s="71"/>
      <c r="Q375" s="71"/>
      <c r="R375" s="71"/>
      <c r="S375" s="71"/>
      <c r="T375" s="72"/>
      <c r="U375" s="34"/>
      <c r="V375" s="34"/>
      <c r="W375" s="34"/>
      <c r="X375" s="34"/>
      <c r="Y375" s="34"/>
      <c r="Z375" s="34"/>
      <c r="AB375" s="288"/>
      <c r="AC375" s="281"/>
      <c r="AD375" s="34"/>
      <c r="AE375" s="34"/>
      <c r="AT375" s="17" t="s">
        <v>145</v>
      </c>
      <c r="AU375" s="17" t="s">
        <v>86</v>
      </c>
    </row>
    <row r="376" spans="1:65 16384:16384" s="13" customFormat="1" x14ac:dyDescent="0.2">
      <c r="B376" s="222"/>
      <c r="C376" s="223"/>
      <c r="D376" s="218" t="s">
        <v>147</v>
      </c>
      <c r="E376" s="224" t="s">
        <v>1</v>
      </c>
      <c r="F376" s="225" t="s">
        <v>196</v>
      </c>
      <c r="G376" s="223"/>
      <c r="H376" s="224" t="s">
        <v>1</v>
      </c>
      <c r="I376" s="226"/>
      <c r="J376" s="223"/>
      <c r="K376" s="223"/>
      <c r="L376" s="227"/>
      <c r="M376" s="228"/>
      <c r="N376" s="229"/>
      <c r="O376" s="229"/>
      <c r="P376" s="229"/>
      <c r="Q376" s="229"/>
      <c r="R376" s="229"/>
      <c r="S376" s="229"/>
      <c r="T376" s="230"/>
      <c r="AB376" s="294"/>
      <c r="AC376" s="281"/>
      <c r="AT376" s="231" t="s">
        <v>147</v>
      </c>
      <c r="AU376" s="231" t="s">
        <v>86</v>
      </c>
      <c r="AV376" s="13" t="s">
        <v>84</v>
      </c>
      <c r="AW376" s="13" t="s">
        <v>32</v>
      </c>
      <c r="AX376" s="13" t="s">
        <v>76</v>
      </c>
      <c r="AY376" s="231" t="s">
        <v>136</v>
      </c>
    </row>
    <row r="377" spans="1:65 16384:16384" s="13" customFormat="1" x14ac:dyDescent="0.2">
      <c r="B377" s="222"/>
      <c r="C377" s="223"/>
      <c r="D377" s="218" t="s">
        <v>147</v>
      </c>
      <c r="E377" s="224" t="s">
        <v>1</v>
      </c>
      <c r="F377" s="225" t="s">
        <v>148</v>
      </c>
      <c r="G377" s="223"/>
      <c r="H377" s="224" t="s">
        <v>1</v>
      </c>
      <c r="I377" s="226"/>
      <c r="J377" s="223"/>
      <c r="K377" s="223"/>
      <c r="L377" s="227"/>
      <c r="M377" s="228"/>
      <c r="N377" s="229"/>
      <c r="O377" s="229"/>
      <c r="P377" s="229"/>
      <c r="Q377" s="229"/>
      <c r="R377" s="229"/>
      <c r="S377" s="229"/>
      <c r="T377" s="230"/>
      <c r="AB377" s="294"/>
      <c r="AC377" s="281"/>
      <c r="AT377" s="231" t="s">
        <v>147</v>
      </c>
      <c r="AU377" s="231" t="s">
        <v>86</v>
      </c>
      <c r="AV377" s="13" t="s">
        <v>84</v>
      </c>
      <c r="AW377" s="13" t="s">
        <v>32</v>
      </c>
      <c r="AX377" s="13" t="s">
        <v>76</v>
      </c>
      <c r="AY377" s="231" t="s">
        <v>136</v>
      </c>
    </row>
    <row r="378" spans="1:65 16384:16384" s="13" customFormat="1" x14ac:dyDescent="0.2">
      <c r="B378" s="222"/>
      <c r="C378" s="223"/>
      <c r="D378" s="218" t="s">
        <v>147</v>
      </c>
      <c r="E378" s="224" t="s">
        <v>1</v>
      </c>
      <c r="F378" s="225" t="s">
        <v>151</v>
      </c>
      <c r="G378" s="223"/>
      <c r="H378" s="224" t="s">
        <v>1</v>
      </c>
      <c r="I378" s="226"/>
      <c r="J378" s="223"/>
      <c r="K378" s="223"/>
      <c r="L378" s="227"/>
      <c r="M378" s="228"/>
      <c r="N378" s="229"/>
      <c r="O378" s="229"/>
      <c r="P378" s="229"/>
      <c r="Q378" s="229"/>
      <c r="R378" s="229"/>
      <c r="S378" s="229"/>
      <c r="T378" s="230"/>
      <c r="AB378" s="294"/>
      <c r="AC378" s="281"/>
      <c r="AT378" s="231" t="s">
        <v>147</v>
      </c>
      <c r="AU378" s="231" t="s">
        <v>86</v>
      </c>
      <c r="AV378" s="13" t="s">
        <v>84</v>
      </c>
      <c r="AW378" s="13" t="s">
        <v>32</v>
      </c>
      <c r="AX378" s="13" t="s">
        <v>76</v>
      </c>
      <c r="AY378" s="231" t="s">
        <v>136</v>
      </c>
    </row>
    <row r="379" spans="1:65 16384:16384" s="14" customFormat="1" x14ac:dyDescent="0.2">
      <c r="B379" s="232"/>
      <c r="C379" s="233"/>
      <c r="D379" s="218" t="s">
        <v>147</v>
      </c>
      <c r="E379" s="234" t="s">
        <v>1</v>
      </c>
      <c r="F379" s="235" t="s">
        <v>221</v>
      </c>
      <c r="G379" s="233"/>
      <c r="H379" s="236">
        <v>10</v>
      </c>
      <c r="I379" s="237"/>
      <c r="J379" s="233"/>
      <c r="K379" s="233"/>
      <c r="L379" s="238"/>
      <c r="M379" s="239"/>
      <c r="N379" s="240"/>
      <c r="O379" s="240"/>
      <c r="P379" s="240"/>
      <c r="Q379" s="240"/>
      <c r="R379" s="240"/>
      <c r="S379" s="240"/>
      <c r="T379" s="241"/>
      <c r="AB379" s="295"/>
      <c r="AC379" s="281"/>
      <c r="AT379" s="242" t="s">
        <v>147</v>
      </c>
      <c r="AU379" s="242" t="s">
        <v>86</v>
      </c>
      <c r="AV379" s="14" t="s">
        <v>86</v>
      </c>
      <c r="AW379" s="14" t="s">
        <v>32</v>
      </c>
      <c r="AX379" s="14" t="s">
        <v>76</v>
      </c>
      <c r="AY379" s="242" t="s">
        <v>136</v>
      </c>
      <c r="XFD379" s="276">
        <f>SUM(H379:XFC379)</f>
        <v>10</v>
      </c>
    </row>
    <row r="380" spans="1:65 16384:16384" s="13" customFormat="1" x14ac:dyDescent="0.2">
      <c r="B380" s="222"/>
      <c r="C380" s="223"/>
      <c r="D380" s="218" t="s">
        <v>147</v>
      </c>
      <c r="E380" s="224" t="s">
        <v>1</v>
      </c>
      <c r="F380" s="225" t="s">
        <v>153</v>
      </c>
      <c r="G380" s="223"/>
      <c r="H380" s="224" t="s">
        <v>1</v>
      </c>
      <c r="I380" s="226"/>
      <c r="J380" s="223"/>
      <c r="K380" s="223"/>
      <c r="L380" s="227"/>
      <c r="M380" s="228"/>
      <c r="N380" s="229"/>
      <c r="O380" s="229"/>
      <c r="P380" s="229"/>
      <c r="Q380" s="229"/>
      <c r="R380" s="229"/>
      <c r="S380" s="229"/>
      <c r="T380" s="230"/>
      <c r="AB380" s="294"/>
      <c r="AC380" s="281"/>
      <c r="AT380" s="231" t="s">
        <v>147</v>
      </c>
      <c r="AU380" s="231" t="s">
        <v>86</v>
      </c>
      <c r="AV380" s="13" t="s">
        <v>84</v>
      </c>
      <c r="AW380" s="13" t="s">
        <v>32</v>
      </c>
      <c r="AX380" s="13" t="s">
        <v>76</v>
      </c>
      <c r="AY380" s="231" t="s">
        <v>136</v>
      </c>
    </row>
    <row r="381" spans="1:65 16384:16384" s="14" customFormat="1" x14ac:dyDescent="0.2">
      <c r="B381" s="232"/>
      <c r="C381" s="233"/>
      <c r="D381" s="218" t="s">
        <v>147</v>
      </c>
      <c r="E381" s="234" t="s">
        <v>1</v>
      </c>
      <c r="F381" s="235" t="s">
        <v>233</v>
      </c>
      <c r="G381" s="233"/>
      <c r="H381" s="236">
        <v>12</v>
      </c>
      <c r="I381" s="237"/>
      <c r="J381" s="233"/>
      <c r="K381" s="233"/>
      <c r="L381" s="238"/>
      <c r="M381" s="239"/>
      <c r="N381" s="240"/>
      <c r="O381" s="240"/>
      <c r="P381" s="240"/>
      <c r="Q381" s="240"/>
      <c r="R381" s="240"/>
      <c r="S381" s="240"/>
      <c r="T381" s="241"/>
      <c r="AB381" s="295"/>
      <c r="AC381" s="281"/>
      <c r="AT381" s="242" t="s">
        <v>147</v>
      </c>
      <c r="AU381" s="242" t="s">
        <v>86</v>
      </c>
      <c r="AV381" s="14" t="s">
        <v>86</v>
      </c>
      <c r="AW381" s="14" t="s">
        <v>32</v>
      </c>
      <c r="AX381" s="14" t="s">
        <v>76</v>
      </c>
      <c r="AY381" s="242" t="s">
        <v>136</v>
      </c>
      <c r="XFD381" s="276">
        <f>SUM(H381:XFC381)</f>
        <v>12</v>
      </c>
    </row>
    <row r="382" spans="1:65 16384:16384" s="13" customFormat="1" x14ac:dyDescent="0.2">
      <c r="B382" s="222"/>
      <c r="C382" s="223"/>
      <c r="D382" s="218" t="s">
        <v>147</v>
      </c>
      <c r="E382" s="224" t="s">
        <v>1</v>
      </c>
      <c r="F382" s="225" t="s">
        <v>155</v>
      </c>
      <c r="G382" s="223"/>
      <c r="H382" s="224" t="s">
        <v>1</v>
      </c>
      <c r="I382" s="226"/>
      <c r="J382" s="223"/>
      <c r="K382" s="223"/>
      <c r="L382" s="227"/>
      <c r="M382" s="228"/>
      <c r="N382" s="229"/>
      <c r="O382" s="229"/>
      <c r="P382" s="229"/>
      <c r="Q382" s="229"/>
      <c r="R382" s="229"/>
      <c r="S382" s="229"/>
      <c r="T382" s="230"/>
      <c r="AB382" s="294"/>
      <c r="AC382" s="281"/>
      <c r="AT382" s="231" t="s">
        <v>147</v>
      </c>
      <c r="AU382" s="231" t="s">
        <v>86</v>
      </c>
      <c r="AV382" s="13" t="s">
        <v>84</v>
      </c>
      <c r="AW382" s="13" t="s">
        <v>32</v>
      </c>
      <c r="AX382" s="13" t="s">
        <v>76</v>
      </c>
      <c r="AY382" s="231" t="s">
        <v>136</v>
      </c>
    </row>
    <row r="383" spans="1:65 16384:16384" s="14" customFormat="1" x14ac:dyDescent="0.2">
      <c r="B383" s="232"/>
      <c r="C383" s="233"/>
      <c r="D383" s="218" t="s">
        <v>147</v>
      </c>
      <c r="E383" s="234" t="s">
        <v>1</v>
      </c>
      <c r="F383" s="235" t="s">
        <v>166</v>
      </c>
      <c r="G383" s="233"/>
      <c r="H383" s="236">
        <v>3</v>
      </c>
      <c r="I383" s="237"/>
      <c r="J383" s="233"/>
      <c r="K383" s="233"/>
      <c r="L383" s="238"/>
      <c r="M383" s="239"/>
      <c r="N383" s="240"/>
      <c r="O383" s="240"/>
      <c r="P383" s="240"/>
      <c r="Q383" s="240"/>
      <c r="R383" s="240"/>
      <c r="S383" s="240"/>
      <c r="T383" s="241"/>
      <c r="AB383" s="295"/>
      <c r="AC383" s="281"/>
      <c r="AT383" s="242" t="s">
        <v>147</v>
      </c>
      <c r="AU383" s="242" t="s">
        <v>86</v>
      </c>
      <c r="AV383" s="14" t="s">
        <v>86</v>
      </c>
      <c r="AW383" s="14" t="s">
        <v>32</v>
      </c>
      <c r="AX383" s="14" t="s">
        <v>76</v>
      </c>
      <c r="AY383" s="242" t="s">
        <v>136</v>
      </c>
      <c r="XFD383" s="276">
        <f>SUM(H383:XFC383)</f>
        <v>3</v>
      </c>
    </row>
    <row r="384" spans="1:65 16384:16384" s="13" customFormat="1" x14ac:dyDescent="0.2">
      <c r="B384" s="222"/>
      <c r="C384" s="223"/>
      <c r="D384" s="218" t="s">
        <v>147</v>
      </c>
      <c r="E384" s="224" t="s">
        <v>1</v>
      </c>
      <c r="F384" s="225" t="s">
        <v>157</v>
      </c>
      <c r="G384" s="223"/>
      <c r="H384" s="224" t="s">
        <v>1</v>
      </c>
      <c r="I384" s="226"/>
      <c r="J384" s="223"/>
      <c r="K384" s="223"/>
      <c r="L384" s="227"/>
      <c r="M384" s="228"/>
      <c r="N384" s="229"/>
      <c r="O384" s="229"/>
      <c r="P384" s="229"/>
      <c r="Q384" s="229"/>
      <c r="R384" s="229"/>
      <c r="S384" s="229"/>
      <c r="T384" s="230"/>
      <c r="AB384" s="294"/>
      <c r="AC384" s="281"/>
      <c r="AT384" s="231" t="s">
        <v>147</v>
      </c>
      <c r="AU384" s="231" t="s">
        <v>86</v>
      </c>
      <c r="AV384" s="13" t="s">
        <v>84</v>
      </c>
      <c r="AW384" s="13" t="s">
        <v>32</v>
      </c>
      <c r="AX384" s="13" t="s">
        <v>76</v>
      </c>
      <c r="AY384" s="231" t="s">
        <v>136</v>
      </c>
    </row>
    <row r="385" spans="1:65 16384:16384" s="14" customFormat="1" x14ac:dyDescent="0.2">
      <c r="B385" s="232"/>
      <c r="C385" s="233"/>
      <c r="D385" s="218" t="s">
        <v>147</v>
      </c>
      <c r="E385" s="234" t="s">
        <v>1</v>
      </c>
      <c r="F385" s="235" t="s">
        <v>84</v>
      </c>
      <c r="G385" s="233"/>
      <c r="H385" s="236">
        <v>1</v>
      </c>
      <c r="I385" s="237"/>
      <c r="J385" s="233"/>
      <c r="K385" s="233"/>
      <c r="L385" s="238"/>
      <c r="M385" s="239"/>
      <c r="N385" s="240"/>
      <c r="O385" s="240"/>
      <c r="P385" s="240"/>
      <c r="Q385" s="240"/>
      <c r="R385" s="240"/>
      <c r="S385" s="240"/>
      <c r="T385" s="241"/>
      <c r="AB385" s="295"/>
      <c r="AC385" s="281"/>
      <c r="AT385" s="242" t="s">
        <v>147</v>
      </c>
      <c r="AU385" s="242" t="s">
        <v>86</v>
      </c>
      <c r="AV385" s="14" t="s">
        <v>86</v>
      </c>
      <c r="AW385" s="14" t="s">
        <v>32</v>
      </c>
      <c r="AX385" s="14" t="s">
        <v>76</v>
      </c>
      <c r="AY385" s="242" t="s">
        <v>136</v>
      </c>
      <c r="XFD385" s="276">
        <f>SUM(H385:XFC385)</f>
        <v>1</v>
      </c>
    </row>
    <row r="386" spans="1:65 16384:16384" s="15" customFormat="1" x14ac:dyDescent="0.2">
      <c r="B386" s="243"/>
      <c r="C386" s="244"/>
      <c r="D386" s="218" t="s">
        <v>147</v>
      </c>
      <c r="E386" s="245" t="s">
        <v>1</v>
      </c>
      <c r="F386" s="246" t="s">
        <v>159</v>
      </c>
      <c r="G386" s="244"/>
      <c r="H386" s="247">
        <v>26</v>
      </c>
      <c r="I386" s="248"/>
      <c r="J386" s="244"/>
      <c r="K386" s="244"/>
      <c r="L386" s="249"/>
      <c r="M386" s="250"/>
      <c r="N386" s="251"/>
      <c r="O386" s="251"/>
      <c r="P386" s="251"/>
      <c r="Q386" s="251"/>
      <c r="R386" s="251"/>
      <c r="S386" s="251"/>
      <c r="T386" s="252"/>
      <c r="AB386" s="296"/>
      <c r="AC386" s="281"/>
      <c r="AT386" s="253" t="s">
        <v>147</v>
      </c>
      <c r="AU386" s="253" t="s">
        <v>86</v>
      </c>
      <c r="AV386" s="15" t="s">
        <v>143</v>
      </c>
      <c r="AW386" s="15" t="s">
        <v>32</v>
      </c>
      <c r="AX386" s="15" t="s">
        <v>84</v>
      </c>
      <c r="AY386" s="253" t="s">
        <v>136</v>
      </c>
      <c r="XFD386" s="277">
        <f>SUM(H386:XFC386)</f>
        <v>26</v>
      </c>
    </row>
    <row r="387" spans="1:65 16384:16384" s="2" customFormat="1" ht="16.5" customHeight="1" x14ac:dyDescent="0.2">
      <c r="A387" s="34"/>
      <c r="B387" s="35"/>
      <c r="C387" s="254" t="s">
        <v>335</v>
      </c>
      <c r="D387" s="254" t="s">
        <v>187</v>
      </c>
      <c r="E387" s="255" t="s">
        <v>336</v>
      </c>
      <c r="F387" s="256" t="s">
        <v>337</v>
      </c>
      <c r="G387" s="257" t="s">
        <v>178</v>
      </c>
      <c r="H387" s="258">
        <v>30.4</v>
      </c>
      <c r="I387" s="259">
        <v>369.62171052631578</v>
      </c>
      <c r="J387" s="260">
        <f>ROUND(I387*H387,2)</f>
        <v>11236.5</v>
      </c>
      <c r="K387" s="261"/>
      <c r="L387" s="262"/>
      <c r="M387" s="263" t="s">
        <v>1</v>
      </c>
      <c r="N387" s="264" t="s">
        <v>41</v>
      </c>
      <c r="O387" s="71"/>
      <c r="P387" s="214">
        <f>O387*H387</f>
        <v>0</v>
      </c>
      <c r="Q387" s="214">
        <v>2.3999999999999998E-3</v>
      </c>
      <c r="R387" s="214">
        <f>Q387*H387</f>
        <v>7.2959999999999997E-2</v>
      </c>
      <c r="S387" s="214">
        <v>0</v>
      </c>
      <c r="T387" s="215">
        <f>S387*H387</f>
        <v>0</v>
      </c>
      <c r="U387" s="34"/>
      <c r="V387" s="34"/>
      <c r="W387" s="34"/>
      <c r="X387" s="34"/>
      <c r="Z387" s="34"/>
      <c r="AB387" s="288"/>
      <c r="AC387" s="301"/>
      <c r="AD387" s="34"/>
      <c r="AE387" s="34"/>
      <c r="AR387" s="216" t="s">
        <v>299</v>
      </c>
      <c r="AT387" s="216" t="s">
        <v>187</v>
      </c>
      <c r="AU387" s="216" t="s">
        <v>86</v>
      </c>
      <c r="AY387" s="17" t="s">
        <v>136</v>
      </c>
      <c r="BE387" s="217">
        <f>IF(N387="základní",J387,0)</f>
        <v>11236.5</v>
      </c>
      <c r="BF387" s="217">
        <f>IF(N387="snížená",J387,0)</f>
        <v>0</v>
      </c>
      <c r="BG387" s="217">
        <f>IF(N387="zákl. přenesená",J387,0)</f>
        <v>0</v>
      </c>
      <c r="BH387" s="217">
        <f>IF(N387="sníž. přenesená",J387,0)</f>
        <v>0</v>
      </c>
      <c r="BI387" s="217">
        <f>IF(N387="nulová",J387,0)</f>
        <v>0</v>
      </c>
      <c r="BJ387" s="17" t="s">
        <v>84</v>
      </c>
      <c r="BK387" s="217">
        <f>ROUND(I387*H387,2)</f>
        <v>11236.5</v>
      </c>
      <c r="BL387" s="17" t="s">
        <v>255</v>
      </c>
      <c r="BM387" s="216" t="s">
        <v>338</v>
      </c>
      <c r="XFD387" s="278">
        <f>SUM(H387:XFC387)</f>
        <v>34109.597070526317</v>
      </c>
    </row>
    <row r="388" spans="1:65 16384:16384" s="2" customFormat="1" x14ac:dyDescent="0.2">
      <c r="A388" s="34"/>
      <c r="B388" s="35"/>
      <c r="C388" s="36"/>
      <c r="D388" s="218" t="s">
        <v>145</v>
      </c>
      <c r="E388" s="36"/>
      <c r="F388" s="219" t="s">
        <v>337</v>
      </c>
      <c r="G388" s="36"/>
      <c r="H388" s="36"/>
      <c r="I388" s="115"/>
      <c r="J388" s="36"/>
      <c r="K388" s="36"/>
      <c r="L388" s="39"/>
      <c r="M388" s="220"/>
      <c r="N388" s="221"/>
      <c r="O388" s="71"/>
      <c r="P388" s="71"/>
      <c r="Q388" s="71"/>
      <c r="R388" s="71"/>
      <c r="S388" s="71"/>
      <c r="T388" s="72"/>
      <c r="U388" s="34"/>
      <c r="V388" s="34"/>
      <c r="W388" s="34"/>
      <c r="X388" s="34"/>
      <c r="Y388" s="34"/>
      <c r="Z388" s="34"/>
      <c r="AB388" s="288"/>
      <c r="AC388" s="281"/>
      <c r="AD388" s="34"/>
      <c r="AE388" s="34"/>
      <c r="AT388" s="17" t="s">
        <v>145</v>
      </c>
      <c r="AU388" s="17" t="s">
        <v>86</v>
      </c>
    </row>
    <row r="389" spans="1:65 16384:16384" s="13" customFormat="1" x14ac:dyDescent="0.2">
      <c r="B389" s="222"/>
      <c r="C389" s="223"/>
      <c r="D389" s="218" t="s">
        <v>147</v>
      </c>
      <c r="E389" s="224" t="s">
        <v>1</v>
      </c>
      <c r="F389" s="225" t="s">
        <v>196</v>
      </c>
      <c r="G389" s="223"/>
      <c r="H389" s="224" t="s">
        <v>1</v>
      </c>
      <c r="I389" s="226"/>
      <c r="J389" s="223"/>
      <c r="K389" s="223"/>
      <c r="L389" s="227"/>
      <c r="M389" s="228"/>
      <c r="N389" s="229"/>
      <c r="O389" s="229"/>
      <c r="P389" s="229"/>
      <c r="Q389" s="229"/>
      <c r="R389" s="229"/>
      <c r="S389" s="229"/>
      <c r="T389" s="230"/>
      <c r="AB389" s="294"/>
      <c r="AC389" s="281"/>
      <c r="AT389" s="231" t="s">
        <v>147</v>
      </c>
      <c r="AU389" s="231" t="s">
        <v>86</v>
      </c>
      <c r="AV389" s="13" t="s">
        <v>84</v>
      </c>
      <c r="AW389" s="13" t="s">
        <v>32</v>
      </c>
      <c r="AX389" s="13" t="s">
        <v>76</v>
      </c>
      <c r="AY389" s="231" t="s">
        <v>136</v>
      </c>
    </row>
    <row r="390" spans="1:65 16384:16384" s="13" customFormat="1" x14ac:dyDescent="0.2">
      <c r="B390" s="222"/>
      <c r="C390" s="223"/>
      <c r="D390" s="218" t="s">
        <v>147</v>
      </c>
      <c r="E390" s="224" t="s">
        <v>1</v>
      </c>
      <c r="F390" s="225" t="s">
        <v>148</v>
      </c>
      <c r="G390" s="223"/>
      <c r="H390" s="224" t="s">
        <v>1</v>
      </c>
      <c r="I390" s="226"/>
      <c r="J390" s="223"/>
      <c r="K390" s="223"/>
      <c r="L390" s="227"/>
      <c r="M390" s="228"/>
      <c r="N390" s="229"/>
      <c r="O390" s="229"/>
      <c r="P390" s="229"/>
      <c r="Q390" s="229"/>
      <c r="R390" s="229"/>
      <c r="S390" s="229"/>
      <c r="T390" s="230"/>
      <c r="AB390" s="294"/>
      <c r="AC390" s="281"/>
      <c r="AT390" s="231" t="s">
        <v>147</v>
      </c>
      <c r="AU390" s="231" t="s">
        <v>86</v>
      </c>
      <c r="AV390" s="13" t="s">
        <v>84</v>
      </c>
      <c r="AW390" s="13" t="s">
        <v>32</v>
      </c>
      <c r="AX390" s="13" t="s">
        <v>76</v>
      </c>
      <c r="AY390" s="231" t="s">
        <v>136</v>
      </c>
    </row>
    <row r="391" spans="1:65 16384:16384" s="13" customFormat="1" x14ac:dyDescent="0.2">
      <c r="B391" s="222"/>
      <c r="C391" s="223"/>
      <c r="D391" s="218" t="s">
        <v>147</v>
      </c>
      <c r="E391" s="224" t="s">
        <v>1</v>
      </c>
      <c r="F391" s="225" t="s">
        <v>151</v>
      </c>
      <c r="G391" s="223"/>
      <c r="H391" s="224" t="s">
        <v>1</v>
      </c>
      <c r="I391" s="226"/>
      <c r="J391" s="223"/>
      <c r="K391" s="223"/>
      <c r="L391" s="227"/>
      <c r="M391" s="228"/>
      <c r="N391" s="229"/>
      <c r="O391" s="229"/>
      <c r="P391" s="229"/>
      <c r="Q391" s="229"/>
      <c r="R391" s="229"/>
      <c r="S391" s="229"/>
      <c r="T391" s="230"/>
      <c r="AB391" s="294"/>
      <c r="AC391" s="281"/>
      <c r="AT391" s="231" t="s">
        <v>147</v>
      </c>
      <c r="AU391" s="231" t="s">
        <v>86</v>
      </c>
      <c r="AV391" s="13" t="s">
        <v>84</v>
      </c>
      <c r="AW391" s="13" t="s">
        <v>32</v>
      </c>
      <c r="AX391" s="13" t="s">
        <v>76</v>
      </c>
      <c r="AY391" s="231" t="s">
        <v>136</v>
      </c>
    </row>
    <row r="392" spans="1:65 16384:16384" s="14" customFormat="1" x14ac:dyDescent="0.2">
      <c r="B392" s="232"/>
      <c r="C392" s="233"/>
      <c r="D392" s="218" t="s">
        <v>147</v>
      </c>
      <c r="E392" s="234" t="s">
        <v>1</v>
      </c>
      <c r="F392" s="235" t="s">
        <v>280</v>
      </c>
      <c r="G392" s="233"/>
      <c r="H392" s="236">
        <v>14</v>
      </c>
      <c r="I392" s="237"/>
      <c r="J392" s="233"/>
      <c r="K392" s="233"/>
      <c r="L392" s="238"/>
      <c r="M392" s="239"/>
      <c r="N392" s="240"/>
      <c r="O392" s="240"/>
      <c r="P392" s="240"/>
      <c r="Q392" s="240"/>
      <c r="R392" s="240"/>
      <c r="S392" s="240"/>
      <c r="T392" s="241"/>
      <c r="AB392" s="295"/>
      <c r="AC392" s="281"/>
      <c r="AT392" s="242" t="s">
        <v>147</v>
      </c>
      <c r="AU392" s="242" t="s">
        <v>86</v>
      </c>
      <c r="AV392" s="14" t="s">
        <v>86</v>
      </c>
      <c r="AW392" s="14" t="s">
        <v>32</v>
      </c>
      <c r="AX392" s="14" t="s">
        <v>76</v>
      </c>
      <c r="AY392" s="242" t="s">
        <v>136</v>
      </c>
      <c r="XFD392" s="276">
        <f>SUM(H392:XFC392)</f>
        <v>14</v>
      </c>
    </row>
    <row r="393" spans="1:65 16384:16384" s="13" customFormat="1" x14ac:dyDescent="0.2">
      <c r="B393" s="222"/>
      <c r="C393" s="223"/>
      <c r="D393" s="218" t="s">
        <v>147</v>
      </c>
      <c r="E393" s="224" t="s">
        <v>1</v>
      </c>
      <c r="F393" s="225" t="s">
        <v>153</v>
      </c>
      <c r="G393" s="223"/>
      <c r="H393" s="224" t="s">
        <v>1</v>
      </c>
      <c r="I393" s="226"/>
      <c r="J393" s="223"/>
      <c r="K393" s="223"/>
      <c r="L393" s="227"/>
      <c r="M393" s="228"/>
      <c r="N393" s="229"/>
      <c r="O393" s="229"/>
      <c r="P393" s="229"/>
      <c r="Q393" s="229"/>
      <c r="R393" s="229"/>
      <c r="S393" s="229"/>
      <c r="T393" s="230"/>
      <c r="AB393" s="294"/>
      <c r="AC393" s="281"/>
      <c r="AT393" s="231" t="s">
        <v>147</v>
      </c>
      <c r="AU393" s="231" t="s">
        <v>86</v>
      </c>
      <c r="AV393" s="13" t="s">
        <v>84</v>
      </c>
      <c r="AW393" s="13" t="s">
        <v>32</v>
      </c>
      <c r="AX393" s="13" t="s">
        <v>76</v>
      </c>
      <c r="AY393" s="231" t="s">
        <v>136</v>
      </c>
    </row>
    <row r="394" spans="1:65 16384:16384" s="14" customFormat="1" x14ac:dyDescent="0.2">
      <c r="B394" s="232"/>
      <c r="C394" s="233"/>
      <c r="D394" s="218" t="s">
        <v>147</v>
      </c>
      <c r="E394" s="234" t="s">
        <v>1</v>
      </c>
      <c r="F394" s="235" t="s">
        <v>281</v>
      </c>
      <c r="G394" s="233"/>
      <c r="H394" s="236">
        <v>12</v>
      </c>
      <c r="I394" s="237"/>
      <c r="J394" s="233"/>
      <c r="K394" s="233"/>
      <c r="L394" s="238"/>
      <c r="M394" s="239"/>
      <c r="N394" s="240"/>
      <c r="O394" s="240"/>
      <c r="P394" s="240"/>
      <c r="Q394" s="240"/>
      <c r="R394" s="240"/>
      <c r="S394" s="240"/>
      <c r="T394" s="241"/>
      <c r="AB394" s="295"/>
      <c r="AC394" s="281"/>
      <c r="AT394" s="242" t="s">
        <v>147</v>
      </c>
      <c r="AU394" s="242" t="s">
        <v>86</v>
      </c>
      <c r="AV394" s="14" t="s">
        <v>86</v>
      </c>
      <c r="AW394" s="14" t="s">
        <v>32</v>
      </c>
      <c r="AX394" s="14" t="s">
        <v>76</v>
      </c>
      <c r="AY394" s="242" t="s">
        <v>136</v>
      </c>
      <c r="XFD394" s="276">
        <f>SUM(H394:XFC394)</f>
        <v>12</v>
      </c>
    </row>
    <row r="395" spans="1:65 16384:16384" s="13" customFormat="1" x14ac:dyDescent="0.2">
      <c r="B395" s="222"/>
      <c r="C395" s="223"/>
      <c r="D395" s="218" t="s">
        <v>147</v>
      </c>
      <c r="E395" s="224" t="s">
        <v>1</v>
      </c>
      <c r="F395" s="225" t="s">
        <v>155</v>
      </c>
      <c r="G395" s="223"/>
      <c r="H395" s="224" t="s">
        <v>1</v>
      </c>
      <c r="I395" s="226"/>
      <c r="J395" s="223"/>
      <c r="K395" s="223"/>
      <c r="L395" s="227"/>
      <c r="M395" s="228"/>
      <c r="N395" s="229"/>
      <c r="O395" s="229"/>
      <c r="P395" s="229"/>
      <c r="Q395" s="229"/>
      <c r="R395" s="229"/>
      <c r="S395" s="229"/>
      <c r="T395" s="230"/>
      <c r="AB395" s="294"/>
      <c r="AC395" s="281"/>
      <c r="AT395" s="231" t="s">
        <v>147</v>
      </c>
      <c r="AU395" s="231" t="s">
        <v>86</v>
      </c>
      <c r="AV395" s="13" t="s">
        <v>84</v>
      </c>
      <c r="AW395" s="13" t="s">
        <v>32</v>
      </c>
      <c r="AX395" s="13" t="s">
        <v>76</v>
      </c>
      <c r="AY395" s="231" t="s">
        <v>136</v>
      </c>
    </row>
    <row r="396" spans="1:65 16384:16384" s="14" customFormat="1" x14ac:dyDescent="0.2">
      <c r="B396" s="232"/>
      <c r="C396" s="233"/>
      <c r="D396" s="218" t="s">
        <v>147</v>
      </c>
      <c r="E396" s="234" t="s">
        <v>1</v>
      </c>
      <c r="F396" s="235" t="s">
        <v>282</v>
      </c>
      <c r="G396" s="233"/>
      <c r="H396" s="236">
        <v>3</v>
      </c>
      <c r="I396" s="237"/>
      <c r="J396" s="233"/>
      <c r="K396" s="233"/>
      <c r="L396" s="238"/>
      <c r="M396" s="239"/>
      <c r="N396" s="240"/>
      <c r="O396" s="240"/>
      <c r="P396" s="240"/>
      <c r="Q396" s="240"/>
      <c r="R396" s="240"/>
      <c r="S396" s="240"/>
      <c r="T396" s="241"/>
      <c r="AB396" s="295"/>
      <c r="AC396" s="281"/>
      <c r="AT396" s="242" t="s">
        <v>147</v>
      </c>
      <c r="AU396" s="242" t="s">
        <v>86</v>
      </c>
      <c r="AV396" s="14" t="s">
        <v>86</v>
      </c>
      <c r="AW396" s="14" t="s">
        <v>32</v>
      </c>
      <c r="AX396" s="14" t="s">
        <v>76</v>
      </c>
      <c r="AY396" s="242" t="s">
        <v>136</v>
      </c>
      <c r="XFD396" s="276">
        <f>SUM(H396:XFC396)</f>
        <v>3</v>
      </c>
    </row>
    <row r="397" spans="1:65 16384:16384" s="13" customFormat="1" x14ac:dyDescent="0.2">
      <c r="B397" s="222"/>
      <c r="C397" s="223"/>
      <c r="D397" s="218" t="s">
        <v>147</v>
      </c>
      <c r="E397" s="224" t="s">
        <v>1</v>
      </c>
      <c r="F397" s="225" t="s">
        <v>157</v>
      </c>
      <c r="G397" s="223"/>
      <c r="H397" s="224" t="s">
        <v>1</v>
      </c>
      <c r="I397" s="226"/>
      <c r="J397" s="223"/>
      <c r="K397" s="223"/>
      <c r="L397" s="227"/>
      <c r="M397" s="228"/>
      <c r="N397" s="229"/>
      <c r="O397" s="229"/>
      <c r="P397" s="229"/>
      <c r="Q397" s="229"/>
      <c r="R397" s="229"/>
      <c r="S397" s="229"/>
      <c r="T397" s="230"/>
      <c r="AB397" s="294"/>
      <c r="AC397" s="281"/>
      <c r="AT397" s="231" t="s">
        <v>147</v>
      </c>
      <c r="AU397" s="231" t="s">
        <v>86</v>
      </c>
      <c r="AV397" s="13" t="s">
        <v>84</v>
      </c>
      <c r="AW397" s="13" t="s">
        <v>32</v>
      </c>
      <c r="AX397" s="13" t="s">
        <v>76</v>
      </c>
      <c r="AY397" s="231" t="s">
        <v>136</v>
      </c>
    </row>
    <row r="398" spans="1:65 16384:16384" s="14" customFormat="1" x14ac:dyDescent="0.2">
      <c r="B398" s="232"/>
      <c r="C398" s="233"/>
      <c r="D398" s="218" t="s">
        <v>147</v>
      </c>
      <c r="E398" s="234" t="s">
        <v>1</v>
      </c>
      <c r="F398" s="235" t="s">
        <v>283</v>
      </c>
      <c r="G398" s="233"/>
      <c r="H398" s="236">
        <v>1.4</v>
      </c>
      <c r="I398" s="237"/>
      <c r="J398" s="233"/>
      <c r="K398" s="233"/>
      <c r="L398" s="238"/>
      <c r="M398" s="239"/>
      <c r="N398" s="240"/>
      <c r="O398" s="240"/>
      <c r="P398" s="240"/>
      <c r="Q398" s="240"/>
      <c r="R398" s="240"/>
      <c r="S398" s="240"/>
      <c r="T398" s="241"/>
      <c r="AB398" s="295"/>
      <c r="AC398" s="281"/>
      <c r="AT398" s="242" t="s">
        <v>147</v>
      </c>
      <c r="AU398" s="242" t="s">
        <v>86</v>
      </c>
      <c r="AV398" s="14" t="s">
        <v>86</v>
      </c>
      <c r="AW398" s="14" t="s">
        <v>32</v>
      </c>
      <c r="AX398" s="14" t="s">
        <v>76</v>
      </c>
      <c r="AY398" s="242" t="s">
        <v>136</v>
      </c>
      <c r="XFD398" s="276">
        <f>SUM(H398:XFC398)</f>
        <v>1.4</v>
      </c>
    </row>
    <row r="399" spans="1:65 16384:16384" s="15" customFormat="1" x14ac:dyDescent="0.2">
      <c r="B399" s="243"/>
      <c r="C399" s="244"/>
      <c r="D399" s="218" t="s">
        <v>147</v>
      </c>
      <c r="E399" s="245" t="s">
        <v>1</v>
      </c>
      <c r="F399" s="246" t="s">
        <v>159</v>
      </c>
      <c r="G399" s="244"/>
      <c r="H399" s="247">
        <v>30.4</v>
      </c>
      <c r="I399" s="248"/>
      <c r="J399" s="244"/>
      <c r="K399" s="244"/>
      <c r="L399" s="249"/>
      <c r="M399" s="250"/>
      <c r="N399" s="251"/>
      <c r="O399" s="251"/>
      <c r="P399" s="251"/>
      <c r="Q399" s="251"/>
      <c r="R399" s="251"/>
      <c r="S399" s="251"/>
      <c r="T399" s="252"/>
      <c r="AB399" s="296"/>
      <c r="AC399" s="281"/>
      <c r="AT399" s="253" t="s">
        <v>147</v>
      </c>
      <c r="AU399" s="253" t="s">
        <v>86</v>
      </c>
      <c r="AV399" s="15" t="s">
        <v>143</v>
      </c>
      <c r="AW399" s="15" t="s">
        <v>32</v>
      </c>
      <c r="AX399" s="15" t="s">
        <v>84</v>
      </c>
      <c r="AY399" s="253" t="s">
        <v>136</v>
      </c>
      <c r="XFD399" s="277">
        <f>SUM(H399:XFC399)</f>
        <v>30.4</v>
      </c>
    </row>
    <row r="400" spans="1:65 16384:16384" s="2" customFormat="1" ht="16.5" customHeight="1" x14ac:dyDescent="0.2">
      <c r="A400" s="34"/>
      <c r="B400" s="35"/>
      <c r="C400" s="254" t="s">
        <v>339</v>
      </c>
      <c r="D400" s="254" t="s">
        <v>187</v>
      </c>
      <c r="E400" s="255" t="s">
        <v>340</v>
      </c>
      <c r="F400" s="256" t="s">
        <v>341</v>
      </c>
      <c r="G400" s="257" t="s">
        <v>298</v>
      </c>
      <c r="H400" s="258">
        <v>26</v>
      </c>
      <c r="I400" s="259">
        <v>9.6999999999999993</v>
      </c>
      <c r="J400" s="260">
        <f>ROUND(I400*H400,2)</f>
        <v>252.2</v>
      </c>
      <c r="K400" s="261"/>
      <c r="L400" s="262"/>
      <c r="M400" s="263" t="s">
        <v>1</v>
      </c>
      <c r="N400" s="264" t="s">
        <v>41</v>
      </c>
      <c r="O400" s="71"/>
      <c r="P400" s="214">
        <f>O400*H400</f>
        <v>0</v>
      </c>
      <c r="Q400" s="214">
        <v>6.0000000000000002E-5</v>
      </c>
      <c r="R400" s="214">
        <f>Q400*H400</f>
        <v>1.56E-3</v>
      </c>
      <c r="S400" s="214">
        <v>0</v>
      </c>
      <c r="T400" s="215">
        <f>S400*H400</f>
        <v>0</v>
      </c>
      <c r="U400" s="34"/>
      <c r="V400" s="34"/>
      <c r="W400" s="34"/>
      <c r="X400" s="34"/>
      <c r="Y400" s="34"/>
      <c r="Z400" s="34"/>
      <c r="AB400" s="288"/>
      <c r="AC400" s="281"/>
      <c r="AD400" s="34"/>
      <c r="AE400" s="34"/>
      <c r="AR400" s="216" t="s">
        <v>299</v>
      </c>
      <c r="AT400" s="216" t="s">
        <v>187</v>
      </c>
      <c r="AU400" s="216" t="s">
        <v>86</v>
      </c>
      <c r="AY400" s="17" t="s">
        <v>136</v>
      </c>
      <c r="BE400" s="217">
        <f>IF(N400="základní",J400,0)</f>
        <v>252.2</v>
      </c>
      <c r="BF400" s="217">
        <f>IF(N400="snížená",J400,0)</f>
        <v>0</v>
      </c>
      <c r="BG400" s="217">
        <f>IF(N400="zákl. přenesená",J400,0)</f>
        <v>0</v>
      </c>
      <c r="BH400" s="217">
        <f>IF(N400="sníž. přenesená",J400,0)</f>
        <v>0</v>
      </c>
      <c r="BI400" s="217">
        <f>IF(N400="nulová",J400,0)</f>
        <v>0</v>
      </c>
      <c r="BJ400" s="17" t="s">
        <v>84</v>
      </c>
      <c r="BK400" s="217">
        <f>ROUND(I400*H400,2)</f>
        <v>252.2</v>
      </c>
      <c r="BL400" s="17" t="s">
        <v>255</v>
      </c>
      <c r="BM400" s="216" t="s">
        <v>342</v>
      </c>
      <c r="XFD400" s="278">
        <f>SUM(H400:XFC400)</f>
        <v>792.30161999999996</v>
      </c>
    </row>
    <row r="401" spans="1:65 16384:16384" s="2" customFormat="1" x14ac:dyDescent="0.2">
      <c r="A401" s="34"/>
      <c r="B401" s="35"/>
      <c r="C401" s="36"/>
      <c r="D401" s="218" t="s">
        <v>145</v>
      </c>
      <c r="E401" s="36"/>
      <c r="F401" s="219" t="s">
        <v>341</v>
      </c>
      <c r="G401" s="36"/>
      <c r="H401" s="36"/>
      <c r="I401" s="115"/>
      <c r="J401" s="36"/>
      <c r="K401" s="36"/>
      <c r="L401" s="39"/>
      <c r="M401" s="220"/>
      <c r="N401" s="221"/>
      <c r="O401" s="71"/>
      <c r="P401" s="71"/>
      <c r="Q401" s="71"/>
      <c r="R401" s="71"/>
      <c r="S401" s="71"/>
      <c r="T401" s="72"/>
      <c r="U401" s="34"/>
      <c r="V401" s="34"/>
      <c r="W401" s="34"/>
      <c r="X401" s="34"/>
      <c r="Y401" s="34"/>
      <c r="Z401" s="34"/>
      <c r="AB401" s="288"/>
      <c r="AC401" s="281"/>
      <c r="AD401" s="34"/>
      <c r="AE401" s="34"/>
      <c r="AT401" s="17" t="s">
        <v>145</v>
      </c>
      <c r="AU401" s="17" t="s">
        <v>86</v>
      </c>
    </row>
    <row r="402" spans="1:65 16384:16384" s="2" customFormat="1" ht="21.75" customHeight="1" x14ac:dyDescent="0.2">
      <c r="A402" s="34"/>
      <c r="B402" s="35"/>
      <c r="C402" s="204" t="s">
        <v>343</v>
      </c>
      <c r="D402" s="204" t="s">
        <v>139</v>
      </c>
      <c r="E402" s="205" t="s">
        <v>344</v>
      </c>
      <c r="F402" s="206" t="s">
        <v>345</v>
      </c>
      <c r="G402" s="207" t="s">
        <v>243</v>
      </c>
      <c r="H402" s="208">
        <v>0.29499999999999998</v>
      </c>
      <c r="I402" s="209">
        <v>3995.4965420000003</v>
      </c>
      <c r="J402" s="210">
        <f>ROUND(I402*H402,2)</f>
        <v>1178.67</v>
      </c>
      <c r="K402" s="211"/>
      <c r="L402" s="39"/>
      <c r="M402" s="212" t="s">
        <v>1</v>
      </c>
      <c r="N402" s="213" t="s">
        <v>41</v>
      </c>
      <c r="O402" s="71"/>
      <c r="P402" s="214">
        <f>O402*H402</f>
        <v>0</v>
      </c>
      <c r="Q402" s="214">
        <v>0</v>
      </c>
      <c r="R402" s="214">
        <f>Q402*H402</f>
        <v>0</v>
      </c>
      <c r="S402" s="214">
        <v>0</v>
      </c>
      <c r="T402" s="215">
        <f>S402*H402</f>
        <v>0</v>
      </c>
      <c r="U402" s="34"/>
      <c r="V402" s="34"/>
      <c r="W402" s="34"/>
      <c r="X402" s="34"/>
      <c r="Y402" s="217"/>
      <c r="Z402" s="34"/>
      <c r="AB402" s="288"/>
      <c r="AC402" s="281"/>
      <c r="AD402" s="34"/>
      <c r="AE402" s="34"/>
      <c r="AR402" s="216" t="s">
        <v>255</v>
      </c>
      <c r="AT402" s="216" t="s">
        <v>139</v>
      </c>
      <c r="AU402" s="216" t="s">
        <v>86</v>
      </c>
      <c r="AY402" s="17" t="s">
        <v>136</v>
      </c>
      <c r="BE402" s="217">
        <f>IF(N402="základní",J402,0)</f>
        <v>1178.67</v>
      </c>
      <c r="BF402" s="217">
        <f>IF(N402="snížená",J402,0)</f>
        <v>0</v>
      </c>
      <c r="BG402" s="217">
        <f>IF(N402="zákl. přenesená",J402,0)</f>
        <v>0</v>
      </c>
      <c r="BH402" s="217">
        <f>IF(N402="sníž. přenesená",J402,0)</f>
        <v>0</v>
      </c>
      <c r="BI402" s="217">
        <f>IF(N402="nulová",J402,0)</f>
        <v>0</v>
      </c>
      <c r="BJ402" s="17" t="s">
        <v>84</v>
      </c>
      <c r="BK402" s="217">
        <f>ROUND(I402*H402,2)</f>
        <v>1178.67</v>
      </c>
      <c r="BL402" s="17" t="s">
        <v>255</v>
      </c>
      <c r="BM402" s="216" t="s">
        <v>346</v>
      </c>
      <c r="XFD402" s="278">
        <f>SUM(H402:XFC402)</f>
        <v>7531.8015420000011</v>
      </c>
    </row>
    <row r="403" spans="1:65 16384:16384" s="2" customFormat="1" ht="19.5" x14ac:dyDescent="0.2">
      <c r="A403" s="34"/>
      <c r="B403" s="35"/>
      <c r="C403" s="36"/>
      <c r="D403" s="218" t="s">
        <v>145</v>
      </c>
      <c r="E403" s="36"/>
      <c r="F403" s="219" t="s">
        <v>345</v>
      </c>
      <c r="G403" s="36"/>
      <c r="H403" s="36"/>
      <c r="I403" s="115"/>
      <c r="J403" s="36"/>
      <c r="K403" s="36"/>
      <c r="L403" s="39"/>
      <c r="M403" s="220"/>
      <c r="N403" s="221"/>
      <c r="O403" s="71"/>
      <c r="P403" s="71"/>
      <c r="Q403" s="71"/>
      <c r="R403" s="71"/>
      <c r="S403" s="71"/>
      <c r="T403" s="72"/>
      <c r="U403" s="34"/>
      <c r="V403" s="34"/>
      <c r="W403" s="34"/>
      <c r="X403" s="34"/>
      <c r="Y403" s="34"/>
      <c r="Z403" s="34"/>
      <c r="AB403" s="288"/>
      <c r="AC403" s="281"/>
      <c r="AD403" s="34"/>
      <c r="AE403" s="34"/>
      <c r="AT403" s="17" t="s">
        <v>145</v>
      </c>
      <c r="AU403" s="17" t="s">
        <v>86</v>
      </c>
    </row>
    <row r="404" spans="1:65 16384:16384" s="12" customFormat="1" ht="22.9" customHeight="1" x14ac:dyDescent="0.2">
      <c r="B404" s="188"/>
      <c r="C404" s="189"/>
      <c r="D404" s="190" t="s">
        <v>75</v>
      </c>
      <c r="E404" s="202" t="s">
        <v>347</v>
      </c>
      <c r="F404" s="202" t="s">
        <v>348</v>
      </c>
      <c r="G404" s="189"/>
      <c r="H404" s="189"/>
      <c r="I404" s="192"/>
      <c r="J404" s="203">
        <f>BK404</f>
        <v>66175.600000000006</v>
      </c>
      <c r="K404" s="189"/>
      <c r="L404" s="194"/>
      <c r="M404" s="195"/>
      <c r="N404" s="196"/>
      <c r="O404" s="196"/>
      <c r="P404" s="197">
        <f>SUM(P405:P417)</f>
        <v>0</v>
      </c>
      <c r="Q404" s="196"/>
      <c r="R404" s="197">
        <f>SUM(R405:R417)</f>
        <v>0</v>
      </c>
      <c r="S404" s="196"/>
      <c r="T404" s="198">
        <f>SUM(T405:T417)</f>
        <v>0</v>
      </c>
      <c r="AB404" s="293"/>
      <c r="AC404" s="286"/>
      <c r="AR404" s="199" t="s">
        <v>86</v>
      </c>
      <c r="AT404" s="200" t="s">
        <v>75</v>
      </c>
      <c r="AU404" s="200" t="s">
        <v>84</v>
      </c>
      <c r="AY404" s="199" t="s">
        <v>136</v>
      </c>
      <c r="BK404" s="201">
        <f>SUM(BK405:BK417)</f>
        <v>66175.600000000006</v>
      </c>
      <c r="XFD404" s="12">
        <f>SUM(H404:XFC404)</f>
        <v>132351.20000000001</v>
      </c>
    </row>
    <row r="405" spans="1:65 16384:16384" s="2" customFormat="1" ht="21.75" customHeight="1" x14ac:dyDescent="0.2">
      <c r="A405" s="34"/>
      <c r="B405" s="35"/>
      <c r="C405" s="204" t="s">
        <v>349</v>
      </c>
      <c r="D405" s="204" t="s">
        <v>139</v>
      </c>
      <c r="E405" s="205" t="s">
        <v>350</v>
      </c>
      <c r="F405" s="206" t="s">
        <v>351</v>
      </c>
      <c r="G405" s="207" t="s">
        <v>298</v>
      </c>
      <c r="H405" s="208">
        <v>1</v>
      </c>
      <c r="I405" s="209">
        <v>4074</v>
      </c>
      <c r="J405" s="210">
        <f>ROUND(I405*H405,2)</f>
        <v>4074</v>
      </c>
      <c r="K405" s="211"/>
      <c r="L405" s="39"/>
      <c r="M405" s="212" t="s">
        <v>1</v>
      </c>
      <c r="N405" s="213" t="s">
        <v>41</v>
      </c>
      <c r="O405" s="71"/>
      <c r="P405" s="214">
        <f>O405*H405</f>
        <v>0</v>
      </c>
      <c r="Q405" s="214">
        <v>0</v>
      </c>
      <c r="R405" s="214">
        <f>Q405*H405</f>
        <v>0</v>
      </c>
      <c r="S405" s="214">
        <v>0</v>
      </c>
      <c r="T405" s="215">
        <f>S405*H405</f>
        <v>0</v>
      </c>
      <c r="U405" s="34"/>
      <c r="V405" s="34"/>
      <c r="W405" s="300"/>
      <c r="X405" s="300"/>
      <c r="Y405" s="300"/>
      <c r="Z405" s="34"/>
      <c r="AA405" s="275"/>
      <c r="AB405" s="288"/>
      <c r="AC405" s="281"/>
      <c r="AD405" s="34"/>
      <c r="AE405" s="34"/>
      <c r="AR405" s="216" t="s">
        <v>255</v>
      </c>
      <c r="AT405" s="216" t="s">
        <v>139</v>
      </c>
      <c r="AU405" s="216" t="s">
        <v>86</v>
      </c>
      <c r="AY405" s="17" t="s">
        <v>136</v>
      </c>
      <c r="BE405" s="217">
        <f>IF(N405="základní",J405,0)</f>
        <v>4074</v>
      </c>
      <c r="BF405" s="217">
        <f>IF(N405="snížená",J405,0)</f>
        <v>0</v>
      </c>
      <c r="BG405" s="217">
        <f>IF(N405="zákl. přenesená",J405,0)</f>
        <v>0</v>
      </c>
      <c r="BH405" s="217">
        <f>IF(N405="sníž. přenesená",J405,0)</f>
        <v>0</v>
      </c>
      <c r="BI405" s="217">
        <f>IF(N405="nulová",J405,0)</f>
        <v>0</v>
      </c>
      <c r="BJ405" s="17" t="s">
        <v>84</v>
      </c>
      <c r="BK405" s="217">
        <f>ROUND(I405*H405,2)</f>
        <v>4074</v>
      </c>
      <c r="BL405" s="17" t="s">
        <v>255</v>
      </c>
      <c r="BM405" s="216" t="s">
        <v>352</v>
      </c>
      <c r="XFD405" s="278">
        <f>SUM(H405:XFC405)</f>
        <v>16297</v>
      </c>
    </row>
    <row r="406" spans="1:65 16384:16384" s="2" customFormat="1" ht="19.5" x14ac:dyDescent="0.2">
      <c r="A406" s="34"/>
      <c r="B406" s="35"/>
      <c r="C406" s="36"/>
      <c r="D406" s="218" t="s">
        <v>145</v>
      </c>
      <c r="E406" s="36"/>
      <c r="F406" s="219" t="s">
        <v>353</v>
      </c>
      <c r="G406" s="36"/>
      <c r="H406" s="36"/>
      <c r="I406" s="115"/>
      <c r="J406" s="36"/>
      <c r="K406" s="36"/>
      <c r="L406" s="39"/>
      <c r="M406" s="220"/>
      <c r="N406" s="221"/>
      <c r="O406" s="71"/>
      <c r="P406" s="71"/>
      <c r="Q406" s="71"/>
      <c r="R406" s="71"/>
      <c r="S406" s="71"/>
      <c r="T406" s="72"/>
      <c r="U406" s="34"/>
      <c r="V406" s="34"/>
      <c r="W406" s="34"/>
      <c r="X406" s="34"/>
      <c r="Y406" s="34"/>
      <c r="Z406" s="34"/>
      <c r="AB406" s="288"/>
      <c r="AC406" s="281"/>
      <c r="AD406" s="34"/>
      <c r="AE406" s="34"/>
      <c r="AT406" s="17" t="s">
        <v>145</v>
      </c>
      <c r="AU406" s="17" t="s">
        <v>86</v>
      </c>
    </row>
    <row r="407" spans="1:65 16384:16384" s="13" customFormat="1" x14ac:dyDescent="0.2">
      <c r="B407" s="222"/>
      <c r="C407" s="223"/>
      <c r="D407" s="218" t="s">
        <v>147</v>
      </c>
      <c r="E407" s="224" t="s">
        <v>1</v>
      </c>
      <c r="F407" s="225" t="s">
        <v>148</v>
      </c>
      <c r="G407" s="223"/>
      <c r="H407" s="224" t="s">
        <v>1</v>
      </c>
      <c r="I407" s="226"/>
      <c r="J407" s="223"/>
      <c r="K407" s="223"/>
      <c r="L407" s="227"/>
      <c r="M407" s="228"/>
      <c r="N407" s="229"/>
      <c r="O407" s="229"/>
      <c r="P407" s="229"/>
      <c r="Q407" s="229"/>
      <c r="R407" s="229"/>
      <c r="S407" s="229"/>
      <c r="T407" s="230"/>
      <c r="AB407" s="294"/>
      <c r="AC407" s="281"/>
      <c r="AT407" s="231" t="s">
        <v>147</v>
      </c>
      <c r="AU407" s="231" t="s">
        <v>86</v>
      </c>
      <c r="AV407" s="13" t="s">
        <v>84</v>
      </c>
      <c r="AW407" s="13" t="s">
        <v>32</v>
      </c>
      <c r="AX407" s="13" t="s">
        <v>76</v>
      </c>
      <c r="AY407" s="231" t="s">
        <v>136</v>
      </c>
    </row>
    <row r="408" spans="1:65 16384:16384" s="13" customFormat="1" x14ac:dyDescent="0.2">
      <c r="B408" s="222"/>
      <c r="C408" s="223"/>
      <c r="D408" s="218" t="s">
        <v>147</v>
      </c>
      <c r="E408" s="224" t="s">
        <v>1</v>
      </c>
      <c r="F408" s="225" t="s">
        <v>149</v>
      </c>
      <c r="G408" s="223"/>
      <c r="H408" s="224" t="s">
        <v>1</v>
      </c>
      <c r="I408" s="226"/>
      <c r="J408" s="223"/>
      <c r="K408" s="223"/>
      <c r="L408" s="227"/>
      <c r="M408" s="228"/>
      <c r="N408" s="229"/>
      <c r="O408" s="229"/>
      <c r="P408" s="229"/>
      <c r="Q408" s="229"/>
      <c r="R408" s="229"/>
      <c r="S408" s="229"/>
      <c r="T408" s="230"/>
      <c r="AB408" s="294"/>
      <c r="AC408" s="281"/>
      <c r="AT408" s="231" t="s">
        <v>147</v>
      </c>
      <c r="AU408" s="231" t="s">
        <v>86</v>
      </c>
      <c r="AV408" s="13" t="s">
        <v>84</v>
      </c>
      <c r="AW408" s="13" t="s">
        <v>32</v>
      </c>
      <c r="AX408" s="13" t="s">
        <v>76</v>
      </c>
      <c r="AY408" s="231" t="s">
        <v>136</v>
      </c>
    </row>
    <row r="409" spans="1:65 16384:16384" s="14" customFormat="1" x14ac:dyDescent="0.2">
      <c r="B409" s="232"/>
      <c r="C409" s="233"/>
      <c r="D409" s="218" t="s">
        <v>147</v>
      </c>
      <c r="E409" s="234" t="s">
        <v>1</v>
      </c>
      <c r="F409" s="235" t="s">
        <v>84</v>
      </c>
      <c r="G409" s="233"/>
      <c r="H409" s="236">
        <v>1</v>
      </c>
      <c r="I409" s="237"/>
      <c r="J409" s="233"/>
      <c r="K409" s="233"/>
      <c r="L409" s="238"/>
      <c r="M409" s="239"/>
      <c r="N409" s="240"/>
      <c r="O409" s="240"/>
      <c r="P409" s="240"/>
      <c r="Q409" s="240"/>
      <c r="R409" s="240"/>
      <c r="S409" s="240"/>
      <c r="T409" s="241"/>
      <c r="AB409" s="295"/>
      <c r="AC409" s="281"/>
      <c r="AT409" s="242" t="s">
        <v>147</v>
      </c>
      <c r="AU409" s="242" t="s">
        <v>86</v>
      </c>
      <c r="AV409" s="14" t="s">
        <v>86</v>
      </c>
      <c r="AW409" s="14" t="s">
        <v>32</v>
      </c>
      <c r="AX409" s="14" t="s">
        <v>76</v>
      </c>
      <c r="AY409" s="242" t="s">
        <v>136</v>
      </c>
      <c r="XFD409" s="276">
        <f>SUM(H409:XFC409)</f>
        <v>1</v>
      </c>
    </row>
    <row r="410" spans="1:65 16384:16384" s="15" customFormat="1" x14ac:dyDescent="0.2">
      <c r="B410" s="243"/>
      <c r="C410" s="244"/>
      <c r="D410" s="218" t="s">
        <v>147</v>
      </c>
      <c r="E410" s="245" t="s">
        <v>1</v>
      </c>
      <c r="F410" s="246" t="s">
        <v>159</v>
      </c>
      <c r="G410" s="244"/>
      <c r="H410" s="247">
        <v>1</v>
      </c>
      <c r="I410" s="248"/>
      <c r="J410" s="244"/>
      <c r="K410" s="244"/>
      <c r="L410" s="249"/>
      <c r="M410" s="250"/>
      <c r="N410" s="251"/>
      <c r="O410" s="251"/>
      <c r="P410" s="251"/>
      <c r="Q410" s="251"/>
      <c r="R410" s="251"/>
      <c r="S410" s="251"/>
      <c r="T410" s="252"/>
      <c r="AB410" s="296"/>
      <c r="AC410" s="281"/>
      <c r="AT410" s="253" t="s">
        <v>147</v>
      </c>
      <c r="AU410" s="253" t="s">
        <v>86</v>
      </c>
      <c r="AV410" s="15" t="s">
        <v>143</v>
      </c>
      <c r="AW410" s="15" t="s">
        <v>32</v>
      </c>
      <c r="AX410" s="15" t="s">
        <v>84</v>
      </c>
      <c r="AY410" s="253" t="s">
        <v>136</v>
      </c>
      <c r="XFD410" s="277">
        <f>SUM(H410:XFC410)</f>
        <v>1</v>
      </c>
    </row>
    <row r="411" spans="1:65 16384:16384" s="2" customFormat="1" ht="21.75" customHeight="1" x14ac:dyDescent="0.2">
      <c r="A411" s="34"/>
      <c r="B411" s="35"/>
      <c r="C411" s="254" t="s">
        <v>299</v>
      </c>
      <c r="D411" s="254" t="s">
        <v>187</v>
      </c>
      <c r="E411" s="255" t="s">
        <v>354</v>
      </c>
      <c r="F411" s="256" t="s">
        <v>355</v>
      </c>
      <c r="G411" s="257" t="s">
        <v>356</v>
      </c>
      <c r="H411" s="258">
        <v>1</v>
      </c>
      <c r="I411" s="259">
        <v>62101.600000000006</v>
      </c>
      <c r="J411" s="260">
        <f>ROUND(I411*H411,2)</f>
        <v>62101.599999999999</v>
      </c>
      <c r="K411" s="261"/>
      <c r="L411" s="262"/>
      <c r="M411" s="263" t="s">
        <v>1</v>
      </c>
      <c r="N411" s="264" t="s">
        <v>41</v>
      </c>
      <c r="O411" s="71"/>
      <c r="P411" s="214">
        <f>O411*H411</f>
        <v>0</v>
      </c>
      <c r="Q411" s="214">
        <v>0</v>
      </c>
      <c r="R411" s="214">
        <f>Q411*H411</f>
        <v>0</v>
      </c>
      <c r="S411" s="214">
        <v>0</v>
      </c>
      <c r="T411" s="215">
        <f>S411*H411</f>
        <v>0</v>
      </c>
      <c r="U411" s="34"/>
      <c r="V411" s="34"/>
      <c r="W411" s="300"/>
      <c r="X411" s="300"/>
      <c r="Y411" s="300"/>
      <c r="Z411" s="34"/>
      <c r="AB411" s="288"/>
      <c r="AC411" s="281"/>
      <c r="AD411" s="34"/>
      <c r="AE411" s="34"/>
      <c r="AR411" s="216" t="s">
        <v>299</v>
      </c>
      <c r="AT411" s="216" t="s">
        <v>187</v>
      </c>
      <c r="AU411" s="216" t="s">
        <v>86</v>
      </c>
      <c r="AY411" s="17" t="s">
        <v>136</v>
      </c>
      <c r="BE411" s="217">
        <f>IF(N411="základní",J411,0)</f>
        <v>62101.599999999999</v>
      </c>
      <c r="BF411" s="217">
        <f>IF(N411="snížená",J411,0)</f>
        <v>0</v>
      </c>
      <c r="BG411" s="217">
        <f>IF(N411="zákl. přenesená",J411,0)</f>
        <v>0</v>
      </c>
      <c r="BH411" s="217">
        <f>IF(N411="sníž. přenesená",J411,0)</f>
        <v>0</v>
      </c>
      <c r="BI411" s="217">
        <f>IF(N411="nulová",J411,0)</f>
        <v>0</v>
      </c>
      <c r="BJ411" s="17" t="s">
        <v>84</v>
      </c>
      <c r="BK411" s="217">
        <f>ROUND(I411*H411,2)</f>
        <v>62101.599999999999</v>
      </c>
      <c r="BL411" s="17" t="s">
        <v>255</v>
      </c>
      <c r="BM411" s="216" t="s">
        <v>357</v>
      </c>
      <c r="XFD411" s="278">
        <f>SUM(H411:XFC411)</f>
        <v>248407.40000000002</v>
      </c>
    </row>
    <row r="412" spans="1:65 16384:16384" s="2" customFormat="1" ht="19.5" x14ac:dyDescent="0.2">
      <c r="A412" s="34"/>
      <c r="B412" s="35"/>
      <c r="C412" s="36"/>
      <c r="D412" s="218" t="s">
        <v>145</v>
      </c>
      <c r="E412" s="36"/>
      <c r="F412" s="219" t="s">
        <v>355</v>
      </c>
      <c r="G412" s="36"/>
      <c r="H412" s="36"/>
      <c r="I412" s="115"/>
      <c r="J412" s="36"/>
      <c r="K412" s="36"/>
      <c r="L412" s="39"/>
      <c r="M412" s="220"/>
      <c r="N412" s="221"/>
      <c r="O412" s="71"/>
      <c r="P412" s="71"/>
      <c r="Q412" s="71"/>
      <c r="R412" s="71"/>
      <c r="S412" s="71"/>
      <c r="T412" s="72"/>
      <c r="U412" s="34"/>
      <c r="V412" s="34"/>
      <c r="W412" s="34"/>
      <c r="X412" s="34"/>
      <c r="Y412" s="34"/>
      <c r="Z412" s="34"/>
      <c r="AB412" s="288"/>
      <c r="AC412" s="281"/>
      <c r="AD412" s="34"/>
      <c r="AE412" s="34"/>
      <c r="AT412" s="17" t="s">
        <v>145</v>
      </c>
      <c r="AU412" s="17" t="s">
        <v>86</v>
      </c>
    </row>
    <row r="413" spans="1:65 16384:16384" s="2" customFormat="1" ht="409.5" x14ac:dyDescent="0.2">
      <c r="A413" s="34"/>
      <c r="B413" s="35"/>
      <c r="C413" s="36"/>
      <c r="D413" s="218" t="s">
        <v>259</v>
      </c>
      <c r="E413" s="36"/>
      <c r="F413" s="266" t="s">
        <v>358</v>
      </c>
      <c r="G413" s="36"/>
      <c r="H413" s="36"/>
      <c r="I413" s="115"/>
      <c r="J413" s="36"/>
      <c r="K413" s="36"/>
      <c r="L413" s="39"/>
      <c r="M413" s="220"/>
      <c r="N413" s="221"/>
      <c r="O413" s="71"/>
      <c r="P413" s="71"/>
      <c r="Q413" s="71"/>
      <c r="R413" s="71"/>
      <c r="S413" s="71"/>
      <c r="T413" s="72"/>
      <c r="U413" s="34"/>
      <c r="V413" s="34"/>
      <c r="W413" s="34"/>
      <c r="X413" s="34"/>
      <c r="Y413" s="34"/>
      <c r="Z413" s="34"/>
      <c r="AB413" s="288"/>
      <c r="AC413" s="281"/>
      <c r="AD413" s="34"/>
      <c r="AE413" s="34"/>
      <c r="AT413" s="17" t="s">
        <v>259</v>
      </c>
      <c r="AU413" s="17" t="s">
        <v>86</v>
      </c>
    </row>
    <row r="414" spans="1:65 16384:16384" s="13" customFormat="1" x14ac:dyDescent="0.2">
      <c r="B414" s="222"/>
      <c r="C414" s="223"/>
      <c r="D414" s="218" t="s">
        <v>147</v>
      </c>
      <c r="E414" s="224" t="s">
        <v>1</v>
      </c>
      <c r="F414" s="225" t="s">
        <v>148</v>
      </c>
      <c r="G414" s="223"/>
      <c r="H414" s="224" t="s">
        <v>1</v>
      </c>
      <c r="I414" s="226"/>
      <c r="J414" s="223"/>
      <c r="K414" s="223"/>
      <c r="L414" s="227"/>
      <c r="M414" s="228"/>
      <c r="N414" s="229"/>
      <c r="O414" s="229"/>
      <c r="P414" s="229"/>
      <c r="Q414" s="229"/>
      <c r="R414" s="229"/>
      <c r="S414" s="229"/>
      <c r="T414" s="230"/>
      <c r="AB414" s="294"/>
      <c r="AC414" s="281"/>
      <c r="AT414" s="231" t="s">
        <v>147</v>
      </c>
      <c r="AU414" s="231" t="s">
        <v>86</v>
      </c>
      <c r="AV414" s="13" t="s">
        <v>84</v>
      </c>
      <c r="AW414" s="13" t="s">
        <v>32</v>
      </c>
      <c r="AX414" s="13" t="s">
        <v>76</v>
      </c>
      <c r="AY414" s="231" t="s">
        <v>136</v>
      </c>
    </row>
    <row r="415" spans="1:65 16384:16384" s="13" customFormat="1" x14ac:dyDescent="0.2">
      <c r="B415" s="222"/>
      <c r="C415" s="223"/>
      <c r="D415" s="218" t="s">
        <v>147</v>
      </c>
      <c r="E415" s="224" t="s">
        <v>1</v>
      </c>
      <c r="F415" s="225" t="s">
        <v>149</v>
      </c>
      <c r="G415" s="223"/>
      <c r="H415" s="224" t="s">
        <v>1</v>
      </c>
      <c r="I415" s="226"/>
      <c r="J415" s="223"/>
      <c r="K415" s="223"/>
      <c r="L415" s="227"/>
      <c r="M415" s="228"/>
      <c r="N415" s="229"/>
      <c r="O415" s="229"/>
      <c r="P415" s="229"/>
      <c r="Q415" s="229"/>
      <c r="R415" s="229"/>
      <c r="S415" s="229"/>
      <c r="T415" s="230"/>
      <c r="AB415" s="294"/>
      <c r="AC415" s="281"/>
      <c r="AT415" s="231" t="s">
        <v>147</v>
      </c>
      <c r="AU415" s="231" t="s">
        <v>86</v>
      </c>
      <c r="AV415" s="13" t="s">
        <v>84</v>
      </c>
      <c r="AW415" s="13" t="s">
        <v>32</v>
      </c>
      <c r="AX415" s="13" t="s">
        <v>76</v>
      </c>
      <c r="AY415" s="231" t="s">
        <v>136</v>
      </c>
    </row>
    <row r="416" spans="1:65 16384:16384" s="14" customFormat="1" x14ac:dyDescent="0.2">
      <c r="B416" s="232"/>
      <c r="C416" s="233"/>
      <c r="D416" s="218" t="s">
        <v>147</v>
      </c>
      <c r="E416" s="234" t="s">
        <v>1</v>
      </c>
      <c r="F416" s="235" t="s">
        <v>84</v>
      </c>
      <c r="G416" s="233"/>
      <c r="H416" s="236">
        <v>1</v>
      </c>
      <c r="I416" s="237"/>
      <c r="J416" s="233"/>
      <c r="K416" s="233"/>
      <c r="L416" s="238"/>
      <c r="M416" s="239"/>
      <c r="N416" s="240"/>
      <c r="O416" s="240"/>
      <c r="P416" s="240"/>
      <c r="Q416" s="240"/>
      <c r="R416" s="240"/>
      <c r="S416" s="240"/>
      <c r="T416" s="241"/>
      <c r="AB416" s="295"/>
      <c r="AC416" s="281"/>
      <c r="AT416" s="242" t="s">
        <v>147</v>
      </c>
      <c r="AU416" s="242" t="s">
        <v>86</v>
      </c>
      <c r="AV416" s="14" t="s">
        <v>86</v>
      </c>
      <c r="AW416" s="14" t="s">
        <v>32</v>
      </c>
      <c r="AX416" s="14" t="s">
        <v>76</v>
      </c>
      <c r="AY416" s="242" t="s">
        <v>136</v>
      </c>
      <c r="XFD416" s="276">
        <f>SUM(H416:XFC416)</f>
        <v>1</v>
      </c>
    </row>
    <row r="417" spans="1:65 16384:16384" s="15" customFormat="1" x14ac:dyDescent="0.2">
      <c r="B417" s="243"/>
      <c r="C417" s="244"/>
      <c r="D417" s="218" t="s">
        <v>147</v>
      </c>
      <c r="E417" s="245" t="s">
        <v>1</v>
      </c>
      <c r="F417" s="246" t="s">
        <v>159</v>
      </c>
      <c r="G417" s="244"/>
      <c r="H417" s="247">
        <v>1</v>
      </c>
      <c r="I417" s="248"/>
      <c r="J417" s="244"/>
      <c r="K417" s="244"/>
      <c r="L417" s="249"/>
      <c r="M417" s="250"/>
      <c r="N417" s="251"/>
      <c r="O417" s="251"/>
      <c r="P417" s="251"/>
      <c r="Q417" s="251"/>
      <c r="R417" s="251"/>
      <c r="S417" s="251"/>
      <c r="T417" s="252"/>
      <c r="AB417" s="296"/>
      <c r="AC417" s="281"/>
      <c r="AT417" s="253" t="s">
        <v>147</v>
      </c>
      <c r="AU417" s="253" t="s">
        <v>86</v>
      </c>
      <c r="AV417" s="15" t="s">
        <v>143</v>
      </c>
      <c r="AW417" s="15" t="s">
        <v>32</v>
      </c>
      <c r="AX417" s="15" t="s">
        <v>84</v>
      </c>
      <c r="AY417" s="253" t="s">
        <v>136</v>
      </c>
      <c r="XFD417" s="277">
        <f>SUM(H417:XFC417)</f>
        <v>1</v>
      </c>
    </row>
    <row r="418" spans="1:65 16384:16384" s="12" customFormat="1" ht="22.9" customHeight="1" x14ac:dyDescent="0.2">
      <c r="B418" s="188"/>
      <c r="C418" s="189"/>
      <c r="D418" s="190" t="s">
        <v>75</v>
      </c>
      <c r="E418" s="202" t="s">
        <v>359</v>
      </c>
      <c r="F418" s="202" t="s">
        <v>360</v>
      </c>
      <c r="G418" s="189"/>
      <c r="H418" s="189"/>
      <c r="I418" s="192"/>
      <c r="J418" s="203">
        <f>BK418</f>
        <v>8208.43</v>
      </c>
      <c r="K418" s="189"/>
      <c r="L418" s="194"/>
      <c r="M418" s="195"/>
      <c r="N418" s="196"/>
      <c r="O418" s="196"/>
      <c r="P418" s="197">
        <f>SUM(P419:P436)</f>
        <v>0</v>
      </c>
      <c r="Q418" s="196"/>
      <c r="R418" s="197">
        <f>SUM(R419:R436)</f>
        <v>9.9239700000000014E-2</v>
      </c>
      <c r="S418" s="196"/>
      <c r="T418" s="198">
        <f>SUM(T419:T436)</f>
        <v>2.3848300000000003E-2</v>
      </c>
      <c r="AB418" s="293"/>
      <c r="AC418" s="286"/>
      <c r="AR418" s="199" t="s">
        <v>86</v>
      </c>
      <c r="AT418" s="200" t="s">
        <v>75</v>
      </c>
      <c r="AU418" s="200" t="s">
        <v>84</v>
      </c>
      <c r="AY418" s="199" t="s">
        <v>136</v>
      </c>
      <c r="BK418" s="201">
        <f>SUM(BK419:BK436)</f>
        <v>8208.43</v>
      </c>
      <c r="XFD418" s="12">
        <f>SUM(H418:XFC418)</f>
        <v>16416.983088000001</v>
      </c>
    </row>
    <row r="419" spans="1:65 16384:16384" s="2" customFormat="1" ht="16.5" customHeight="1" x14ac:dyDescent="0.2">
      <c r="A419" s="34"/>
      <c r="B419" s="35"/>
      <c r="C419" s="204" t="s">
        <v>361</v>
      </c>
      <c r="D419" s="204" t="s">
        <v>139</v>
      </c>
      <c r="E419" s="205" t="s">
        <v>362</v>
      </c>
      <c r="F419" s="206" t="s">
        <v>363</v>
      </c>
      <c r="G419" s="207" t="s">
        <v>142</v>
      </c>
      <c r="H419" s="208">
        <v>76.930000000000007</v>
      </c>
      <c r="I419" s="209">
        <v>24.25</v>
      </c>
      <c r="J419" s="210">
        <f>ROUND(I419*H419,2)</f>
        <v>1865.55</v>
      </c>
      <c r="K419" s="211"/>
      <c r="L419" s="39"/>
      <c r="M419" s="212" t="s">
        <v>1</v>
      </c>
      <c r="N419" s="213" t="s">
        <v>41</v>
      </c>
      <c r="O419" s="71"/>
      <c r="P419" s="214">
        <f>O419*H419</f>
        <v>0</v>
      </c>
      <c r="Q419" s="214">
        <v>1E-3</v>
      </c>
      <c r="R419" s="214">
        <f>Q419*H419</f>
        <v>7.6930000000000012E-2</v>
      </c>
      <c r="S419" s="214">
        <v>3.1E-4</v>
      </c>
      <c r="T419" s="215">
        <f>S419*H419</f>
        <v>2.3848300000000003E-2</v>
      </c>
      <c r="U419" s="34"/>
      <c r="V419" s="34"/>
      <c r="W419" s="34"/>
      <c r="X419" s="34"/>
      <c r="Y419" s="34"/>
      <c r="Z419" s="34"/>
      <c r="AA419" s="275"/>
      <c r="AB419" s="363"/>
      <c r="AC419" s="281"/>
      <c r="AD419" s="309"/>
      <c r="AE419" s="309"/>
      <c r="AR419" s="216" t="s">
        <v>255</v>
      </c>
      <c r="AT419" s="216" t="s">
        <v>139</v>
      </c>
      <c r="AU419" s="216" t="s">
        <v>86</v>
      </c>
      <c r="AY419" s="17" t="s">
        <v>136</v>
      </c>
      <c r="BE419" s="217">
        <f>IF(N419="základní",J419,0)</f>
        <v>1865.55</v>
      </c>
      <c r="BF419" s="217">
        <f>IF(N419="snížená",J419,0)</f>
        <v>0</v>
      </c>
      <c r="BG419" s="217">
        <f>IF(N419="zákl. přenesená",J419,0)</f>
        <v>0</v>
      </c>
      <c r="BH419" s="217">
        <f>IF(N419="sníž. přenesená",J419,0)</f>
        <v>0</v>
      </c>
      <c r="BI419" s="217">
        <f>IF(N419="nulová",J419,0)</f>
        <v>0</v>
      </c>
      <c r="BJ419" s="17" t="s">
        <v>84</v>
      </c>
      <c r="BK419" s="217">
        <f>ROUND(I419*H419,2)</f>
        <v>1865.55</v>
      </c>
      <c r="BL419" s="17" t="s">
        <v>255</v>
      </c>
      <c r="BM419" s="216" t="s">
        <v>364</v>
      </c>
      <c r="XFD419" s="278">
        <f>SUM(H419:XFC419)</f>
        <v>5697.9320883</v>
      </c>
    </row>
    <row r="420" spans="1:65 16384:16384" s="2" customFormat="1" x14ac:dyDescent="0.2">
      <c r="A420" s="34"/>
      <c r="B420" s="35"/>
      <c r="C420" s="36"/>
      <c r="D420" s="218" t="s">
        <v>145</v>
      </c>
      <c r="E420" s="36"/>
      <c r="F420" s="219" t="s">
        <v>365</v>
      </c>
      <c r="G420" s="36"/>
      <c r="H420" s="36"/>
      <c r="I420" s="115"/>
      <c r="J420" s="36"/>
      <c r="K420" s="36"/>
      <c r="L420" s="39"/>
      <c r="M420" s="220"/>
      <c r="N420" s="221"/>
      <c r="O420" s="71"/>
      <c r="P420" s="71"/>
      <c r="Q420" s="71"/>
      <c r="R420" s="71"/>
      <c r="S420" s="71"/>
      <c r="T420" s="72"/>
      <c r="U420" s="34"/>
      <c r="V420" s="34"/>
      <c r="W420" s="34"/>
      <c r="X420" s="34"/>
      <c r="Y420" s="34"/>
      <c r="Z420" s="34"/>
      <c r="AB420" s="288"/>
      <c r="AC420" s="281"/>
      <c r="AD420" s="309"/>
      <c r="AE420" s="309"/>
      <c r="AT420" s="17" t="s">
        <v>145</v>
      </c>
      <c r="AU420" s="17" t="s">
        <v>86</v>
      </c>
    </row>
    <row r="421" spans="1:65 16384:16384" s="13" customFormat="1" x14ac:dyDescent="0.2">
      <c r="B421" s="222"/>
      <c r="C421" s="223"/>
      <c r="D421" s="218" t="s">
        <v>147</v>
      </c>
      <c r="E421" s="224" t="s">
        <v>1</v>
      </c>
      <c r="F421" s="225" t="s">
        <v>148</v>
      </c>
      <c r="G421" s="223"/>
      <c r="H421" s="224" t="s">
        <v>1</v>
      </c>
      <c r="I421" s="226"/>
      <c r="J421" s="223"/>
      <c r="K421" s="223"/>
      <c r="L421" s="227"/>
      <c r="M421" s="228"/>
      <c r="N421" s="229"/>
      <c r="O421" s="229"/>
      <c r="P421" s="229"/>
      <c r="Q421" s="229"/>
      <c r="R421" s="229"/>
      <c r="S421" s="229"/>
      <c r="T421" s="230"/>
      <c r="AB421" s="294"/>
      <c r="AC421" s="281"/>
      <c r="AT421" s="231" t="s">
        <v>147</v>
      </c>
      <c r="AU421" s="231" t="s">
        <v>86</v>
      </c>
      <c r="AV421" s="13" t="s">
        <v>84</v>
      </c>
      <c r="AW421" s="13" t="s">
        <v>32</v>
      </c>
      <c r="AX421" s="13" t="s">
        <v>76</v>
      </c>
      <c r="AY421" s="231" t="s">
        <v>136</v>
      </c>
    </row>
    <row r="422" spans="1:65 16384:16384" s="13" customFormat="1" x14ac:dyDescent="0.2">
      <c r="B422" s="222"/>
      <c r="C422" s="223"/>
      <c r="D422" s="218" t="s">
        <v>147</v>
      </c>
      <c r="E422" s="224" t="s">
        <v>1</v>
      </c>
      <c r="F422" s="225" t="s">
        <v>149</v>
      </c>
      <c r="G422" s="223"/>
      <c r="H422" s="224" t="s">
        <v>1</v>
      </c>
      <c r="I422" s="226"/>
      <c r="J422" s="223"/>
      <c r="K422" s="223"/>
      <c r="L422" s="227"/>
      <c r="M422" s="228"/>
      <c r="N422" s="229"/>
      <c r="O422" s="229"/>
      <c r="P422" s="229"/>
      <c r="Q422" s="229"/>
      <c r="R422" s="229"/>
      <c r="S422" s="229"/>
      <c r="T422" s="230"/>
      <c r="AB422" s="294"/>
      <c r="AC422" s="281"/>
      <c r="AT422" s="231" t="s">
        <v>147</v>
      </c>
      <c r="AU422" s="231" t="s">
        <v>86</v>
      </c>
      <c r="AV422" s="13" t="s">
        <v>84</v>
      </c>
      <c r="AW422" s="13" t="s">
        <v>32</v>
      </c>
      <c r="AX422" s="13" t="s">
        <v>76</v>
      </c>
      <c r="AY422" s="231" t="s">
        <v>136</v>
      </c>
    </row>
    <row r="423" spans="1:65 16384:16384" s="14" customFormat="1" x14ac:dyDescent="0.2">
      <c r="B423" s="232"/>
      <c r="C423" s="233"/>
      <c r="D423" s="218" t="s">
        <v>147</v>
      </c>
      <c r="E423" s="234" t="s">
        <v>1</v>
      </c>
      <c r="F423" s="235" t="s">
        <v>366</v>
      </c>
      <c r="G423" s="233"/>
      <c r="H423" s="236">
        <v>3.13</v>
      </c>
      <c r="I423" s="237"/>
      <c r="J423" s="233"/>
      <c r="K423" s="233"/>
      <c r="L423" s="238"/>
      <c r="M423" s="239"/>
      <c r="N423" s="240"/>
      <c r="O423" s="240"/>
      <c r="P423" s="240"/>
      <c r="Q423" s="240"/>
      <c r="R423" s="240"/>
      <c r="S423" s="240"/>
      <c r="T423" s="241"/>
      <c r="AB423" s="295"/>
      <c r="AC423" s="281"/>
      <c r="AT423" s="242" t="s">
        <v>147</v>
      </c>
      <c r="AU423" s="242" t="s">
        <v>86</v>
      </c>
      <c r="AV423" s="14" t="s">
        <v>86</v>
      </c>
      <c r="AW423" s="14" t="s">
        <v>32</v>
      </c>
      <c r="AX423" s="14" t="s">
        <v>76</v>
      </c>
      <c r="AY423" s="242" t="s">
        <v>136</v>
      </c>
      <c r="XFD423" s="276">
        <f>SUM(H423:XFC423)</f>
        <v>3.13</v>
      </c>
    </row>
    <row r="424" spans="1:65 16384:16384" s="13" customFormat="1" x14ac:dyDescent="0.2">
      <c r="B424" s="222"/>
      <c r="C424" s="223"/>
      <c r="D424" s="218" t="s">
        <v>147</v>
      </c>
      <c r="E424" s="224" t="s">
        <v>1</v>
      </c>
      <c r="F424" s="225" t="s">
        <v>151</v>
      </c>
      <c r="G424" s="223"/>
      <c r="H424" s="224" t="s">
        <v>1</v>
      </c>
      <c r="I424" s="226"/>
      <c r="J424" s="223"/>
      <c r="K424" s="223"/>
      <c r="L424" s="227"/>
      <c r="M424" s="228"/>
      <c r="N424" s="229"/>
      <c r="O424" s="229"/>
      <c r="P424" s="229"/>
      <c r="Q424" s="229"/>
      <c r="R424" s="229"/>
      <c r="S424" s="229"/>
      <c r="T424" s="230"/>
      <c r="AB424" s="294"/>
      <c r="AC424" s="281"/>
      <c r="AT424" s="231" t="s">
        <v>147</v>
      </c>
      <c r="AU424" s="231" t="s">
        <v>86</v>
      </c>
      <c r="AV424" s="13" t="s">
        <v>84</v>
      </c>
      <c r="AW424" s="13" t="s">
        <v>32</v>
      </c>
      <c r="AX424" s="13" t="s">
        <v>76</v>
      </c>
      <c r="AY424" s="231" t="s">
        <v>136</v>
      </c>
    </row>
    <row r="425" spans="1:65 16384:16384" s="14" customFormat="1" x14ac:dyDescent="0.2">
      <c r="B425" s="232"/>
      <c r="C425" s="233"/>
      <c r="D425" s="218" t="s">
        <v>147</v>
      </c>
      <c r="E425" s="234" t="s">
        <v>1</v>
      </c>
      <c r="F425" s="235" t="s">
        <v>367</v>
      </c>
      <c r="G425" s="233"/>
      <c r="H425" s="236">
        <v>31</v>
      </c>
      <c r="I425" s="237"/>
      <c r="J425" s="233"/>
      <c r="K425" s="233"/>
      <c r="L425" s="238"/>
      <c r="M425" s="239"/>
      <c r="N425" s="240"/>
      <c r="O425" s="240"/>
      <c r="P425" s="240"/>
      <c r="Q425" s="240"/>
      <c r="R425" s="240"/>
      <c r="S425" s="240"/>
      <c r="T425" s="241"/>
      <c r="AB425" s="295"/>
      <c r="AC425" s="281"/>
      <c r="AT425" s="242" t="s">
        <v>147</v>
      </c>
      <c r="AU425" s="242" t="s">
        <v>86</v>
      </c>
      <c r="AV425" s="14" t="s">
        <v>86</v>
      </c>
      <c r="AW425" s="14" t="s">
        <v>32</v>
      </c>
      <c r="AX425" s="14" t="s">
        <v>76</v>
      </c>
      <c r="AY425" s="242" t="s">
        <v>136</v>
      </c>
      <c r="XFD425" s="276">
        <f>SUM(H425:XFC425)</f>
        <v>31</v>
      </c>
    </row>
    <row r="426" spans="1:65 16384:16384" s="13" customFormat="1" x14ac:dyDescent="0.2">
      <c r="B426" s="222"/>
      <c r="C426" s="223"/>
      <c r="D426" s="218" t="s">
        <v>147</v>
      </c>
      <c r="E426" s="224" t="s">
        <v>1</v>
      </c>
      <c r="F426" s="225" t="s">
        <v>153</v>
      </c>
      <c r="G426" s="223"/>
      <c r="H426" s="224" t="s">
        <v>1</v>
      </c>
      <c r="I426" s="226"/>
      <c r="J426" s="223"/>
      <c r="K426" s="223"/>
      <c r="L426" s="227"/>
      <c r="M426" s="228"/>
      <c r="N426" s="229"/>
      <c r="O426" s="229"/>
      <c r="P426" s="229"/>
      <c r="Q426" s="229"/>
      <c r="R426" s="229"/>
      <c r="S426" s="229"/>
      <c r="T426" s="230"/>
      <c r="AB426" s="294"/>
      <c r="AC426" s="281"/>
      <c r="AT426" s="231" t="s">
        <v>147</v>
      </c>
      <c r="AU426" s="231" t="s">
        <v>86</v>
      </c>
      <c r="AV426" s="13" t="s">
        <v>84</v>
      </c>
      <c r="AW426" s="13" t="s">
        <v>32</v>
      </c>
      <c r="AX426" s="13" t="s">
        <v>76</v>
      </c>
      <c r="AY426" s="231" t="s">
        <v>136</v>
      </c>
    </row>
    <row r="427" spans="1:65 16384:16384" s="14" customFormat="1" x14ac:dyDescent="0.2">
      <c r="B427" s="232"/>
      <c r="C427" s="233"/>
      <c r="D427" s="218" t="s">
        <v>147</v>
      </c>
      <c r="E427" s="234" t="s">
        <v>1</v>
      </c>
      <c r="F427" s="235" t="s">
        <v>368</v>
      </c>
      <c r="G427" s="233"/>
      <c r="H427" s="236">
        <v>32.4</v>
      </c>
      <c r="I427" s="237"/>
      <c r="J427" s="233"/>
      <c r="K427" s="233"/>
      <c r="L427" s="238"/>
      <c r="M427" s="239"/>
      <c r="N427" s="240"/>
      <c r="O427" s="240"/>
      <c r="P427" s="240"/>
      <c r="Q427" s="240"/>
      <c r="R427" s="240"/>
      <c r="S427" s="240"/>
      <c r="T427" s="241"/>
      <c r="AB427" s="295"/>
      <c r="AC427" s="281"/>
      <c r="AT427" s="242" t="s">
        <v>147</v>
      </c>
      <c r="AU427" s="242" t="s">
        <v>86</v>
      </c>
      <c r="AV427" s="14" t="s">
        <v>86</v>
      </c>
      <c r="AW427" s="14" t="s">
        <v>32</v>
      </c>
      <c r="AX427" s="14" t="s">
        <v>76</v>
      </c>
      <c r="AY427" s="242" t="s">
        <v>136</v>
      </c>
      <c r="XFD427" s="276">
        <f>SUM(H427:XFC427)</f>
        <v>32.4</v>
      </c>
    </row>
    <row r="428" spans="1:65 16384:16384" s="13" customFormat="1" x14ac:dyDescent="0.2">
      <c r="B428" s="222"/>
      <c r="C428" s="223"/>
      <c r="D428" s="218" t="s">
        <v>147</v>
      </c>
      <c r="E428" s="224" t="s">
        <v>1</v>
      </c>
      <c r="F428" s="225" t="s">
        <v>155</v>
      </c>
      <c r="G428" s="223"/>
      <c r="H428" s="224" t="s">
        <v>1</v>
      </c>
      <c r="I428" s="226"/>
      <c r="J428" s="223"/>
      <c r="K428" s="223"/>
      <c r="L428" s="227"/>
      <c r="M428" s="228"/>
      <c r="N428" s="229"/>
      <c r="O428" s="229"/>
      <c r="P428" s="229"/>
      <c r="Q428" s="229"/>
      <c r="R428" s="229"/>
      <c r="S428" s="229"/>
      <c r="T428" s="230"/>
      <c r="AB428" s="294"/>
      <c r="AC428" s="281"/>
      <c r="AT428" s="231" t="s">
        <v>147</v>
      </c>
      <c r="AU428" s="231" t="s">
        <v>86</v>
      </c>
      <c r="AV428" s="13" t="s">
        <v>84</v>
      </c>
      <c r="AW428" s="13" t="s">
        <v>32</v>
      </c>
      <c r="AX428" s="13" t="s">
        <v>76</v>
      </c>
      <c r="AY428" s="231" t="s">
        <v>136</v>
      </c>
    </row>
    <row r="429" spans="1:65 16384:16384" s="14" customFormat="1" x14ac:dyDescent="0.2">
      <c r="B429" s="232"/>
      <c r="C429" s="233"/>
      <c r="D429" s="218" t="s">
        <v>147</v>
      </c>
      <c r="E429" s="234" t="s">
        <v>1</v>
      </c>
      <c r="F429" s="235" t="s">
        <v>369</v>
      </c>
      <c r="G429" s="233"/>
      <c r="H429" s="236">
        <v>7.2</v>
      </c>
      <c r="I429" s="237"/>
      <c r="J429" s="233"/>
      <c r="K429" s="233"/>
      <c r="L429" s="238"/>
      <c r="M429" s="239"/>
      <c r="N429" s="240"/>
      <c r="O429" s="240"/>
      <c r="P429" s="240"/>
      <c r="Q429" s="240"/>
      <c r="R429" s="240"/>
      <c r="S429" s="240"/>
      <c r="T429" s="241"/>
      <c r="AB429" s="295"/>
      <c r="AC429" s="281"/>
      <c r="AT429" s="242" t="s">
        <v>147</v>
      </c>
      <c r="AU429" s="242" t="s">
        <v>86</v>
      </c>
      <c r="AV429" s="14" t="s">
        <v>86</v>
      </c>
      <c r="AW429" s="14" t="s">
        <v>32</v>
      </c>
      <c r="AX429" s="14" t="s">
        <v>76</v>
      </c>
      <c r="AY429" s="242" t="s">
        <v>136</v>
      </c>
      <c r="XFD429" s="276">
        <f>SUM(H429:XFC429)</f>
        <v>7.2</v>
      </c>
    </row>
    <row r="430" spans="1:65 16384:16384" s="13" customFormat="1" x14ac:dyDescent="0.2">
      <c r="B430" s="222"/>
      <c r="C430" s="223"/>
      <c r="D430" s="218" t="s">
        <v>147</v>
      </c>
      <c r="E430" s="224" t="s">
        <v>1</v>
      </c>
      <c r="F430" s="225" t="s">
        <v>157</v>
      </c>
      <c r="G430" s="223"/>
      <c r="H430" s="224" t="s">
        <v>1</v>
      </c>
      <c r="I430" s="226"/>
      <c r="J430" s="223"/>
      <c r="K430" s="223"/>
      <c r="L430" s="227"/>
      <c r="M430" s="228"/>
      <c r="N430" s="229"/>
      <c r="O430" s="229"/>
      <c r="P430" s="229"/>
      <c r="Q430" s="229"/>
      <c r="R430" s="229"/>
      <c r="S430" s="229"/>
      <c r="T430" s="230"/>
      <c r="AB430" s="294"/>
      <c r="AC430" s="281"/>
      <c r="AT430" s="231" t="s">
        <v>147</v>
      </c>
      <c r="AU430" s="231" t="s">
        <v>86</v>
      </c>
      <c r="AV430" s="13" t="s">
        <v>84</v>
      </c>
      <c r="AW430" s="13" t="s">
        <v>32</v>
      </c>
      <c r="AX430" s="13" t="s">
        <v>76</v>
      </c>
      <c r="AY430" s="231" t="s">
        <v>136</v>
      </c>
    </row>
    <row r="431" spans="1:65 16384:16384" s="14" customFormat="1" x14ac:dyDescent="0.2">
      <c r="B431" s="232"/>
      <c r="C431" s="233"/>
      <c r="D431" s="218" t="s">
        <v>147</v>
      </c>
      <c r="E431" s="234" t="s">
        <v>1</v>
      </c>
      <c r="F431" s="235" t="s">
        <v>370</v>
      </c>
      <c r="G431" s="233"/>
      <c r="H431" s="236">
        <v>3.2</v>
      </c>
      <c r="I431" s="237"/>
      <c r="J431" s="233"/>
      <c r="K431" s="233"/>
      <c r="L431" s="238"/>
      <c r="M431" s="239"/>
      <c r="N431" s="240"/>
      <c r="O431" s="240"/>
      <c r="P431" s="240"/>
      <c r="Q431" s="240"/>
      <c r="R431" s="240"/>
      <c r="S431" s="240"/>
      <c r="T431" s="241"/>
      <c r="AB431" s="295"/>
      <c r="AC431" s="281"/>
      <c r="AT431" s="242" t="s">
        <v>147</v>
      </c>
      <c r="AU431" s="242" t="s">
        <v>86</v>
      </c>
      <c r="AV431" s="14" t="s">
        <v>86</v>
      </c>
      <c r="AW431" s="14" t="s">
        <v>32</v>
      </c>
      <c r="AX431" s="14" t="s">
        <v>76</v>
      </c>
      <c r="AY431" s="242" t="s">
        <v>136</v>
      </c>
      <c r="XFD431" s="276">
        <f>SUM(H431:XFC431)</f>
        <v>3.2</v>
      </c>
    </row>
    <row r="432" spans="1:65 16384:16384" s="15" customFormat="1" x14ac:dyDescent="0.2">
      <c r="B432" s="243"/>
      <c r="C432" s="244"/>
      <c r="D432" s="218" t="s">
        <v>147</v>
      </c>
      <c r="E432" s="245" t="s">
        <v>1</v>
      </c>
      <c r="F432" s="246" t="s">
        <v>159</v>
      </c>
      <c r="G432" s="244"/>
      <c r="H432" s="247">
        <v>76.930000000000007</v>
      </c>
      <c r="I432" s="248"/>
      <c r="J432" s="244"/>
      <c r="K432" s="244"/>
      <c r="L432" s="249"/>
      <c r="M432" s="250"/>
      <c r="N432" s="251"/>
      <c r="O432" s="251"/>
      <c r="P432" s="251"/>
      <c r="Q432" s="251"/>
      <c r="R432" s="251"/>
      <c r="S432" s="251"/>
      <c r="T432" s="252"/>
      <c r="AB432" s="296"/>
      <c r="AC432" s="281"/>
      <c r="AT432" s="253" t="s">
        <v>147</v>
      </c>
      <c r="AU432" s="253" t="s">
        <v>86</v>
      </c>
      <c r="AV432" s="15" t="s">
        <v>143</v>
      </c>
      <c r="AW432" s="15" t="s">
        <v>32</v>
      </c>
      <c r="AX432" s="15" t="s">
        <v>84</v>
      </c>
      <c r="AY432" s="253" t="s">
        <v>136</v>
      </c>
      <c r="XFD432" s="277">
        <f>SUM(H432:XFC432)</f>
        <v>76.930000000000007</v>
      </c>
    </row>
    <row r="433" spans="1:65 16384:16384" s="2" customFormat="1" ht="21.75" customHeight="1" x14ac:dyDescent="0.2">
      <c r="A433" s="34"/>
      <c r="B433" s="35"/>
      <c r="C433" s="204" t="s">
        <v>371</v>
      </c>
      <c r="D433" s="204" t="s">
        <v>139</v>
      </c>
      <c r="E433" s="205" t="s">
        <v>372</v>
      </c>
      <c r="F433" s="206" t="s">
        <v>373</v>
      </c>
      <c r="G433" s="207" t="s">
        <v>142</v>
      </c>
      <c r="H433" s="208">
        <v>76.930000000000007</v>
      </c>
      <c r="I433" s="209">
        <v>19.399999999999999</v>
      </c>
      <c r="J433" s="210">
        <f>ROUND(I433*H433,2)</f>
        <v>1492.44</v>
      </c>
      <c r="K433" s="211"/>
      <c r="L433" s="39"/>
      <c r="M433" s="212" t="s">
        <v>1</v>
      </c>
      <c r="N433" s="213" t="s">
        <v>41</v>
      </c>
      <c r="O433" s="71"/>
      <c r="P433" s="214">
        <f>O433*H433</f>
        <v>0</v>
      </c>
      <c r="Q433" s="214">
        <v>0</v>
      </c>
      <c r="R433" s="214">
        <f>Q433*H433</f>
        <v>0</v>
      </c>
      <c r="S433" s="214">
        <v>0</v>
      </c>
      <c r="T433" s="215">
        <f>S433*H433</f>
        <v>0</v>
      </c>
      <c r="U433" s="34"/>
      <c r="V433" s="34"/>
      <c r="W433" s="34"/>
      <c r="X433" s="34"/>
      <c r="Y433" s="34"/>
      <c r="Z433" s="34"/>
      <c r="AB433" s="288"/>
      <c r="AC433" s="281"/>
      <c r="AD433" s="34"/>
      <c r="AE433" s="34"/>
      <c r="AR433" s="216" t="s">
        <v>255</v>
      </c>
      <c r="AT433" s="216" t="s">
        <v>139</v>
      </c>
      <c r="AU433" s="216" t="s">
        <v>86</v>
      </c>
      <c r="AY433" s="17" t="s">
        <v>136</v>
      </c>
      <c r="BE433" s="217">
        <f>IF(N433="základní",J433,0)</f>
        <v>1492.44</v>
      </c>
      <c r="BF433" s="217">
        <f>IF(N433="snížená",J433,0)</f>
        <v>0</v>
      </c>
      <c r="BG433" s="217">
        <f>IF(N433="zákl. přenesená",J433,0)</f>
        <v>0</v>
      </c>
      <c r="BH433" s="217">
        <f>IF(N433="sníž. přenesená",J433,0)</f>
        <v>0</v>
      </c>
      <c r="BI433" s="217">
        <f>IF(N433="nulová",J433,0)</f>
        <v>0</v>
      </c>
      <c r="BJ433" s="17" t="s">
        <v>84</v>
      </c>
      <c r="BK433" s="217">
        <f>ROUND(I433*H433,2)</f>
        <v>1492.44</v>
      </c>
      <c r="BL433" s="17" t="s">
        <v>255</v>
      </c>
      <c r="BM433" s="216" t="s">
        <v>374</v>
      </c>
      <c r="XFD433" s="278">
        <f>SUM(H433:XFC433)</f>
        <v>4573.6499999999996</v>
      </c>
    </row>
    <row r="434" spans="1:65 16384:16384" s="2" customFormat="1" ht="19.5" x14ac:dyDescent="0.2">
      <c r="A434" s="34"/>
      <c r="B434" s="35"/>
      <c r="C434" s="36"/>
      <c r="D434" s="218" t="s">
        <v>145</v>
      </c>
      <c r="E434" s="36"/>
      <c r="F434" s="219" t="s">
        <v>373</v>
      </c>
      <c r="G434" s="36"/>
      <c r="H434" s="36"/>
      <c r="I434" s="115"/>
      <c r="J434" s="36"/>
      <c r="K434" s="36"/>
      <c r="L434" s="39"/>
      <c r="M434" s="220"/>
      <c r="N434" s="221"/>
      <c r="O434" s="71"/>
      <c r="P434" s="71"/>
      <c r="Q434" s="71"/>
      <c r="R434" s="71"/>
      <c r="S434" s="71"/>
      <c r="T434" s="72"/>
      <c r="U434" s="34"/>
      <c r="V434" s="34"/>
      <c r="W434" s="34"/>
      <c r="X434" s="34"/>
      <c r="Y434" s="34"/>
      <c r="Z434" s="34"/>
      <c r="AB434" s="288"/>
      <c r="AC434" s="281"/>
      <c r="AD434" s="34"/>
      <c r="AE434" s="34"/>
      <c r="AT434" s="17" t="s">
        <v>145</v>
      </c>
      <c r="AU434" s="17" t="s">
        <v>86</v>
      </c>
    </row>
    <row r="435" spans="1:65 16384:16384" s="2" customFormat="1" ht="21.75" customHeight="1" x14ac:dyDescent="0.2">
      <c r="A435" s="34"/>
      <c r="B435" s="35"/>
      <c r="C435" s="204" t="s">
        <v>375</v>
      </c>
      <c r="D435" s="204" t="s">
        <v>139</v>
      </c>
      <c r="E435" s="205" t="s">
        <v>376</v>
      </c>
      <c r="F435" s="206" t="s">
        <v>377</v>
      </c>
      <c r="G435" s="207" t="s">
        <v>142</v>
      </c>
      <c r="H435" s="208">
        <v>76.930000000000007</v>
      </c>
      <c r="I435" s="209">
        <v>63.05</v>
      </c>
      <c r="J435" s="210">
        <f>ROUND(I435*H435,2)</f>
        <v>4850.4399999999996</v>
      </c>
      <c r="K435" s="211"/>
      <c r="L435" s="39"/>
      <c r="M435" s="212" t="s">
        <v>1</v>
      </c>
      <c r="N435" s="213" t="s">
        <v>41</v>
      </c>
      <c r="O435" s="71"/>
      <c r="P435" s="214">
        <f>O435*H435</f>
        <v>0</v>
      </c>
      <c r="Q435" s="214">
        <v>2.9E-4</v>
      </c>
      <c r="R435" s="214">
        <f>Q435*H435</f>
        <v>2.2309700000000002E-2</v>
      </c>
      <c r="S435" s="214">
        <v>0</v>
      </c>
      <c r="T435" s="215">
        <f>S435*H435</f>
        <v>0</v>
      </c>
      <c r="U435" s="34"/>
      <c r="V435" s="34"/>
      <c r="W435" s="34"/>
      <c r="X435" s="34"/>
      <c r="Y435" s="34"/>
      <c r="Z435" s="34"/>
      <c r="AB435" s="288"/>
      <c r="AC435" s="281"/>
      <c r="AD435" s="34"/>
      <c r="AE435" s="34"/>
      <c r="AR435" s="216" t="s">
        <v>255</v>
      </c>
      <c r="AT435" s="216" t="s">
        <v>139</v>
      </c>
      <c r="AU435" s="216" t="s">
        <v>86</v>
      </c>
      <c r="AY435" s="17" t="s">
        <v>136</v>
      </c>
      <c r="BE435" s="217">
        <f>IF(N435="základní",J435,0)</f>
        <v>4850.4399999999996</v>
      </c>
      <c r="BF435" s="217">
        <f>IF(N435="snížená",J435,0)</f>
        <v>0</v>
      </c>
      <c r="BG435" s="217">
        <f>IF(N435="zákl. přenesená",J435,0)</f>
        <v>0</v>
      </c>
      <c r="BH435" s="217">
        <f>IF(N435="sníž. přenesená",J435,0)</f>
        <v>0</v>
      </c>
      <c r="BI435" s="217">
        <f>IF(N435="nulová",J435,0)</f>
        <v>0</v>
      </c>
      <c r="BJ435" s="17" t="s">
        <v>84</v>
      </c>
      <c r="BK435" s="217">
        <f>ROUND(I435*H435,2)</f>
        <v>4850.4399999999996</v>
      </c>
      <c r="BL435" s="17" t="s">
        <v>255</v>
      </c>
      <c r="BM435" s="216" t="s">
        <v>378</v>
      </c>
      <c r="XFD435" s="278">
        <f>SUM(H435:XFC435)</f>
        <v>14691.322599699997</v>
      </c>
    </row>
    <row r="436" spans="1:65 16384:16384" s="2" customFormat="1" ht="19.5" x14ac:dyDescent="0.2">
      <c r="A436" s="34"/>
      <c r="B436" s="35"/>
      <c r="C436" s="36"/>
      <c r="D436" s="218" t="s">
        <v>145</v>
      </c>
      <c r="E436" s="36"/>
      <c r="F436" s="219" t="s">
        <v>379</v>
      </c>
      <c r="G436" s="36"/>
      <c r="H436" s="36"/>
      <c r="I436" s="115"/>
      <c r="J436" s="36"/>
      <c r="K436" s="36"/>
      <c r="L436" s="39"/>
      <c r="M436" s="220"/>
      <c r="N436" s="221"/>
      <c r="O436" s="71"/>
      <c r="P436" s="71"/>
      <c r="Q436" s="71"/>
      <c r="R436" s="71"/>
      <c r="S436" s="71"/>
      <c r="T436" s="72"/>
      <c r="U436" s="34"/>
      <c r="V436" s="34"/>
      <c r="W436" s="34"/>
      <c r="X436" s="34"/>
      <c r="Y436" s="34"/>
      <c r="Z436" s="34"/>
      <c r="AB436" s="288"/>
      <c r="AC436" s="281"/>
      <c r="AD436" s="34"/>
      <c r="AE436" s="34"/>
      <c r="AT436" s="17" t="s">
        <v>145</v>
      </c>
      <c r="AU436" s="17" t="s">
        <v>86</v>
      </c>
    </row>
    <row r="437" spans="1:65 16384:16384" s="12" customFormat="1" ht="25.9" customHeight="1" x14ac:dyDescent="0.2">
      <c r="B437" s="188"/>
      <c r="C437" s="189"/>
      <c r="D437" s="190" t="s">
        <v>75</v>
      </c>
      <c r="E437" s="191" t="s">
        <v>380</v>
      </c>
      <c r="F437" s="191" t="s">
        <v>381</v>
      </c>
      <c r="G437" s="189"/>
      <c r="H437" s="189"/>
      <c r="I437" s="192"/>
      <c r="J437" s="193">
        <f>BK437</f>
        <v>0</v>
      </c>
      <c r="K437" s="189"/>
      <c r="L437" s="194"/>
      <c r="M437" s="195"/>
      <c r="N437" s="196"/>
      <c r="O437" s="196"/>
      <c r="P437" s="197">
        <f>SUM(P438:P446)</f>
        <v>0</v>
      </c>
      <c r="Q437" s="196"/>
      <c r="R437" s="197">
        <f>SUM(R438:R446)</f>
        <v>0</v>
      </c>
      <c r="S437" s="196"/>
      <c r="T437" s="198">
        <f>SUM(T438:T446)</f>
        <v>0</v>
      </c>
      <c r="AB437" s="293"/>
      <c r="AC437" s="286"/>
      <c r="AR437" s="199" t="s">
        <v>143</v>
      </c>
      <c r="AT437" s="200" t="s">
        <v>75</v>
      </c>
      <c r="AU437" s="200" t="s">
        <v>76</v>
      </c>
      <c r="AY437" s="199" t="s">
        <v>136</v>
      </c>
      <c r="BK437" s="201">
        <f>SUM(BK438:BK446)</f>
        <v>0</v>
      </c>
      <c r="XFD437" s="12">
        <f>SUM(H437:XFC437)</f>
        <v>0</v>
      </c>
    </row>
    <row r="438" spans="1:65 16384:16384" s="2" customFormat="1" ht="16.5" customHeight="1" x14ac:dyDescent="0.2">
      <c r="A438" s="34"/>
      <c r="B438" s="35"/>
      <c r="C438" s="204" t="s">
        <v>382</v>
      </c>
      <c r="D438" s="204" t="s">
        <v>139</v>
      </c>
      <c r="E438" s="205" t="s">
        <v>380</v>
      </c>
      <c r="F438" s="206" t="s">
        <v>383</v>
      </c>
      <c r="G438" s="207" t="s">
        <v>384</v>
      </c>
      <c r="H438" s="208">
        <v>0</v>
      </c>
      <c r="I438" s="209">
        <v>0</v>
      </c>
      <c r="J438" s="210">
        <f>ROUND(I438*H438,2)</f>
        <v>0</v>
      </c>
      <c r="K438" s="211"/>
      <c r="L438" s="39"/>
      <c r="M438" s="212" t="s">
        <v>1</v>
      </c>
      <c r="N438" s="213" t="s">
        <v>41</v>
      </c>
      <c r="O438" s="71"/>
      <c r="P438" s="214">
        <f>O438*H438</f>
        <v>0</v>
      </c>
      <c r="Q438" s="214">
        <v>0</v>
      </c>
      <c r="R438" s="214">
        <f>Q438*H438</f>
        <v>0</v>
      </c>
      <c r="S438" s="214">
        <v>0</v>
      </c>
      <c r="T438" s="215">
        <f>S438*H438</f>
        <v>0</v>
      </c>
      <c r="U438" s="34"/>
      <c r="V438" s="34"/>
      <c r="W438" s="34"/>
      <c r="X438" s="34"/>
      <c r="Y438" s="34"/>
      <c r="Z438" s="34"/>
      <c r="AB438" s="288"/>
      <c r="AC438" s="281"/>
      <c r="AD438" s="34"/>
      <c r="AE438" s="34"/>
      <c r="AR438" s="216" t="s">
        <v>385</v>
      </c>
      <c r="AT438" s="216" t="s">
        <v>139</v>
      </c>
      <c r="AU438" s="216" t="s">
        <v>84</v>
      </c>
      <c r="AY438" s="17" t="s">
        <v>136</v>
      </c>
      <c r="BE438" s="217">
        <f>IF(N438="základní",J438,0)</f>
        <v>0</v>
      </c>
      <c r="BF438" s="217">
        <f>IF(N438="snížená",J438,0)</f>
        <v>0</v>
      </c>
      <c r="BG438" s="217">
        <f>IF(N438="zákl. přenesená",J438,0)</f>
        <v>0</v>
      </c>
      <c r="BH438" s="217">
        <f>IF(N438="sníž. přenesená",J438,0)</f>
        <v>0</v>
      </c>
      <c r="BI438" s="217">
        <f>IF(N438="nulová",J438,0)</f>
        <v>0</v>
      </c>
      <c r="BJ438" s="17" t="s">
        <v>84</v>
      </c>
      <c r="BK438" s="217">
        <f>ROUND(I438*H438,2)</f>
        <v>0</v>
      </c>
      <c r="BL438" s="17" t="s">
        <v>385</v>
      </c>
      <c r="BM438" s="216" t="s">
        <v>386</v>
      </c>
      <c r="XFD438" s="278">
        <f>SUM(H438:XFC438)</f>
        <v>0</v>
      </c>
    </row>
    <row r="439" spans="1:65 16384:16384" s="2" customFormat="1" x14ac:dyDescent="0.2">
      <c r="A439" s="34"/>
      <c r="B439" s="35"/>
      <c r="C439" s="36"/>
      <c r="D439" s="218" t="s">
        <v>145</v>
      </c>
      <c r="E439" s="36"/>
      <c r="F439" s="219" t="s">
        <v>383</v>
      </c>
      <c r="G439" s="36"/>
      <c r="H439" s="36"/>
      <c r="I439" s="115"/>
      <c r="J439" s="36"/>
      <c r="K439" s="36"/>
      <c r="L439" s="39"/>
      <c r="M439" s="220"/>
      <c r="N439" s="221"/>
      <c r="O439" s="71"/>
      <c r="P439" s="71"/>
      <c r="Q439" s="71"/>
      <c r="R439" s="71"/>
      <c r="S439" s="71"/>
      <c r="T439" s="72"/>
      <c r="U439" s="34"/>
      <c r="V439" s="34"/>
      <c r="W439" s="34"/>
      <c r="X439" s="34"/>
      <c r="Y439" s="34"/>
      <c r="Z439" s="34"/>
      <c r="AB439" s="288"/>
      <c r="AC439" s="281"/>
      <c r="AD439" s="34"/>
      <c r="AE439" s="34"/>
      <c r="AT439" s="17" t="s">
        <v>145</v>
      </c>
      <c r="AU439" s="17" t="s">
        <v>84</v>
      </c>
    </row>
    <row r="440" spans="1:65 16384:16384" s="13" customFormat="1" x14ac:dyDescent="0.2">
      <c r="B440" s="222"/>
      <c r="C440" s="223"/>
      <c r="D440" s="218" t="s">
        <v>147</v>
      </c>
      <c r="E440" s="224" t="s">
        <v>1</v>
      </c>
      <c r="F440" s="225" t="s">
        <v>148</v>
      </c>
      <c r="G440" s="223"/>
      <c r="H440" s="224" t="s">
        <v>1</v>
      </c>
      <c r="I440" s="226"/>
      <c r="J440" s="223"/>
      <c r="K440" s="223"/>
      <c r="L440" s="227"/>
      <c r="M440" s="228"/>
      <c r="N440" s="229"/>
      <c r="O440" s="229"/>
      <c r="P440" s="229"/>
      <c r="Q440" s="229"/>
      <c r="R440" s="229"/>
      <c r="S440" s="229"/>
      <c r="T440" s="230"/>
      <c r="AB440" s="294"/>
      <c r="AC440" s="281"/>
      <c r="AT440" s="231" t="s">
        <v>147</v>
      </c>
      <c r="AU440" s="231" t="s">
        <v>84</v>
      </c>
      <c r="AV440" s="13" t="s">
        <v>84</v>
      </c>
      <c r="AW440" s="13" t="s">
        <v>32</v>
      </c>
      <c r="AX440" s="13" t="s">
        <v>76</v>
      </c>
      <c r="AY440" s="231" t="s">
        <v>136</v>
      </c>
    </row>
    <row r="441" spans="1:65 16384:16384" s="13" customFormat="1" x14ac:dyDescent="0.2">
      <c r="B441" s="222"/>
      <c r="C441" s="223"/>
      <c r="D441" s="218" t="s">
        <v>147</v>
      </c>
      <c r="E441" s="224" t="s">
        <v>1</v>
      </c>
      <c r="F441" s="225" t="s">
        <v>149</v>
      </c>
      <c r="G441" s="223"/>
      <c r="H441" s="224" t="s">
        <v>1</v>
      </c>
      <c r="I441" s="226"/>
      <c r="J441" s="223"/>
      <c r="K441" s="223"/>
      <c r="L441" s="227"/>
      <c r="M441" s="228"/>
      <c r="N441" s="229"/>
      <c r="O441" s="229"/>
      <c r="P441" s="229"/>
      <c r="Q441" s="229"/>
      <c r="R441" s="229"/>
      <c r="S441" s="229"/>
      <c r="T441" s="230"/>
      <c r="AB441" s="294"/>
      <c r="AC441" s="281"/>
      <c r="AT441" s="231" t="s">
        <v>147</v>
      </c>
      <c r="AU441" s="231" t="s">
        <v>84</v>
      </c>
      <c r="AV441" s="13" t="s">
        <v>84</v>
      </c>
      <c r="AW441" s="13" t="s">
        <v>32</v>
      </c>
      <c r="AX441" s="13" t="s">
        <v>76</v>
      </c>
      <c r="AY441" s="231" t="s">
        <v>136</v>
      </c>
    </row>
    <row r="442" spans="1:65 16384:16384" s="13" customFormat="1" x14ac:dyDescent="0.2">
      <c r="B442" s="222"/>
      <c r="C442" s="223"/>
      <c r="D442" s="218" t="s">
        <v>147</v>
      </c>
      <c r="E442" s="224" t="s">
        <v>1</v>
      </c>
      <c r="F442" s="225" t="s">
        <v>151</v>
      </c>
      <c r="G442" s="223"/>
      <c r="H442" s="224" t="s">
        <v>1</v>
      </c>
      <c r="I442" s="226"/>
      <c r="J442" s="223"/>
      <c r="K442" s="223"/>
      <c r="L442" s="227"/>
      <c r="M442" s="228"/>
      <c r="N442" s="229"/>
      <c r="O442" s="229"/>
      <c r="P442" s="229"/>
      <c r="Q442" s="229"/>
      <c r="R442" s="229"/>
      <c r="S442" s="229"/>
      <c r="T442" s="230"/>
      <c r="AB442" s="294"/>
      <c r="AC442" s="281"/>
      <c r="AT442" s="231" t="s">
        <v>147</v>
      </c>
      <c r="AU442" s="231" t="s">
        <v>84</v>
      </c>
      <c r="AV442" s="13" t="s">
        <v>84</v>
      </c>
      <c r="AW442" s="13" t="s">
        <v>32</v>
      </c>
      <c r="AX442" s="13" t="s">
        <v>76</v>
      </c>
      <c r="AY442" s="231" t="s">
        <v>136</v>
      </c>
    </row>
    <row r="443" spans="1:65 16384:16384" s="13" customFormat="1" x14ac:dyDescent="0.2">
      <c r="B443" s="222"/>
      <c r="C443" s="223"/>
      <c r="D443" s="218" t="s">
        <v>147</v>
      </c>
      <c r="E443" s="224" t="s">
        <v>1</v>
      </c>
      <c r="F443" s="225" t="s">
        <v>153</v>
      </c>
      <c r="G443" s="223"/>
      <c r="H443" s="224" t="s">
        <v>1</v>
      </c>
      <c r="I443" s="226"/>
      <c r="J443" s="223"/>
      <c r="K443" s="223"/>
      <c r="L443" s="227"/>
      <c r="M443" s="228"/>
      <c r="N443" s="229"/>
      <c r="O443" s="229"/>
      <c r="P443" s="229"/>
      <c r="Q443" s="229"/>
      <c r="R443" s="229"/>
      <c r="S443" s="229"/>
      <c r="T443" s="230"/>
      <c r="AB443" s="294"/>
      <c r="AC443" s="281"/>
      <c r="AT443" s="231" t="s">
        <v>147</v>
      </c>
      <c r="AU443" s="231" t="s">
        <v>84</v>
      </c>
      <c r="AV443" s="13" t="s">
        <v>84</v>
      </c>
      <c r="AW443" s="13" t="s">
        <v>32</v>
      </c>
      <c r="AX443" s="13" t="s">
        <v>76</v>
      </c>
      <c r="AY443" s="231" t="s">
        <v>136</v>
      </c>
    </row>
    <row r="444" spans="1:65 16384:16384" s="13" customFormat="1" x14ac:dyDescent="0.2">
      <c r="B444" s="222"/>
      <c r="C444" s="223"/>
      <c r="D444" s="218" t="s">
        <v>147</v>
      </c>
      <c r="E444" s="224" t="s">
        <v>1</v>
      </c>
      <c r="F444" s="225" t="s">
        <v>155</v>
      </c>
      <c r="G444" s="223"/>
      <c r="H444" s="224" t="s">
        <v>1</v>
      </c>
      <c r="I444" s="226"/>
      <c r="J444" s="223"/>
      <c r="K444" s="223"/>
      <c r="L444" s="227"/>
      <c r="M444" s="228"/>
      <c r="N444" s="229"/>
      <c r="O444" s="229"/>
      <c r="P444" s="229"/>
      <c r="Q444" s="229"/>
      <c r="R444" s="229"/>
      <c r="S444" s="229"/>
      <c r="T444" s="230"/>
      <c r="AB444" s="294"/>
      <c r="AC444" s="281"/>
      <c r="AT444" s="231" t="s">
        <v>147</v>
      </c>
      <c r="AU444" s="231" t="s">
        <v>84</v>
      </c>
      <c r="AV444" s="13" t="s">
        <v>84</v>
      </c>
      <c r="AW444" s="13" t="s">
        <v>32</v>
      </c>
      <c r="AX444" s="13" t="s">
        <v>76</v>
      </c>
      <c r="AY444" s="231" t="s">
        <v>136</v>
      </c>
    </row>
    <row r="445" spans="1:65 16384:16384" s="13" customFormat="1" x14ac:dyDescent="0.2">
      <c r="B445" s="222"/>
      <c r="C445" s="223"/>
      <c r="D445" s="218" t="s">
        <v>147</v>
      </c>
      <c r="E445" s="224" t="s">
        <v>1</v>
      </c>
      <c r="F445" s="225" t="s">
        <v>157</v>
      </c>
      <c r="G445" s="223"/>
      <c r="H445" s="224" t="s">
        <v>1</v>
      </c>
      <c r="I445" s="226"/>
      <c r="J445" s="223"/>
      <c r="K445" s="223"/>
      <c r="L445" s="227"/>
      <c r="M445" s="228"/>
      <c r="N445" s="229"/>
      <c r="O445" s="229"/>
      <c r="P445" s="229"/>
      <c r="Q445" s="229"/>
      <c r="R445" s="229"/>
      <c r="S445" s="229"/>
      <c r="T445" s="230"/>
      <c r="AB445" s="294"/>
      <c r="AC445" s="281"/>
      <c r="AT445" s="231" t="s">
        <v>147</v>
      </c>
      <c r="AU445" s="231" t="s">
        <v>84</v>
      </c>
      <c r="AV445" s="13" t="s">
        <v>84</v>
      </c>
      <c r="AW445" s="13" t="s">
        <v>32</v>
      </c>
      <c r="AX445" s="13" t="s">
        <v>76</v>
      </c>
      <c r="AY445" s="231" t="s">
        <v>136</v>
      </c>
    </row>
    <row r="446" spans="1:65 16384:16384" s="15" customFormat="1" x14ac:dyDescent="0.2">
      <c r="B446" s="243"/>
      <c r="C446" s="244"/>
      <c r="D446" s="218" t="s">
        <v>147</v>
      </c>
      <c r="E446" s="245" t="s">
        <v>1</v>
      </c>
      <c r="F446" s="246" t="s">
        <v>159</v>
      </c>
      <c r="G446" s="244"/>
      <c r="H446" s="247">
        <v>0</v>
      </c>
      <c r="I446" s="248"/>
      <c r="J446" s="244"/>
      <c r="K446" s="244"/>
      <c r="L446" s="249"/>
      <c r="M446" s="267"/>
      <c r="N446" s="268"/>
      <c r="O446" s="268"/>
      <c r="P446" s="268"/>
      <c r="Q446" s="268"/>
      <c r="R446" s="268"/>
      <c r="S446" s="268"/>
      <c r="T446" s="269"/>
      <c r="AB446" s="296"/>
      <c r="AC446" s="281"/>
      <c r="AT446" s="253" t="s">
        <v>147</v>
      </c>
      <c r="AU446" s="253" t="s">
        <v>84</v>
      </c>
      <c r="AV446" s="15" t="s">
        <v>143</v>
      </c>
      <c r="AW446" s="15" t="s">
        <v>32</v>
      </c>
      <c r="AX446" s="15" t="s">
        <v>84</v>
      </c>
      <c r="AY446" s="253" t="s">
        <v>136</v>
      </c>
      <c r="XFD446" s="277">
        <f>SUM(H446:XFC446)</f>
        <v>0</v>
      </c>
    </row>
    <row r="447" spans="1:65 16384:16384" s="2" customFormat="1" ht="6.95" customHeight="1" x14ac:dyDescent="0.2">
      <c r="A447" s="34"/>
      <c r="B447" s="54"/>
      <c r="C447" s="55"/>
      <c r="D447" s="55"/>
      <c r="E447" s="55"/>
      <c r="F447" s="55"/>
      <c r="G447" s="55"/>
      <c r="H447" s="55"/>
      <c r="I447" s="152"/>
      <c r="J447" s="55"/>
      <c r="K447" s="55"/>
      <c r="L447" s="39"/>
      <c r="M447" s="34"/>
      <c r="O447" s="34"/>
      <c r="P447" s="34"/>
      <c r="Q447" s="34"/>
      <c r="R447" s="34"/>
      <c r="S447" s="34"/>
      <c r="T447" s="34"/>
      <c r="U447" s="34"/>
      <c r="V447" s="34"/>
      <c r="W447" s="34"/>
      <c r="X447" s="34"/>
      <c r="Y447" s="34"/>
      <c r="Z447" s="34"/>
      <c r="AB447" s="288"/>
      <c r="AC447" s="281"/>
      <c r="AD447" s="34"/>
      <c r="AE447" s="34"/>
    </row>
  </sheetData>
  <autoFilter ref="A127:XFD446" xr:uid="{1668291A-8F71-45BC-B455-3640A1FFE0E0}"/>
  <mergeCells count="9">
    <mergeCell ref="E87:H87"/>
    <mergeCell ref="E117:H117"/>
    <mergeCell ref="E119:H119"/>
    <mergeCell ref="L2:V2"/>
    <mergeCell ref="E7:H7"/>
    <mergeCell ref="E9:H9"/>
    <mergeCell ref="E18:H18"/>
    <mergeCell ref="E27:H27"/>
    <mergeCell ref="E85:H85"/>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614"/>
  <sheetViews>
    <sheetView showGridLines="0" topLeftCell="A324" workbookViewId="0">
      <selection activeCell="I397" sqref="I397"/>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108"/>
      <c r="L2" s="337"/>
      <c r="M2" s="337"/>
      <c r="N2" s="337"/>
      <c r="O2" s="337"/>
      <c r="P2" s="337"/>
      <c r="Q2" s="337"/>
      <c r="R2" s="337"/>
      <c r="S2" s="337"/>
      <c r="T2" s="337"/>
      <c r="U2" s="337"/>
      <c r="V2" s="337"/>
      <c r="AT2" s="17" t="s">
        <v>89</v>
      </c>
    </row>
    <row r="3" spans="1:46" s="1" customFormat="1" ht="6.95" customHeight="1" x14ac:dyDescent="0.2">
      <c r="B3" s="109"/>
      <c r="C3" s="110"/>
      <c r="D3" s="110"/>
      <c r="E3" s="110"/>
      <c r="F3" s="110"/>
      <c r="G3" s="110"/>
      <c r="H3" s="110"/>
      <c r="I3" s="111"/>
      <c r="J3" s="110"/>
      <c r="K3" s="110"/>
      <c r="L3" s="20"/>
      <c r="AT3" s="17" t="s">
        <v>86</v>
      </c>
    </row>
    <row r="4" spans="1:46" s="1" customFormat="1" ht="24.95" customHeight="1" x14ac:dyDescent="0.2">
      <c r="B4" s="20"/>
      <c r="D4" s="112" t="s">
        <v>102</v>
      </c>
      <c r="I4" s="108"/>
      <c r="L4" s="20"/>
      <c r="M4" s="113" t="s">
        <v>10</v>
      </c>
      <c r="AT4" s="17" t="s">
        <v>4</v>
      </c>
    </row>
    <row r="5" spans="1:46" s="1" customFormat="1" ht="6.95" customHeight="1" x14ac:dyDescent="0.2">
      <c r="B5" s="20"/>
      <c r="I5" s="108"/>
      <c r="L5" s="20"/>
    </row>
    <row r="6" spans="1:46" s="1" customFormat="1" ht="12" customHeight="1" x14ac:dyDescent="0.2">
      <c r="B6" s="20"/>
      <c r="D6" s="114" t="s">
        <v>16</v>
      </c>
      <c r="I6" s="108"/>
      <c r="L6" s="20"/>
    </row>
    <row r="7" spans="1:46" s="1" customFormat="1" ht="16.5" customHeight="1" x14ac:dyDescent="0.2">
      <c r="B7" s="20"/>
      <c r="E7" s="354" t="str">
        <f>'Rekapitulace stavby'!K6</f>
        <v>Objekt EO - Výměna výplní otvorů</v>
      </c>
      <c r="F7" s="355"/>
      <c r="G7" s="355"/>
      <c r="H7" s="355"/>
      <c r="I7" s="108"/>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A8" s="34"/>
      <c r="AB8" s="34"/>
      <c r="AC8" s="34"/>
      <c r="AD8" s="34"/>
      <c r="AE8" s="34"/>
    </row>
    <row r="9" spans="1:46" s="2" customFormat="1" ht="16.5" customHeight="1" x14ac:dyDescent="0.2">
      <c r="A9" s="34"/>
      <c r="B9" s="39"/>
      <c r="C9" s="34"/>
      <c r="D9" s="34"/>
      <c r="E9" s="356" t="s">
        <v>387</v>
      </c>
      <c r="F9" s="357"/>
      <c r="G9" s="357"/>
      <c r="H9" s="357"/>
      <c r="I9" s="115"/>
      <c r="J9" s="34"/>
      <c r="K9" s="34"/>
      <c r="L9" s="51"/>
      <c r="S9" s="34"/>
      <c r="T9" s="34"/>
      <c r="U9" s="34"/>
      <c r="V9" s="34"/>
      <c r="W9" s="34"/>
      <c r="X9" s="34"/>
      <c r="Y9" s="34"/>
      <c r="Z9" s="34"/>
      <c r="AA9" s="34"/>
      <c r="AB9" s="34"/>
      <c r="AC9" s="34"/>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A10" s="34"/>
      <c r="AB10" s="34"/>
      <c r="AC10" s="34"/>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A11" s="34"/>
      <c r="AB11" s="34"/>
      <c r="AC11" s="34"/>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A12" s="34"/>
      <c r="AB12" s="34"/>
      <c r="AC12" s="34"/>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A13" s="34"/>
      <c r="AB13" s="34"/>
      <c r="AC13" s="34"/>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A14" s="34"/>
      <c r="AB14" s="34"/>
      <c r="AC14" s="34"/>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A15" s="34"/>
      <c r="AB15" s="34"/>
      <c r="AC15" s="34"/>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A16" s="34"/>
      <c r="AB16" s="34"/>
      <c r="AC16" s="34"/>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A17" s="34"/>
      <c r="AB17" s="34"/>
      <c r="AC17" s="34"/>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A18" s="34"/>
      <c r="AB18" s="34"/>
      <c r="AC18" s="34"/>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A19" s="34"/>
      <c r="AB19" s="34"/>
      <c r="AC19" s="34"/>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A20" s="34"/>
      <c r="AB20" s="34"/>
      <c r="AC20" s="34"/>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A21" s="34"/>
      <c r="AB21" s="34"/>
      <c r="AC21" s="34"/>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A22" s="34"/>
      <c r="AB22" s="34"/>
      <c r="AC22" s="34"/>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A23" s="34"/>
      <c r="AB23" s="34"/>
      <c r="AC23" s="34"/>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A24" s="34"/>
      <c r="AB24" s="34"/>
      <c r="AC24" s="34"/>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A25" s="34"/>
      <c r="AB25" s="34"/>
      <c r="AC25" s="34"/>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A26" s="34"/>
      <c r="AB26" s="34"/>
      <c r="AC26" s="34"/>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A27" s="119"/>
      <c r="AB27" s="119"/>
      <c r="AC27" s="119"/>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A28" s="34"/>
      <c r="AB28" s="34"/>
      <c r="AC28" s="34"/>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A29" s="34"/>
      <c r="AB29" s="34"/>
      <c r="AC29" s="34"/>
      <c r="AD29" s="34"/>
      <c r="AE29" s="34"/>
    </row>
    <row r="30" spans="1:31" s="2" customFormat="1" ht="25.35" customHeight="1" x14ac:dyDescent="0.2">
      <c r="A30" s="34"/>
      <c r="B30" s="39"/>
      <c r="C30" s="34"/>
      <c r="D30" s="125" t="s">
        <v>36</v>
      </c>
      <c r="E30" s="34"/>
      <c r="F30" s="34"/>
      <c r="G30" s="34"/>
      <c r="H30" s="34"/>
      <c r="I30" s="115"/>
      <c r="J30" s="126">
        <f>ROUND(J127, 2)</f>
        <v>1946323.65</v>
      </c>
      <c r="K30" s="34"/>
      <c r="L30" s="51"/>
      <c r="S30" s="34"/>
      <c r="T30" s="34"/>
      <c r="U30" s="34"/>
      <c r="V30" s="34"/>
      <c r="W30" s="34"/>
      <c r="X30" s="34"/>
      <c r="Y30" s="34"/>
      <c r="Z30" s="34"/>
      <c r="AA30" s="34"/>
      <c r="AB30" s="34"/>
      <c r="AC30" s="34"/>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A31" s="34"/>
      <c r="AB31" s="34"/>
      <c r="AC31" s="34"/>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A32" s="34"/>
      <c r="AB32" s="34"/>
      <c r="AC32" s="34"/>
      <c r="AD32" s="34"/>
      <c r="AE32" s="34"/>
    </row>
    <row r="33" spans="1:31" s="2" customFormat="1" ht="14.45" customHeight="1" x14ac:dyDescent="0.2">
      <c r="A33" s="34"/>
      <c r="B33" s="39"/>
      <c r="C33" s="34"/>
      <c r="D33" s="129" t="s">
        <v>40</v>
      </c>
      <c r="E33" s="114" t="s">
        <v>41</v>
      </c>
      <c r="F33" s="130">
        <f>ROUND((SUM(BE127:BE613)),  2)</f>
        <v>1946323.65</v>
      </c>
      <c r="G33" s="34"/>
      <c r="H33" s="34"/>
      <c r="I33" s="131">
        <v>0.21</v>
      </c>
      <c r="J33" s="130">
        <f>ROUND(((SUM(BE127:BE613))*I33),  2)</f>
        <v>408727.97</v>
      </c>
      <c r="K33" s="34"/>
      <c r="L33" s="51"/>
      <c r="S33" s="34"/>
      <c r="T33" s="34"/>
      <c r="U33" s="34"/>
      <c r="V33" s="34"/>
      <c r="W33" s="34"/>
      <c r="X33" s="34"/>
      <c r="Y33" s="34"/>
      <c r="Z33" s="34"/>
      <c r="AA33" s="34"/>
      <c r="AB33" s="34"/>
      <c r="AC33" s="34"/>
      <c r="AD33" s="34"/>
      <c r="AE33" s="34"/>
    </row>
    <row r="34" spans="1:31" s="2" customFormat="1" ht="14.45" customHeight="1" x14ac:dyDescent="0.2">
      <c r="A34" s="34"/>
      <c r="B34" s="39"/>
      <c r="C34" s="34"/>
      <c r="D34" s="34"/>
      <c r="E34" s="114" t="s">
        <v>42</v>
      </c>
      <c r="F34" s="130">
        <f>ROUND((SUM(BF127:BF613)),  2)</f>
        <v>0</v>
      </c>
      <c r="G34" s="34"/>
      <c r="H34" s="34"/>
      <c r="I34" s="131">
        <v>0.15</v>
      </c>
      <c r="J34" s="130">
        <f>ROUND(((SUM(BF127:BF613))*I34),  2)</f>
        <v>0</v>
      </c>
      <c r="K34" s="34"/>
      <c r="L34" s="51"/>
      <c r="S34" s="34"/>
      <c r="T34" s="34"/>
      <c r="U34" s="34"/>
      <c r="V34" s="34"/>
      <c r="W34" s="34"/>
      <c r="X34" s="34"/>
      <c r="Y34" s="34"/>
      <c r="Z34" s="34"/>
      <c r="AA34" s="34"/>
      <c r="AB34" s="34"/>
      <c r="AC34" s="34"/>
      <c r="AD34" s="34"/>
      <c r="AE34" s="34"/>
    </row>
    <row r="35" spans="1:31" s="2" customFormat="1" ht="14.45" hidden="1" customHeight="1" x14ac:dyDescent="0.2">
      <c r="A35" s="34"/>
      <c r="B35" s="39"/>
      <c r="C35" s="34"/>
      <c r="D35" s="34"/>
      <c r="E35" s="114" t="s">
        <v>43</v>
      </c>
      <c r="F35" s="130">
        <f>ROUND((SUM(BG127:BG613)),  2)</f>
        <v>0</v>
      </c>
      <c r="G35" s="34"/>
      <c r="H35" s="34"/>
      <c r="I35" s="131">
        <v>0.21</v>
      </c>
      <c r="J35" s="130">
        <f>0</f>
        <v>0</v>
      </c>
      <c r="K35" s="34"/>
      <c r="L35" s="51"/>
      <c r="S35" s="34"/>
      <c r="T35" s="34"/>
      <c r="U35" s="34"/>
      <c r="V35" s="34"/>
      <c r="W35" s="34"/>
      <c r="X35" s="34"/>
      <c r="Y35" s="34"/>
      <c r="Z35" s="34"/>
      <c r="AA35" s="34"/>
      <c r="AB35" s="34"/>
      <c r="AC35" s="34"/>
      <c r="AD35" s="34"/>
      <c r="AE35" s="34"/>
    </row>
    <row r="36" spans="1:31" s="2" customFormat="1" ht="14.45" hidden="1" customHeight="1" x14ac:dyDescent="0.2">
      <c r="A36" s="34"/>
      <c r="B36" s="39"/>
      <c r="C36" s="34"/>
      <c r="D36" s="34"/>
      <c r="E36" s="114" t="s">
        <v>44</v>
      </c>
      <c r="F36" s="130">
        <f>ROUND((SUM(BH127:BH613)),  2)</f>
        <v>0</v>
      </c>
      <c r="G36" s="34"/>
      <c r="H36" s="34"/>
      <c r="I36" s="131">
        <v>0.15</v>
      </c>
      <c r="J36" s="130">
        <f>0</f>
        <v>0</v>
      </c>
      <c r="K36" s="34"/>
      <c r="L36" s="51"/>
      <c r="S36" s="34"/>
      <c r="T36" s="34"/>
      <c r="U36" s="34"/>
      <c r="V36" s="34"/>
      <c r="W36" s="34"/>
      <c r="X36" s="34"/>
      <c r="Y36" s="34"/>
      <c r="Z36" s="34"/>
      <c r="AA36" s="34"/>
      <c r="AB36" s="34"/>
      <c r="AC36" s="34"/>
      <c r="AD36" s="34"/>
      <c r="AE36" s="34"/>
    </row>
    <row r="37" spans="1:31" s="2" customFormat="1" ht="14.45" hidden="1" customHeight="1" x14ac:dyDescent="0.2">
      <c r="A37" s="34"/>
      <c r="B37" s="39"/>
      <c r="C37" s="34"/>
      <c r="D37" s="34"/>
      <c r="E37" s="114" t="s">
        <v>45</v>
      </c>
      <c r="F37" s="130">
        <f>ROUND((SUM(BI127:BI613)),  2)</f>
        <v>0</v>
      </c>
      <c r="G37" s="34"/>
      <c r="H37" s="34"/>
      <c r="I37" s="131">
        <v>0</v>
      </c>
      <c r="J37" s="130">
        <f>0</f>
        <v>0</v>
      </c>
      <c r="K37" s="34"/>
      <c r="L37" s="51"/>
      <c r="S37" s="34"/>
      <c r="T37" s="34"/>
      <c r="U37" s="34"/>
      <c r="V37" s="34"/>
      <c r="W37" s="34"/>
      <c r="X37" s="34"/>
      <c r="Y37" s="34"/>
      <c r="Z37" s="34"/>
      <c r="AA37" s="34"/>
      <c r="AB37" s="34"/>
      <c r="AC37" s="34"/>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A38" s="34"/>
      <c r="AB38" s="34"/>
      <c r="AC38" s="34"/>
      <c r="AD38" s="34"/>
      <c r="AE38" s="34"/>
    </row>
    <row r="39" spans="1:31" s="2" customFormat="1" ht="25.35" customHeight="1" x14ac:dyDescent="0.2">
      <c r="A39" s="34"/>
      <c r="B39" s="39"/>
      <c r="C39" s="132"/>
      <c r="D39" s="133" t="s">
        <v>46</v>
      </c>
      <c r="E39" s="134"/>
      <c r="F39" s="134"/>
      <c r="G39" s="135" t="s">
        <v>47</v>
      </c>
      <c r="H39" s="136" t="s">
        <v>48</v>
      </c>
      <c r="I39" s="137"/>
      <c r="J39" s="138">
        <f>SUM(J30:J37)</f>
        <v>2355051.62</v>
      </c>
      <c r="K39" s="139"/>
      <c r="L39" s="51"/>
      <c r="S39" s="34"/>
      <c r="T39" s="34"/>
      <c r="U39" s="34"/>
      <c r="V39" s="34"/>
      <c r="W39" s="34"/>
      <c r="X39" s="34"/>
      <c r="Y39" s="34"/>
      <c r="Z39" s="34"/>
      <c r="AA39" s="34"/>
      <c r="AB39" s="34"/>
      <c r="AC39" s="34"/>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A40" s="34"/>
      <c r="AB40" s="34"/>
      <c r="AC40" s="34"/>
      <c r="AD40" s="34"/>
      <c r="AE40" s="34"/>
    </row>
    <row r="41" spans="1:31" s="1" customFormat="1" ht="14.45" customHeight="1" x14ac:dyDescent="0.2">
      <c r="B41" s="20"/>
      <c r="I41" s="108"/>
      <c r="L41" s="20"/>
    </row>
    <row r="42" spans="1:31" s="1" customFormat="1" ht="14.45" customHeight="1" x14ac:dyDescent="0.2">
      <c r="B42" s="20"/>
      <c r="I42" s="108"/>
      <c r="L42" s="20"/>
    </row>
    <row r="43" spans="1:31" s="1" customFormat="1" ht="14.45" customHeight="1" x14ac:dyDescent="0.2">
      <c r="B43" s="20"/>
      <c r="I43" s="108"/>
      <c r="L43" s="20"/>
    </row>
    <row r="44" spans="1:31" s="1" customFormat="1" ht="14.45" customHeight="1" x14ac:dyDescent="0.2">
      <c r="B44" s="20"/>
      <c r="I44" s="108"/>
      <c r="L44" s="20"/>
    </row>
    <row r="45" spans="1:31" s="1" customFormat="1" ht="14.45" customHeight="1" x14ac:dyDescent="0.2">
      <c r="B45" s="20"/>
      <c r="I45" s="108"/>
      <c r="L45" s="20"/>
    </row>
    <row r="46" spans="1:31" s="1" customFormat="1" ht="14.45" customHeight="1" x14ac:dyDescent="0.2">
      <c r="B46" s="20"/>
      <c r="I46" s="108"/>
      <c r="L46" s="20"/>
    </row>
    <row r="47" spans="1:31" s="1" customFormat="1" ht="14.45" customHeight="1" x14ac:dyDescent="0.2">
      <c r="B47" s="20"/>
      <c r="I47" s="108"/>
      <c r="L47" s="20"/>
    </row>
    <row r="48" spans="1:31" s="1" customFormat="1" ht="14.45" customHeight="1" x14ac:dyDescent="0.2">
      <c r="B48" s="20"/>
      <c r="I48" s="108"/>
      <c r="L48" s="20"/>
    </row>
    <row r="49" spans="1:31" s="1" customFormat="1" ht="14.45" customHeight="1" x14ac:dyDescent="0.2">
      <c r="B49" s="20"/>
      <c r="I49" s="108"/>
      <c r="L49" s="20"/>
    </row>
    <row r="50" spans="1:31" s="2" customFormat="1" ht="14.45" customHeight="1" x14ac:dyDescent="0.2">
      <c r="B50" s="51"/>
      <c r="D50" s="140" t="s">
        <v>49</v>
      </c>
      <c r="E50" s="141"/>
      <c r="F50" s="141"/>
      <c r="G50" s="140" t="s">
        <v>50</v>
      </c>
      <c r="H50" s="141"/>
      <c r="I50" s="142"/>
      <c r="J50" s="141"/>
      <c r="K50" s="141"/>
      <c r="L50" s="5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A61" s="34"/>
      <c r="AB61" s="34"/>
      <c r="AC61" s="34"/>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A65" s="34"/>
      <c r="AB65" s="34"/>
      <c r="AC65" s="34"/>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A76" s="34"/>
      <c r="AB76" s="34"/>
      <c r="AC76" s="34"/>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A77" s="34"/>
      <c r="AB77" s="34"/>
      <c r="AC77" s="34"/>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A81" s="34"/>
      <c r="AB81" s="34"/>
      <c r="AC81" s="34"/>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A82" s="34"/>
      <c r="AB82" s="34"/>
      <c r="AC82" s="34"/>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A83" s="34"/>
      <c r="AB83" s="34"/>
      <c r="AC83" s="34"/>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A84" s="34"/>
      <c r="AB84" s="34"/>
      <c r="AC84" s="34"/>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A85" s="34"/>
      <c r="AB85" s="34"/>
      <c r="AC85" s="34"/>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A86" s="34"/>
      <c r="AB86" s="34"/>
      <c r="AC86" s="34"/>
      <c r="AD86" s="34"/>
      <c r="AE86" s="34"/>
    </row>
    <row r="87" spans="1:47" s="2" customFormat="1" ht="16.5" customHeight="1" x14ac:dyDescent="0.2">
      <c r="A87" s="34"/>
      <c r="B87" s="35"/>
      <c r="C87" s="36"/>
      <c r="D87" s="36"/>
      <c r="E87" s="331" t="str">
        <f>E9</f>
        <v>002 - Výměna výplní vnějších otvorů - 1NP</v>
      </c>
      <c r="F87" s="351"/>
      <c r="G87" s="351"/>
      <c r="H87" s="351"/>
      <c r="I87" s="115"/>
      <c r="J87" s="36"/>
      <c r="K87" s="36"/>
      <c r="L87" s="51"/>
      <c r="S87" s="34"/>
      <c r="T87" s="34"/>
      <c r="U87" s="34"/>
      <c r="V87" s="34"/>
      <c r="W87" s="34"/>
      <c r="X87" s="34"/>
      <c r="Y87" s="34"/>
      <c r="Z87" s="34"/>
      <c r="AA87" s="34"/>
      <c r="AB87" s="34"/>
      <c r="AC87" s="34"/>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A88" s="34"/>
      <c r="AB88" s="34"/>
      <c r="AC88" s="34"/>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A89" s="34"/>
      <c r="AB89" s="34"/>
      <c r="AC89" s="34"/>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A90" s="34"/>
      <c r="AB90" s="34"/>
      <c r="AC90" s="34"/>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A91" s="34"/>
      <c r="AB91" s="34"/>
      <c r="AC91" s="34"/>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A92" s="34"/>
      <c r="AB92" s="34"/>
      <c r="AC92" s="34"/>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A93" s="34"/>
      <c r="AB93" s="34"/>
      <c r="AC93" s="34"/>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A94" s="34"/>
      <c r="AB94" s="34"/>
      <c r="AC94" s="34"/>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A95" s="34"/>
      <c r="AB95" s="34"/>
      <c r="AC95" s="34"/>
      <c r="AD95" s="34"/>
      <c r="AE95" s="34"/>
    </row>
    <row r="96" spans="1:47" s="2" customFormat="1" ht="22.9" customHeight="1" x14ac:dyDescent="0.2">
      <c r="A96" s="34"/>
      <c r="B96" s="35"/>
      <c r="C96" s="160" t="s">
        <v>108</v>
      </c>
      <c r="D96" s="36"/>
      <c r="E96" s="36"/>
      <c r="F96" s="36"/>
      <c r="G96" s="36"/>
      <c r="H96" s="36"/>
      <c r="I96" s="115"/>
      <c r="J96" s="84">
        <f>J127</f>
        <v>1946323.6500000001</v>
      </c>
      <c r="K96" s="36"/>
      <c r="L96" s="51"/>
      <c r="S96" s="34"/>
      <c r="T96" s="34"/>
      <c r="U96" s="34"/>
      <c r="V96" s="34"/>
      <c r="W96" s="34"/>
      <c r="X96" s="34"/>
      <c r="Y96" s="34"/>
      <c r="Z96" s="34"/>
      <c r="AA96" s="34"/>
      <c r="AB96" s="34"/>
      <c r="AC96" s="34"/>
      <c r="AD96" s="34"/>
      <c r="AE96" s="34"/>
      <c r="AU96" s="17" t="s">
        <v>109</v>
      </c>
    </row>
    <row r="97" spans="1:31" s="9" customFormat="1" ht="24.95" customHeight="1" x14ac:dyDescent="0.2">
      <c r="B97" s="161"/>
      <c r="C97" s="162"/>
      <c r="D97" s="163" t="s">
        <v>110</v>
      </c>
      <c r="E97" s="164"/>
      <c r="F97" s="164"/>
      <c r="G97" s="164"/>
      <c r="H97" s="164"/>
      <c r="I97" s="165"/>
      <c r="J97" s="166">
        <f>J128</f>
        <v>267044.30000000005</v>
      </c>
      <c r="K97" s="162"/>
      <c r="L97" s="167"/>
    </row>
    <row r="98" spans="1:31" s="10" customFormat="1" ht="19.899999999999999" customHeight="1" x14ac:dyDescent="0.2">
      <c r="B98" s="168"/>
      <c r="C98" s="169"/>
      <c r="D98" s="170" t="s">
        <v>111</v>
      </c>
      <c r="E98" s="171"/>
      <c r="F98" s="171"/>
      <c r="G98" s="171"/>
      <c r="H98" s="171"/>
      <c r="I98" s="172"/>
      <c r="J98" s="173">
        <f>J129</f>
        <v>192025.67</v>
      </c>
      <c r="K98" s="169"/>
      <c r="L98" s="174"/>
    </row>
    <row r="99" spans="1:31" s="10" customFormat="1" ht="19.899999999999999" customHeight="1" x14ac:dyDescent="0.2">
      <c r="B99" s="168"/>
      <c r="C99" s="169"/>
      <c r="D99" s="170" t="s">
        <v>112</v>
      </c>
      <c r="E99" s="171"/>
      <c r="F99" s="171"/>
      <c r="G99" s="171"/>
      <c r="H99" s="171"/>
      <c r="I99" s="172"/>
      <c r="J99" s="173">
        <f>J256</f>
        <v>54831.13</v>
      </c>
      <c r="K99" s="169"/>
      <c r="L99" s="174"/>
    </row>
    <row r="100" spans="1:31" s="10" customFormat="1" ht="19.899999999999999" customHeight="1" x14ac:dyDescent="0.2">
      <c r="B100" s="168"/>
      <c r="C100" s="169"/>
      <c r="D100" s="170" t="s">
        <v>113</v>
      </c>
      <c r="E100" s="171"/>
      <c r="F100" s="171"/>
      <c r="G100" s="171"/>
      <c r="H100" s="171"/>
      <c r="I100" s="172"/>
      <c r="J100" s="173">
        <f>J363</f>
        <v>2749.66</v>
      </c>
      <c r="K100" s="169"/>
      <c r="L100" s="174"/>
    </row>
    <row r="101" spans="1:31" s="10" customFormat="1" ht="19.899999999999999" customHeight="1" x14ac:dyDescent="0.2">
      <c r="B101" s="168"/>
      <c r="C101" s="169"/>
      <c r="D101" s="170" t="s">
        <v>114</v>
      </c>
      <c r="E101" s="171"/>
      <c r="F101" s="171"/>
      <c r="G101" s="171"/>
      <c r="H101" s="171"/>
      <c r="I101" s="172"/>
      <c r="J101" s="173">
        <f>J366</f>
        <v>17437.84</v>
      </c>
      <c r="K101" s="169"/>
      <c r="L101" s="174"/>
    </row>
    <row r="102" spans="1:31" s="9" customFormat="1" ht="24.95" customHeight="1" x14ac:dyDescent="0.2">
      <c r="B102" s="161"/>
      <c r="C102" s="162"/>
      <c r="D102" s="163" t="s">
        <v>115</v>
      </c>
      <c r="E102" s="164"/>
      <c r="F102" s="164"/>
      <c r="G102" s="164"/>
      <c r="H102" s="164"/>
      <c r="I102" s="165"/>
      <c r="J102" s="166">
        <f>J377</f>
        <v>1679279.35</v>
      </c>
      <c r="K102" s="162"/>
      <c r="L102" s="167"/>
    </row>
    <row r="103" spans="1:31" s="10" customFormat="1" ht="19.899999999999999" customHeight="1" x14ac:dyDescent="0.2">
      <c r="B103" s="168"/>
      <c r="C103" s="169"/>
      <c r="D103" s="170" t="s">
        <v>116</v>
      </c>
      <c r="E103" s="171"/>
      <c r="F103" s="171"/>
      <c r="G103" s="171"/>
      <c r="H103" s="171"/>
      <c r="I103" s="172"/>
      <c r="J103" s="173">
        <f>J378</f>
        <v>25792.980000000003</v>
      </c>
      <c r="K103" s="169"/>
      <c r="L103" s="174"/>
    </row>
    <row r="104" spans="1:31" s="10" customFormat="1" ht="19.899999999999999" customHeight="1" x14ac:dyDescent="0.2">
      <c r="B104" s="168"/>
      <c r="C104" s="169"/>
      <c r="D104" s="170" t="s">
        <v>117</v>
      </c>
      <c r="E104" s="171"/>
      <c r="F104" s="171"/>
      <c r="G104" s="171"/>
      <c r="H104" s="171"/>
      <c r="I104" s="172"/>
      <c r="J104" s="173">
        <f>J399</f>
        <v>1224988.51</v>
      </c>
      <c r="K104" s="169"/>
      <c r="L104" s="174"/>
    </row>
    <row r="105" spans="1:31" s="10" customFormat="1" ht="19.899999999999999" customHeight="1" x14ac:dyDescent="0.2">
      <c r="B105" s="168"/>
      <c r="C105" s="169"/>
      <c r="D105" s="170" t="s">
        <v>118</v>
      </c>
      <c r="E105" s="171"/>
      <c r="F105" s="171"/>
      <c r="G105" s="171"/>
      <c r="H105" s="171"/>
      <c r="I105" s="172"/>
      <c r="J105" s="173">
        <f>J529</f>
        <v>407263.5</v>
      </c>
      <c r="K105" s="169"/>
      <c r="L105" s="174"/>
    </row>
    <row r="106" spans="1:31" s="10" customFormat="1" ht="19.899999999999999" customHeight="1" x14ac:dyDescent="0.2">
      <c r="B106" s="168"/>
      <c r="C106" s="169"/>
      <c r="D106" s="170" t="s">
        <v>119</v>
      </c>
      <c r="E106" s="171"/>
      <c r="F106" s="171"/>
      <c r="G106" s="171"/>
      <c r="H106" s="171"/>
      <c r="I106" s="172"/>
      <c r="J106" s="173">
        <f>J570</f>
        <v>21234.36</v>
      </c>
      <c r="K106" s="169"/>
      <c r="L106" s="174"/>
    </row>
    <row r="107" spans="1:31" s="9" customFormat="1" ht="24.95" customHeight="1" x14ac:dyDescent="0.2">
      <c r="B107" s="161"/>
      <c r="C107" s="162"/>
      <c r="D107" s="163" t="s">
        <v>120</v>
      </c>
      <c r="E107" s="164"/>
      <c r="F107" s="164"/>
      <c r="G107" s="164"/>
      <c r="H107" s="164"/>
      <c r="I107" s="165"/>
      <c r="J107" s="166">
        <f>J599</f>
        <v>0</v>
      </c>
      <c r="K107" s="162"/>
      <c r="L107" s="167"/>
    </row>
    <row r="108" spans="1:31" s="2" customFormat="1" ht="21.75" customHeight="1" x14ac:dyDescent="0.2">
      <c r="A108" s="34"/>
      <c r="B108" s="35"/>
      <c r="C108" s="36"/>
      <c r="D108" s="36"/>
      <c r="E108" s="36"/>
      <c r="F108" s="36"/>
      <c r="G108" s="36"/>
      <c r="H108" s="36"/>
      <c r="I108" s="115"/>
      <c r="J108" s="36"/>
      <c r="K108" s="36"/>
      <c r="L108" s="51"/>
      <c r="S108" s="34"/>
      <c r="T108" s="34"/>
      <c r="U108" s="34"/>
      <c r="V108" s="34"/>
      <c r="W108" s="34"/>
      <c r="X108" s="34"/>
      <c r="Y108" s="34"/>
      <c r="Z108" s="34"/>
      <c r="AA108" s="34"/>
      <c r="AB108" s="34"/>
      <c r="AC108" s="34"/>
      <c r="AD108" s="34"/>
      <c r="AE108" s="34"/>
    </row>
    <row r="109" spans="1:31" s="2" customFormat="1" ht="6.95" customHeight="1" x14ac:dyDescent="0.2">
      <c r="A109" s="34"/>
      <c r="B109" s="54"/>
      <c r="C109" s="55"/>
      <c r="D109" s="55"/>
      <c r="E109" s="55"/>
      <c r="F109" s="55"/>
      <c r="G109" s="55"/>
      <c r="H109" s="55"/>
      <c r="I109" s="152"/>
      <c r="J109" s="55"/>
      <c r="K109" s="55"/>
      <c r="L109" s="51"/>
      <c r="S109" s="34"/>
      <c r="T109" s="34"/>
      <c r="U109" s="34"/>
      <c r="V109" s="34"/>
      <c r="W109" s="34"/>
      <c r="X109" s="34"/>
      <c r="Y109" s="34"/>
      <c r="Z109" s="34"/>
      <c r="AA109" s="34"/>
      <c r="AB109" s="34"/>
      <c r="AC109" s="34"/>
      <c r="AD109" s="34"/>
      <c r="AE109" s="34"/>
    </row>
    <row r="113" spans="1:63" s="2" customFormat="1" ht="6.95" customHeight="1" x14ac:dyDescent="0.2">
      <c r="A113" s="34"/>
      <c r="B113" s="56"/>
      <c r="C113" s="57"/>
      <c r="D113" s="57"/>
      <c r="E113" s="57"/>
      <c r="F113" s="57"/>
      <c r="G113" s="57"/>
      <c r="H113" s="57"/>
      <c r="I113" s="155"/>
      <c r="J113" s="57"/>
      <c r="K113" s="57"/>
      <c r="L113" s="51"/>
      <c r="S113" s="34"/>
      <c r="T113" s="34"/>
      <c r="U113" s="34"/>
      <c r="V113" s="34"/>
      <c r="W113" s="34"/>
      <c r="X113" s="34"/>
      <c r="Y113" s="34"/>
      <c r="Z113" s="34"/>
      <c r="AA113" s="34"/>
      <c r="AB113" s="34"/>
      <c r="AC113" s="34"/>
      <c r="AD113" s="34"/>
      <c r="AE113" s="34"/>
    </row>
    <row r="114" spans="1:63" s="2" customFormat="1" ht="24.95" customHeight="1" x14ac:dyDescent="0.2">
      <c r="A114" s="34"/>
      <c r="B114" s="35"/>
      <c r="C114" s="23" t="s">
        <v>121</v>
      </c>
      <c r="D114" s="36"/>
      <c r="E114" s="36"/>
      <c r="F114" s="36"/>
      <c r="G114" s="36"/>
      <c r="H114" s="36"/>
      <c r="I114" s="115"/>
      <c r="J114" s="36"/>
      <c r="K114" s="36"/>
      <c r="L114" s="51"/>
      <c r="S114" s="34"/>
      <c r="T114" s="34"/>
      <c r="U114" s="34"/>
      <c r="V114" s="34"/>
      <c r="W114" s="34"/>
      <c r="X114" s="34"/>
      <c r="Y114" s="34"/>
      <c r="Z114" s="34"/>
      <c r="AA114" s="34"/>
      <c r="AB114" s="34"/>
      <c r="AC114" s="34"/>
      <c r="AD114" s="34"/>
      <c r="AE114" s="34"/>
    </row>
    <row r="115" spans="1:63" s="2" customFormat="1" ht="6.95" customHeight="1" x14ac:dyDescent="0.2">
      <c r="A115" s="34"/>
      <c r="B115" s="35"/>
      <c r="C115" s="36"/>
      <c r="D115" s="36"/>
      <c r="E115" s="36"/>
      <c r="F115" s="36"/>
      <c r="G115" s="36"/>
      <c r="H115" s="36"/>
      <c r="I115" s="115"/>
      <c r="J115" s="36"/>
      <c r="K115" s="36"/>
      <c r="L115" s="51"/>
      <c r="S115" s="34"/>
      <c r="T115" s="34"/>
      <c r="U115" s="34"/>
      <c r="V115" s="34"/>
      <c r="W115" s="34"/>
      <c r="X115" s="34"/>
      <c r="Y115" s="34"/>
      <c r="Z115" s="34"/>
      <c r="AA115" s="34"/>
      <c r="AB115" s="34"/>
      <c r="AC115" s="34"/>
      <c r="AD115" s="34"/>
      <c r="AE115" s="34"/>
    </row>
    <row r="116" spans="1:63" s="2" customFormat="1" ht="12" customHeight="1" x14ac:dyDescent="0.2">
      <c r="A116" s="34"/>
      <c r="B116" s="35"/>
      <c r="C116" s="29" t="s">
        <v>16</v>
      </c>
      <c r="D116" s="36"/>
      <c r="E116" s="36"/>
      <c r="F116" s="36"/>
      <c r="G116" s="36"/>
      <c r="H116" s="36"/>
      <c r="I116" s="115"/>
      <c r="J116" s="36"/>
      <c r="K116" s="36"/>
      <c r="L116" s="51"/>
      <c r="S116" s="34"/>
      <c r="T116" s="34"/>
      <c r="U116" s="34"/>
      <c r="V116" s="34"/>
      <c r="W116" s="34"/>
      <c r="X116" s="34"/>
      <c r="Y116" s="34"/>
      <c r="Z116" s="34"/>
      <c r="AA116" s="34"/>
      <c r="AB116" s="34"/>
      <c r="AC116" s="34"/>
      <c r="AD116" s="34"/>
      <c r="AE116" s="34"/>
    </row>
    <row r="117" spans="1:63" s="2" customFormat="1" ht="16.5" customHeight="1" x14ac:dyDescent="0.2">
      <c r="A117" s="34"/>
      <c r="B117" s="35"/>
      <c r="C117" s="36"/>
      <c r="D117" s="36"/>
      <c r="E117" s="352" t="str">
        <f>E7</f>
        <v>Objekt EO - Výměna výplní otvorů</v>
      </c>
      <c r="F117" s="353"/>
      <c r="G117" s="353"/>
      <c r="H117" s="353"/>
      <c r="I117" s="115"/>
      <c r="J117" s="36"/>
      <c r="K117" s="36"/>
      <c r="L117" s="51"/>
      <c r="S117" s="34"/>
      <c r="T117" s="34"/>
      <c r="U117" s="34"/>
      <c r="V117" s="34"/>
      <c r="W117" s="34"/>
      <c r="X117" s="34"/>
      <c r="Y117" s="34"/>
      <c r="Z117" s="34"/>
      <c r="AA117" s="34"/>
      <c r="AB117" s="34"/>
      <c r="AC117" s="34"/>
      <c r="AD117" s="34"/>
      <c r="AE117" s="34"/>
    </row>
    <row r="118" spans="1:63" s="2" customFormat="1" ht="12" customHeight="1" x14ac:dyDescent="0.2">
      <c r="A118" s="34"/>
      <c r="B118" s="35"/>
      <c r="C118" s="29" t="s">
        <v>103</v>
      </c>
      <c r="D118" s="36"/>
      <c r="E118" s="36"/>
      <c r="F118" s="36"/>
      <c r="G118" s="36"/>
      <c r="H118" s="36"/>
      <c r="I118" s="115"/>
      <c r="J118" s="36"/>
      <c r="K118" s="36"/>
      <c r="L118" s="51"/>
      <c r="S118" s="34"/>
      <c r="T118" s="34"/>
      <c r="U118" s="34"/>
      <c r="V118" s="34"/>
      <c r="W118" s="34"/>
      <c r="X118" s="34"/>
      <c r="Y118" s="34"/>
      <c r="Z118" s="34"/>
      <c r="AA118" s="34"/>
      <c r="AB118" s="34"/>
      <c r="AC118" s="34"/>
      <c r="AD118" s="34"/>
      <c r="AE118" s="34"/>
    </row>
    <row r="119" spans="1:63" s="2" customFormat="1" ht="16.5" customHeight="1" x14ac:dyDescent="0.2">
      <c r="A119" s="34"/>
      <c r="B119" s="35"/>
      <c r="C119" s="36"/>
      <c r="D119" s="36"/>
      <c r="E119" s="331" t="str">
        <f>E9</f>
        <v>002 - Výměna výplní vnějších otvorů - 1NP</v>
      </c>
      <c r="F119" s="351"/>
      <c r="G119" s="351"/>
      <c r="H119" s="351"/>
      <c r="I119" s="115"/>
      <c r="J119" s="36"/>
      <c r="K119" s="36"/>
      <c r="L119" s="51"/>
      <c r="S119" s="34"/>
      <c r="T119" s="34"/>
      <c r="U119" s="34"/>
      <c r="V119" s="34"/>
      <c r="W119" s="34"/>
      <c r="X119" s="34"/>
      <c r="Y119" s="34"/>
      <c r="Z119" s="34"/>
      <c r="AA119" s="34"/>
      <c r="AB119" s="34"/>
      <c r="AC119" s="34"/>
      <c r="AD119" s="34"/>
      <c r="AE119" s="34"/>
    </row>
    <row r="120" spans="1:63" s="2" customFormat="1" ht="6.95" customHeight="1" x14ac:dyDescent="0.2">
      <c r="A120" s="34"/>
      <c r="B120" s="35"/>
      <c r="C120" s="36"/>
      <c r="D120" s="36"/>
      <c r="E120" s="36"/>
      <c r="F120" s="36"/>
      <c r="G120" s="36"/>
      <c r="H120" s="36"/>
      <c r="I120" s="115"/>
      <c r="J120" s="36"/>
      <c r="K120" s="36"/>
      <c r="L120" s="51"/>
      <c r="S120" s="34"/>
      <c r="T120" s="34"/>
      <c r="U120" s="34"/>
      <c r="V120" s="34"/>
      <c r="W120" s="34"/>
      <c r="X120" s="34"/>
      <c r="Y120" s="34"/>
      <c r="Z120" s="34"/>
      <c r="AA120" s="34"/>
      <c r="AB120" s="34"/>
      <c r="AC120" s="34"/>
      <c r="AD120" s="34"/>
      <c r="AE120" s="34"/>
    </row>
    <row r="121" spans="1:63" s="2" customFormat="1" ht="12" customHeight="1" x14ac:dyDescent="0.2">
      <c r="A121" s="34"/>
      <c r="B121" s="35"/>
      <c r="C121" s="29" t="s">
        <v>20</v>
      </c>
      <c r="D121" s="36"/>
      <c r="E121" s="36"/>
      <c r="F121" s="27" t="str">
        <f>F12</f>
        <v xml:space="preserve">Olomouc </v>
      </c>
      <c r="G121" s="36"/>
      <c r="H121" s="36"/>
      <c r="I121" s="117" t="s">
        <v>22</v>
      </c>
      <c r="J121" s="66">
        <f>IF(J12="","",J12)</f>
        <v>44487</v>
      </c>
      <c r="K121" s="36"/>
      <c r="L121" s="51"/>
      <c r="S121" s="34"/>
      <c r="T121" s="34"/>
      <c r="U121" s="34"/>
      <c r="V121" s="34"/>
      <c r="W121" s="34"/>
      <c r="X121" s="34"/>
      <c r="Y121" s="34"/>
      <c r="Z121" s="34"/>
      <c r="AA121" s="34"/>
      <c r="AB121" s="34"/>
      <c r="AC121" s="34"/>
      <c r="AD121" s="34"/>
      <c r="AE121" s="34"/>
    </row>
    <row r="122" spans="1:63" s="2" customFormat="1" ht="6.95" customHeight="1" x14ac:dyDescent="0.2">
      <c r="A122" s="34"/>
      <c r="B122" s="35"/>
      <c r="C122" s="36"/>
      <c r="D122" s="36"/>
      <c r="E122" s="36"/>
      <c r="F122" s="36"/>
      <c r="G122" s="36"/>
      <c r="H122" s="36"/>
      <c r="I122" s="115"/>
      <c r="J122" s="36"/>
      <c r="K122" s="36"/>
      <c r="L122" s="51"/>
      <c r="S122" s="34"/>
      <c r="T122" s="34"/>
      <c r="U122" s="34"/>
      <c r="V122" s="34"/>
      <c r="W122" s="34"/>
      <c r="X122" s="34"/>
      <c r="Y122" s="34"/>
      <c r="Z122" s="34"/>
      <c r="AA122" s="34"/>
      <c r="AB122" s="34"/>
      <c r="AC122" s="34"/>
      <c r="AD122" s="34"/>
      <c r="AE122" s="34"/>
    </row>
    <row r="123" spans="1:63" s="2" customFormat="1" ht="15.2" customHeight="1" x14ac:dyDescent="0.2">
      <c r="A123" s="34"/>
      <c r="B123" s="35"/>
      <c r="C123" s="29" t="s">
        <v>23</v>
      </c>
      <c r="D123" s="36"/>
      <c r="E123" s="36"/>
      <c r="F123" s="27" t="str">
        <f>E15</f>
        <v>Fakultní nemocnice Olomouc</v>
      </c>
      <c r="G123" s="36"/>
      <c r="H123" s="36"/>
      <c r="I123" s="117" t="s">
        <v>29</v>
      </c>
      <c r="J123" s="32" t="str">
        <f>E21</f>
        <v>Ing. Martin Trokan</v>
      </c>
      <c r="K123" s="36"/>
      <c r="L123" s="51"/>
      <c r="S123" s="34"/>
      <c r="T123" s="34"/>
      <c r="U123" s="34"/>
      <c r="V123" s="34"/>
      <c r="W123" s="34"/>
      <c r="X123" s="34"/>
      <c r="Y123" s="34"/>
      <c r="Z123" s="34"/>
      <c r="AA123" s="34"/>
      <c r="AB123" s="34"/>
      <c r="AC123" s="34"/>
      <c r="AD123" s="34"/>
      <c r="AE123" s="34"/>
    </row>
    <row r="124" spans="1:63" s="2" customFormat="1" ht="15.2" customHeight="1" x14ac:dyDescent="0.2">
      <c r="A124" s="34"/>
      <c r="B124" s="35"/>
      <c r="C124" s="29" t="s">
        <v>28</v>
      </c>
      <c r="D124" s="36"/>
      <c r="E124" s="36"/>
      <c r="F124" s="27" t="str">
        <f>IF(E18="","",E18)</f>
        <v>RI OKNA a.s., Úkolky 1055, 69681 Bzenec</v>
      </c>
      <c r="G124" s="36"/>
      <c r="H124" s="36"/>
      <c r="I124" s="117" t="s">
        <v>33</v>
      </c>
      <c r="J124" s="32" t="str">
        <f>E24</f>
        <v>Ing. Martin Trokan</v>
      </c>
      <c r="K124" s="36"/>
      <c r="L124" s="51"/>
      <c r="S124" s="34"/>
      <c r="T124" s="34"/>
      <c r="U124" s="34"/>
      <c r="V124" s="34"/>
      <c r="W124" s="34"/>
      <c r="X124" s="34"/>
      <c r="Y124" s="34"/>
      <c r="Z124" s="34"/>
      <c r="AA124" s="34"/>
      <c r="AB124" s="34"/>
      <c r="AC124" s="34"/>
      <c r="AD124" s="34"/>
      <c r="AE124" s="34"/>
    </row>
    <row r="125" spans="1:63" s="2" customFormat="1" ht="10.35" customHeight="1" x14ac:dyDescent="0.2">
      <c r="A125" s="34"/>
      <c r="B125" s="35"/>
      <c r="C125" s="36"/>
      <c r="D125" s="36"/>
      <c r="E125" s="36"/>
      <c r="F125" s="36"/>
      <c r="G125" s="36"/>
      <c r="H125" s="36"/>
      <c r="I125" s="115"/>
      <c r="J125" s="36"/>
      <c r="K125" s="36"/>
      <c r="L125" s="51"/>
      <c r="S125" s="34"/>
      <c r="T125" s="34"/>
      <c r="U125" s="34"/>
      <c r="V125" s="34"/>
      <c r="W125" s="34"/>
      <c r="X125" s="34"/>
      <c r="Y125" s="34"/>
      <c r="Z125" s="34"/>
      <c r="AA125" s="34"/>
      <c r="AB125" s="34"/>
      <c r="AC125" s="34"/>
      <c r="AD125" s="34"/>
      <c r="AE125" s="34"/>
    </row>
    <row r="126" spans="1:63" s="11" customFormat="1" ht="29.25" customHeight="1" x14ac:dyDescent="0.2">
      <c r="A126" s="175"/>
      <c r="B126" s="176"/>
      <c r="C126" s="177" t="s">
        <v>122</v>
      </c>
      <c r="D126" s="178" t="s">
        <v>61</v>
      </c>
      <c r="E126" s="178" t="s">
        <v>57</v>
      </c>
      <c r="F126" s="178" t="s">
        <v>58</v>
      </c>
      <c r="G126" s="178" t="s">
        <v>123</v>
      </c>
      <c r="H126" s="178" t="s">
        <v>124</v>
      </c>
      <c r="I126" s="179" t="s">
        <v>125</v>
      </c>
      <c r="J126" s="180" t="s">
        <v>107</v>
      </c>
      <c r="K126" s="181" t="s">
        <v>126</v>
      </c>
      <c r="L126" s="182"/>
      <c r="M126" s="75" t="s">
        <v>1</v>
      </c>
      <c r="N126" s="76" t="s">
        <v>40</v>
      </c>
      <c r="O126" s="76" t="s">
        <v>127</v>
      </c>
      <c r="P126" s="76" t="s">
        <v>128</v>
      </c>
      <c r="Q126" s="76" t="s">
        <v>129</v>
      </c>
      <c r="R126" s="76" t="s">
        <v>130</v>
      </c>
      <c r="S126" s="76" t="s">
        <v>131</v>
      </c>
      <c r="T126" s="77" t="s">
        <v>132</v>
      </c>
      <c r="U126" s="175"/>
      <c r="V126" s="175"/>
      <c r="W126" s="175"/>
      <c r="X126" s="175"/>
      <c r="Y126" s="175"/>
      <c r="Z126" s="175"/>
      <c r="AA126" s="175"/>
      <c r="AB126" s="175"/>
      <c r="AC126" s="175"/>
      <c r="AD126" s="175"/>
      <c r="AE126" s="175"/>
    </row>
    <row r="127" spans="1:63" s="2" customFormat="1" ht="22.9" customHeight="1" x14ac:dyDescent="0.25">
      <c r="A127" s="34"/>
      <c r="B127" s="35"/>
      <c r="C127" s="82" t="s">
        <v>133</v>
      </c>
      <c r="D127" s="36"/>
      <c r="E127" s="36"/>
      <c r="F127" s="36"/>
      <c r="G127" s="36"/>
      <c r="H127" s="36"/>
      <c r="I127" s="115"/>
      <c r="J127" s="183">
        <f>BK127</f>
        <v>1946323.6500000001</v>
      </c>
      <c r="K127" s="36"/>
      <c r="L127" s="39"/>
      <c r="M127" s="78"/>
      <c r="N127" s="184"/>
      <c r="O127" s="79"/>
      <c r="P127" s="185">
        <f>P128+P377+P599</f>
        <v>0</v>
      </c>
      <c r="Q127" s="79"/>
      <c r="R127" s="185">
        <f>R128+R377+R599</f>
        <v>10.463195610000001</v>
      </c>
      <c r="S127" s="79"/>
      <c r="T127" s="186">
        <f>T128+T377+T599</f>
        <v>18.495132699999999</v>
      </c>
      <c r="U127" s="34"/>
      <c r="V127" s="34"/>
      <c r="W127" s="34"/>
      <c r="X127" s="34"/>
      <c r="Y127" s="34"/>
      <c r="Z127" s="34"/>
      <c r="AA127" s="34"/>
      <c r="AB127" s="34"/>
      <c r="AC127" s="34"/>
      <c r="AD127" s="34"/>
      <c r="AE127" s="34"/>
      <c r="AT127" s="17" t="s">
        <v>75</v>
      </c>
      <c r="AU127" s="17" t="s">
        <v>109</v>
      </c>
      <c r="BK127" s="187">
        <f>BK128+BK377+BK599</f>
        <v>1946323.6500000001</v>
      </c>
    </row>
    <row r="128" spans="1:63" s="12" customFormat="1" ht="25.9" customHeight="1" x14ac:dyDescent="0.2">
      <c r="B128" s="188"/>
      <c r="C128" s="189"/>
      <c r="D128" s="190" t="s">
        <v>75</v>
      </c>
      <c r="E128" s="191" t="s">
        <v>134</v>
      </c>
      <c r="F128" s="191" t="s">
        <v>135</v>
      </c>
      <c r="G128" s="189"/>
      <c r="H128" s="189"/>
      <c r="I128" s="192"/>
      <c r="J128" s="193">
        <f>BK128</f>
        <v>267044.30000000005</v>
      </c>
      <c r="K128" s="189"/>
      <c r="L128" s="194"/>
      <c r="M128" s="195"/>
      <c r="N128" s="196"/>
      <c r="O128" s="196"/>
      <c r="P128" s="197">
        <f>P129+P256+P363+P366</f>
        <v>0</v>
      </c>
      <c r="Q128" s="196"/>
      <c r="R128" s="197">
        <f>R129+R256+R363+R366</f>
        <v>9.448940760000001</v>
      </c>
      <c r="S128" s="196"/>
      <c r="T128" s="198">
        <f>T129+T256+T363+T366</f>
        <v>18.336780000000001</v>
      </c>
      <c r="AR128" s="199" t="s">
        <v>84</v>
      </c>
      <c r="AT128" s="200" t="s">
        <v>75</v>
      </c>
      <c r="AU128" s="200" t="s">
        <v>76</v>
      </c>
      <c r="AY128" s="199" t="s">
        <v>136</v>
      </c>
      <c r="BK128" s="201">
        <f>BK129+BK256+BK363+BK366</f>
        <v>267044.30000000005</v>
      </c>
    </row>
    <row r="129" spans="1:65" s="12" customFormat="1" ht="22.9" customHeight="1" x14ac:dyDescent="0.2">
      <c r="B129" s="188"/>
      <c r="C129" s="189"/>
      <c r="D129" s="190" t="s">
        <v>75</v>
      </c>
      <c r="E129" s="202" t="s">
        <v>137</v>
      </c>
      <c r="F129" s="202" t="s">
        <v>138</v>
      </c>
      <c r="G129" s="189"/>
      <c r="H129" s="189"/>
      <c r="I129" s="192"/>
      <c r="J129" s="203">
        <f>BK129</f>
        <v>192025.67</v>
      </c>
      <c r="K129" s="189"/>
      <c r="L129" s="194"/>
      <c r="M129" s="195"/>
      <c r="N129" s="196"/>
      <c r="O129" s="196"/>
      <c r="P129" s="197">
        <f>SUM(P130:P255)</f>
        <v>0</v>
      </c>
      <c r="Q129" s="196"/>
      <c r="R129" s="197">
        <f>SUM(R130:R255)</f>
        <v>9.4136607600000008</v>
      </c>
      <c r="S129" s="196"/>
      <c r="T129" s="198">
        <f>SUM(T130:T255)</f>
        <v>0</v>
      </c>
      <c r="AR129" s="199" t="s">
        <v>84</v>
      </c>
      <c r="AT129" s="200" t="s">
        <v>75</v>
      </c>
      <c r="AU129" s="200" t="s">
        <v>84</v>
      </c>
      <c r="AY129" s="199" t="s">
        <v>136</v>
      </c>
      <c r="BK129" s="201">
        <f>SUM(BK130:BK255)</f>
        <v>192025.67</v>
      </c>
    </row>
    <row r="130" spans="1:65" s="2" customFormat="1" ht="21.75" customHeight="1" x14ac:dyDescent="0.2">
      <c r="A130" s="34"/>
      <c r="B130" s="35"/>
      <c r="C130" s="204" t="s">
        <v>84</v>
      </c>
      <c r="D130" s="204" t="s">
        <v>139</v>
      </c>
      <c r="E130" s="205" t="s">
        <v>140</v>
      </c>
      <c r="F130" s="206" t="s">
        <v>141</v>
      </c>
      <c r="G130" s="207" t="s">
        <v>142</v>
      </c>
      <c r="H130" s="208">
        <v>119.40600000000001</v>
      </c>
      <c r="I130" s="209">
        <f>'pom002'!I130</f>
        <v>533.5</v>
      </c>
      <c r="J130" s="210">
        <f>ROUND(I130*H130,2)</f>
        <v>63703.1</v>
      </c>
      <c r="K130" s="211"/>
      <c r="L130" s="39"/>
      <c r="M130" s="212" t="s">
        <v>1</v>
      </c>
      <c r="N130" s="213" t="s">
        <v>41</v>
      </c>
      <c r="O130" s="71"/>
      <c r="P130" s="214">
        <f>O130*H130</f>
        <v>0</v>
      </c>
      <c r="Q130" s="214">
        <v>1.54E-2</v>
      </c>
      <c r="R130" s="214">
        <f>Q130*H130</f>
        <v>1.8388524000000002</v>
      </c>
      <c r="S130" s="214">
        <v>0</v>
      </c>
      <c r="T130" s="215">
        <f>S130*H130</f>
        <v>0</v>
      </c>
      <c r="U130" s="34"/>
      <c r="V130" s="34"/>
      <c r="W130" s="34"/>
      <c r="X130" s="34"/>
      <c r="Y130" s="34"/>
      <c r="Z130" s="34"/>
      <c r="AA130" s="34"/>
      <c r="AB130" s="34"/>
      <c r="AC130" s="34"/>
      <c r="AD130" s="34"/>
      <c r="AE130" s="34"/>
      <c r="AR130" s="216" t="s">
        <v>143</v>
      </c>
      <c r="AT130" s="216" t="s">
        <v>139</v>
      </c>
      <c r="AU130" s="216" t="s">
        <v>86</v>
      </c>
      <c r="AY130" s="17" t="s">
        <v>136</v>
      </c>
      <c r="BE130" s="217">
        <f>IF(N130="základní",J130,0)</f>
        <v>63703.1</v>
      </c>
      <c r="BF130" s="217">
        <f>IF(N130="snížená",J130,0)</f>
        <v>0</v>
      </c>
      <c r="BG130" s="217">
        <f>IF(N130="zákl. přenesená",J130,0)</f>
        <v>0</v>
      </c>
      <c r="BH130" s="217">
        <f>IF(N130="sníž. přenesená",J130,0)</f>
        <v>0</v>
      </c>
      <c r="BI130" s="217">
        <f>IF(N130="nulová",J130,0)</f>
        <v>0</v>
      </c>
      <c r="BJ130" s="17" t="s">
        <v>84</v>
      </c>
      <c r="BK130" s="217">
        <f>ROUND(I130*H130,2)</f>
        <v>63703.1</v>
      </c>
      <c r="BL130" s="17" t="s">
        <v>143</v>
      </c>
      <c r="BM130" s="216" t="s">
        <v>388</v>
      </c>
    </row>
    <row r="131" spans="1:65" s="2" customFormat="1" ht="19.5" x14ac:dyDescent="0.2">
      <c r="A131" s="34"/>
      <c r="B131" s="35"/>
      <c r="C131" s="36"/>
      <c r="D131" s="218" t="s">
        <v>145</v>
      </c>
      <c r="E131" s="36"/>
      <c r="F131" s="219" t="s">
        <v>146</v>
      </c>
      <c r="G131" s="36"/>
      <c r="H131" s="36"/>
      <c r="I131" s="115"/>
      <c r="J131" s="36"/>
      <c r="K131" s="36"/>
      <c r="L131" s="39"/>
      <c r="M131" s="220"/>
      <c r="N131" s="221"/>
      <c r="O131" s="71"/>
      <c r="P131" s="71"/>
      <c r="Q131" s="71"/>
      <c r="R131" s="71"/>
      <c r="S131" s="71"/>
      <c r="T131" s="72"/>
      <c r="U131" s="34"/>
      <c r="V131" s="34"/>
      <c r="W131" s="34"/>
      <c r="X131" s="34"/>
      <c r="Y131" s="34"/>
      <c r="Z131" s="34"/>
      <c r="AA131" s="34"/>
      <c r="AB131" s="34"/>
      <c r="AC131" s="34"/>
      <c r="AD131" s="34"/>
      <c r="AE131" s="34"/>
      <c r="AT131" s="17" t="s">
        <v>145</v>
      </c>
      <c r="AU131" s="17" t="s">
        <v>86</v>
      </c>
    </row>
    <row r="132" spans="1:65" s="13" customFormat="1" x14ac:dyDescent="0.2">
      <c r="B132" s="222"/>
      <c r="C132" s="223"/>
      <c r="D132" s="218" t="s">
        <v>147</v>
      </c>
      <c r="E132" s="224" t="s">
        <v>1</v>
      </c>
      <c r="F132" s="225" t="s">
        <v>389</v>
      </c>
      <c r="G132" s="223"/>
      <c r="H132" s="224" t="s">
        <v>1</v>
      </c>
      <c r="I132" s="226"/>
      <c r="J132" s="223"/>
      <c r="K132" s="223"/>
      <c r="L132" s="227"/>
      <c r="M132" s="228"/>
      <c r="N132" s="229"/>
      <c r="O132" s="229"/>
      <c r="P132" s="229"/>
      <c r="Q132" s="229"/>
      <c r="R132" s="229"/>
      <c r="S132" s="229"/>
      <c r="T132" s="230"/>
      <c r="AT132" s="231" t="s">
        <v>147</v>
      </c>
      <c r="AU132" s="231" t="s">
        <v>86</v>
      </c>
      <c r="AV132" s="13" t="s">
        <v>84</v>
      </c>
      <c r="AW132" s="13" t="s">
        <v>32</v>
      </c>
      <c r="AX132" s="13" t="s">
        <v>76</v>
      </c>
      <c r="AY132" s="231" t="s">
        <v>136</v>
      </c>
    </row>
    <row r="133" spans="1:65" s="13" customFormat="1" x14ac:dyDescent="0.2">
      <c r="B133" s="222"/>
      <c r="C133" s="223"/>
      <c r="D133" s="218" t="s">
        <v>147</v>
      </c>
      <c r="E133" s="224" t="s">
        <v>1</v>
      </c>
      <c r="F133" s="225" t="s">
        <v>390</v>
      </c>
      <c r="G133" s="223"/>
      <c r="H133" s="224" t="s">
        <v>1</v>
      </c>
      <c r="I133" s="226"/>
      <c r="J133" s="223"/>
      <c r="K133" s="223"/>
      <c r="L133" s="227"/>
      <c r="M133" s="228"/>
      <c r="N133" s="229"/>
      <c r="O133" s="229"/>
      <c r="P133" s="229"/>
      <c r="Q133" s="229"/>
      <c r="R133" s="229"/>
      <c r="S133" s="229"/>
      <c r="T133" s="230"/>
      <c r="AT133" s="231" t="s">
        <v>147</v>
      </c>
      <c r="AU133" s="231" t="s">
        <v>86</v>
      </c>
      <c r="AV133" s="13" t="s">
        <v>84</v>
      </c>
      <c r="AW133" s="13" t="s">
        <v>32</v>
      </c>
      <c r="AX133" s="13" t="s">
        <v>76</v>
      </c>
      <c r="AY133" s="231" t="s">
        <v>136</v>
      </c>
    </row>
    <row r="134" spans="1:65" s="14" customFormat="1" x14ac:dyDescent="0.2">
      <c r="B134" s="232"/>
      <c r="C134" s="233"/>
      <c r="D134" s="218" t="s">
        <v>147</v>
      </c>
      <c r="E134" s="234" t="s">
        <v>1</v>
      </c>
      <c r="F134" s="235" t="s">
        <v>391</v>
      </c>
      <c r="G134" s="233"/>
      <c r="H134" s="236">
        <v>3.3</v>
      </c>
      <c r="I134" s="237"/>
      <c r="J134" s="233"/>
      <c r="K134" s="233"/>
      <c r="L134" s="238"/>
      <c r="M134" s="239"/>
      <c r="N134" s="240"/>
      <c r="O134" s="240"/>
      <c r="P134" s="240"/>
      <c r="Q134" s="240"/>
      <c r="R134" s="240"/>
      <c r="S134" s="240"/>
      <c r="T134" s="241"/>
      <c r="AT134" s="242" t="s">
        <v>147</v>
      </c>
      <c r="AU134" s="242" t="s">
        <v>86</v>
      </c>
      <c r="AV134" s="14" t="s">
        <v>86</v>
      </c>
      <c r="AW134" s="14" t="s">
        <v>32</v>
      </c>
      <c r="AX134" s="14" t="s">
        <v>76</v>
      </c>
      <c r="AY134" s="242" t="s">
        <v>136</v>
      </c>
    </row>
    <row r="135" spans="1:65" s="13" customFormat="1" x14ac:dyDescent="0.2">
      <c r="B135" s="222"/>
      <c r="C135" s="223"/>
      <c r="D135" s="218" t="s">
        <v>147</v>
      </c>
      <c r="E135" s="224" t="s">
        <v>1</v>
      </c>
      <c r="F135" s="225" t="s">
        <v>392</v>
      </c>
      <c r="G135" s="223"/>
      <c r="H135" s="224" t="s">
        <v>1</v>
      </c>
      <c r="I135" s="226"/>
      <c r="J135" s="223"/>
      <c r="K135" s="223"/>
      <c r="L135" s="227"/>
      <c r="M135" s="228"/>
      <c r="N135" s="229"/>
      <c r="O135" s="229"/>
      <c r="P135" s="229"/>
      <c r="Q135" s="229"/>
      <c r="R135" s="229"/>
      <c r="S135" s="229"/>
      <c r="T135" s="230"/>
      <c r="AT135" s="231" t="s">
        <v>147</v>
      </c>
      <c r="AU135" s="231" t="s">
        <v>86</v>
      </c>
      <c r="AV135" s="13" t="s">
        <v>84</v>
      </c>
      <c r="AW135" s="13" t="s">
        <v>32</v>
      </c>
      <c r="AX135" s="13" t="s">
        <v>76</v>
      </c>
      <c r="AY135" s="231" t="s">
        <v>136</v>
      </c>
    </row>
    <row r="136" spans="1:65" s="14" customFormat="1" x14ac:dyDescent="0.2">
      <c r="B136" s="232"/>
      <c r="C136" s="233"/>
      <c r="D136" s="218" t="s">
        <v>147</v>
      </c>
      <c r="E136" s="234" t="s">
        <v>1</v>
      </c>
      <c r="F136" s="235" t="s">
        <v>393</v>
      </c>
      <c r="G136" s="233"/>
      <c r="H136" s="236">
        <v>2.1</v>
      </c>
      <c r="I136" s="237"/>
      <c r="J136" s="233"/>
      <c r="K136" s="233"/>
      <c r="L136" s="238"/>
      <c r="M136" s="239"/>
      <c r="N136" s="240"/>
      <c r="O136" s="240"/>
      <c r="P136" s="240"/>
      <c r="Q136" s="240"/>
      <c r="R136" s="240"/>
      <c r="S136" s="240"/>
      <c r="T136" s="241"/>
      <c r="AT136" s="242" t="s">
        <v>147</v>
      </c>
      <c r="AU136" s="242" t="s">
        <v>86</v>
      </c>
      <c r="AV136" s="14" t="s">
        <v>86</v>
      </c>
      <c r="AW136" s="14" t="s">
        <v>32</v>
      </c>
      <c r="AX136" s="14" t="s">
        <v>76</v>
      </c>
      <c r="AY136" s="242" t="s">
        <v>136</v>
      </c>
    </row>
    <row r="137" spans="1:65" s="13" customFormat="1" x14ac:dyDescent="0.2">
      <c r="B137" s="222"/>
      <c r="C137" s="223"/>
      <c r="D137" s="218" t="s">
        <v>147</v>
      </c>
      <c r="E137" s="224" t="s">
        <v>1</v>
      </c>
      <c r="F137" s="225" t="s">
        <v>394</v>
      </c>
      <c r="G137" s="223"/>
      <c r="H137" s="224" t="s">
        <v>1</v>
      </c>
      <c r="I137" s="226"/>
      <c r="J137" s="223"/>
      <c r="K137" s="223"/>
      <c r="L137" s="227"/>
      <c r="M137" s="228"/>
      <c r="N137" s="229"/>
      <c r="O137" s="229"/>
      <c r="P137" s="229"/>
      <c r="Q137" s="229"/>
      <c r="R137" s="229"/>
      <c r="S137" s="229"/>
      <c r="T137" s="230"/>
      <c r="AT137" s="231" t="s">
        <v>147</v>
      </c>
      <c r="AU137" s="231" t="s">
        <v>86</v>
      </c>
      <c r="AV137" s="13" t="s">
        <v>84</v>
      </c>
      <c r="AW137" s="13" t="s">
        <v>32</v>
      </c>
      <c r="AX137" s="13" t="s">
        <v>76</v>
      </c>
      <c r="AY137" s="231" t="s">
        <v>136</v>
      </c>
    </row>
    <row r="138" spans="1:65" s="14" customFormat="1" x14ac:dyDescent="0.2">
      <c r="B138" s="232"/>
      <c r="C138" s="233"/>
      <c r="D138" s="218" t="s">
        <v>147</v>
      </c>
      <c r="E138" s="234" t="s">
        <v>1</v>
      </c>
      <c r="F138" s="235" t="s">
        <v>395</v>
      </c>
      <c r="G138" s="233"/>
      <c r="H138" s="236">
        <v>2.5739999999999998</v>
      </c>
      <c r="I138" s="237"/>
      <c r="J138" s="233"/>
      <c r="K138" s="233"/>
      <c r="L138" s="238"/>
      <c r="M138" s="239"/>
      <c r="N138" s="240"/>
      <c r="O138" s="240"/>
      <c r="P138" s="240"/>
      <c r="Q138" s="240"/>
      <c r="R138" s="240"/>
      <c r="S138" s="240"/>
      <c r="T138" s="241"/>
      <c r="AT138" s="242" t="s">
        <v>147</v>
      </c>
      <c r="AU138" s="242" t="s">
        <v>86</v>
      </c>
      <c r="AV138" s="14" t="s">
        <v>86</v>
      </c>
      <c r="AW138" s="14" t="s">
        <v>32</v>
      </c>
      <c r="AX138" s="14" t="s">
        <v>76</v>
      </c>
      <c r="AY138" s="242" t="s">
        <v>136</v>
      </c>
    </row>
    <row r="139" spans="1:65" s="13" customFormat="1" x14ac:dyDescent="0.2">
      <c r="B139" s="222"/>
      <c r="C139" s="223"/>
      <c r="D139" s="218" t="s">
        <v>147</v>
      </c>
      <c r="E139" s="224" t="s">
        <v>1</v>
      </c>
      <c r="F139" s="225" t="s">
        <v>396</v>
      </c>
      <c r="G139" s="223"/>
      <c r="H139" s="224" t="s">
        <v>1</v>
      </c>
      <c r="I139" s="226"/>
      <c r="J139" s="223"/>
      <c r="K139" s="223"/>
      <c r="L139" s="227"/>
      <c r="M139" s="228"/>
      <c r="N139" s="229"/>
      <c r="O139" s="229"/>
      <c r="P139" s="229"/>
      <c r="Q139" s="229"/>
      <c r="R139" s="229"/>
      <c r="S139" s="229"/>
      <c r="T139" s="230"/>
      <c r="AT139" s="231" t="s">
        <v>147</v>
      </c>
      <c r="AU139" s="231" t="s">
        <v>86</v>
      </c>
      <c r="AV139" s="13" t="s">
        <v>84</v>
      </c>
      <c r="AW139" s="13" t="s">
        <v>32</v>
      </c>
      <c r="AX139" s="13" t="s">
        <v>76</v>
      </c>
      <c r="AY139" s="231" t="s">
        <v>136</v>
      </c>
    </row>
    <row r="140" spans="1:65" s="14" customFormat="1" x14ac:dyDescent="0.2">
      <c r="B140" s="232"/>
      <c r="C140" s="233"/>
      <c r="D140" s="218" t="s">
        <v>147</v>
      </c>
      <c r="E140" s="234" t="s">
        <v>1</v>
      </c>
      <c r="F140" s="235" t="s">
        <v>397</v>
      </c>
      <c r="G140" s="233"/>
      <c r="H140" s="236">
        <v>2.0939999999999999</v>
      </c>
      <c r="I140" s="237"/>
      <c r="J140" s="233"/>
      <c r="K140" s="233"/>
      <c r="L140" s="238"/>
      <c r="M140" s="239"/>
      <c r="N140" s="240"/>
      <c r="O140" s="240"/>
      <c r="P140" s="240"/>
      <c r="Q140" s="240"/>
      <c r="R140" s="240"/>
      <c r="S140" s="240"/>
      <c r="T140" s="241"/>
      <c r="AT140" s="242" t="s">
        <v>147</v>
      </c>
      <c r="AU140" s="242" t="s">
        <v>86</v>
      </c>
      <c r="AV140" s="14" t="s">
        <v>86</v>
      </c>
      <c r="AW140" s="14" t="s">
        <v>32</v>
      </c>
      <c r="AX140" s="14" t="s">
        <v>76</v>
      </c>
      <c r="AY140" s="242" t="s">
        <v>136</v>
      </c>
    </row>
    <row r="141" spans="1:65" s="13" customFormat="1" x14ac:dyDescent="0.2">
      <c r="B141" s="222"/>
      <c r="C141" s="223"/>
      <c r="D141" s="218" t="s">
        <v>147</v>
      </c>
      <c r="E141" s="224" t="s">
        <v>1</v>
      </c>
      <c r="F141" s="225" t="s">
        <v>398</v>
      </c>
      <c r="G141" s="223"/>
      <c r="H141" s="224" t="s">
        <v>1</v>
      </c>
      <c r="I141" s="226"/>
      <c r="J141" s="223"/>
      <c r="K141" s="223"/>
      <c r="L141" s="227"/>
      <c r="M141" s="228"/>
      <c r="N141" s="229"/>
      <c r="O141" s="229"/>
      <c r="P141" s="229"/>
      <c r="Q141" s="229"/>
      <c r="R141" s="229"/>
      <c r="S141" s="229"/>
      <c r="T141" s="230"/>
      <c r="AT141" s="231" t="s">
        <v>147</v>
      </c>
      <c r="AU141" s="231" t="s">
        <v>86</v>
      </c>
      <c r="AV141" s="13" t="s">
        <v>84</v>
      </c>
      <c r="AW141" s="13" t="s">
        <v>32</v>
      </c>
      <c r="AX141" s="13" t="s">
        <v>76</v>
      </c>
      <c r="AY141" s="231" t="s">
        <v>136</v>
      </c>
    </row>
    <row r="142" spans="1:65" s="14" customFormat="1" x14ac:dyDescent="0.2">
      <c r="B142" s="232"/>
      <c r="C142" s="233"/>
      <c r="D142" s="218" t="s">
        <v>147</v>
      </c>
      <c r="E142" s="234" t="s">
        <v>1</v>
      </c>
      <c r="F142" s="235" t="s">
        <v>399</v>
      </c>
      <c r="G142" s="233"/>
      <c r="H142" s="236">
        <v>80.010000000000005</v>
      </c>
      <c r="I142" s="237"/>
      <c r="J142" s="233"/>
      <c r="K142" s="233"/>
      <c r="L142" s="238"/>
      <c r="M142" s="239"/>
      <c r="N142" s="240"/>
      <c r="O142" s="240"/>
      <c r="P142" s="240"/>
      <c r="Q142" s="240"/>
      <c r="R142" s="240"/>
      <c r="S142" s="240"/>
      <c r="T142" s="241"/>
      <c r="AT142" s="242" t="s">
        <v>147</v>
      </c>
      <c r="AU142" s="242" t="s">
        <v>86</v>
      </c>
      <c r="AV142" s="14" t="s">
        <v>86</v>
      </c>
      <c r="AW142" s="14" t="s">
        <v>32</v>
      </c>
      <c r="AX142" s="14" t="s">
        <v>76</v>
      </c>
      <c r="AY142" s="242" t="s">
        <v>136</v>
      </c>
    </row>
    <row r="143" spans="1:65" s="13" customFormat="1" x14ac:dyDescent="0.2">
      <c r="B143" s="222"/>
      <c r="C143" s="223"/>
      <c r="D143" s="218" t="s">
        <v>147</v>
      </c>
      <c r="E143" s="224" t="s">
        <v>1</v>
      </c>
      <c r="F143" s="225" t="s">
        <v>400</v>
      </c>
      <c r="G143" s="223"/>
      <c r="H143" s="224" t="s">
        <v>1</v>
      </c>
      <c r="I143" s="226"/>
      <c r="J143" s="223"/>
      <c r="K143" s="223"/>
      <c r="L143" s="227"/>
      <c r="M143" s="228"/>
      <c r="N143" s="229"/>
      <c r="O143" s="229"/>
      <c r="P143" s="229"/>
      <c r="Q143" s="229"/>
      <c r="R143" s="229"/>
      <c r="S143" s="229"/>
      <c r="T143" s="230"/>
      <c r="AT143" s="231" t="s">
        <v>147</v>
      </c>
      <c r="AU143" s="231" t="s">
        <v>86</v>
      </c>
      <c r="AV143" s="13" t="s">
        <v>84</v>
      </c>
      <c r="AW143" s="13" t="s">
        <v>32</v>
      </c>
      <c r="AX143" s="13" t="s">
        <v>76</v>
      </c>
      <c r="AY143" s="231" t="s">
        <v>136</v>
      </c>
    </row>
    <row r="144" spans="1:65" s="14" customFormat="1" x14ac:dyDescent="0.2">
      <c r="B144" s="232"/>
      <c r="C144" s="233"/>
      <c r="D144" s="218" t="s">
        <v>147</v>
      </c>
      <c r="E144" s="234" t="s">
        <v>1</v>
      </c>
      <c r="F144" s="235" t="s">
        <v>401</v>
      </c>
      <c r="G144" s="233"/>
      <c r="H144" s="236">
        <v>19.667999999999999</v>
      </c>
      <c r="I144" s="237"/>
      <c r="J144" s="233"/>
      <c r="K144" s="233"/>
      <c r="L144" s="238"/>
      <c r="M144" s="239"/>
      <c r="N144" s="240"/>
      <c r="O144" s="240"/>
      <c r="P144" s="240"/>
      <c r="Q144" s="240"/>
      <c r="R144" s="240"/>
      <c r="S144" s="240"/>
      <c r="T144" s="241"/>
      <c r="AT144" s="242" t="s">
        <v>147</v>
      </c>
      <c r="AU144" s="242" t="s">
        <v>86</v>
      </c>
      <c r="AV144" s="14" t="s">
        <v>86</v>
      </c>
      <c r="AW144" s="14" t="s">
        <v>32</v>
      </c>
      <c r="AX144" s="14" t="s">
        <v>76</v>
      </c>
      <c r="AY144" s="242" t="s">
        <v>136</v>
      </c>
    </row>
    <row r="145" spans="1:65" s="13" customFormat="1" x14ac:dyDescent="0.2">
      <c r="B145" s="222"/>
      <c r="C145" s="223"/>
      <c r="D145" s="218" t="s">
        <v>147</v>
      </c>
      <c r="E145" s="224" t="s">
        <v>1</v>
      </c>
      <c r="F145" s="225" t="s">
        <v>402</v>
      </c>
      <c r="G145" s="223"/>
      <c r="H145" s="224" t="s">
        <v>1</v>
      </c>
      <c r="I145" s="226"/>
      <c r="J145" s="223"/>
      <c r="K145" s="223"/>
      <c r="L145" s="227"/>
      <c r="M145" s="228"/>
      <c r="N145" s="229"/>
      <c r="O145" s="229"/>
      <c r="P145" s="229"/>
      <c r="Q145" s="229"/>
      <c r="R145" s="229"/>
      <c r="S145" s="229"/>
      <c r="T145" s="230"/>
      <c r="AT145" s="231" t="s">
        <v>147</v>
      </c>
      <c r="AU145" s="231" t="s">
        <v>86</v>
      </c>
      <c r="AV145" s="13" t="s">
        <v>84</v>
      </c>
      <c r="AW145" s="13" t="s">
        <v>32</v>
      </c>
      <c r="AX145" s="13" t="s">
        <v>76</v>
      </c>
      <c r="AY145" s="231" t="s">
        <v>136</v>
      </c>
    </row>
    <row r="146" spans="1:65" s="14" customFormat="1" x14ac:dyDescent="0.2">
      <c r="B146" s="232"/>
      <c r="C146" s="233"/>
      <c r="D146" s="218" t="s">
        <v>147</v>
      </c>
      <c r="E146" s="234" t="s">
        <v>1</v>
      </c>
      <c r="F146" s="235" t="s">
        <v>403</v>
      </c>
      <c r="G146" s="233"/>
      <c r="H146" s="236">
        <v>1.86</v>
      </c>
      <c r="I146" s="237"/>
      <c r="J146" s="233"/>
      <c r="K146" s="233"/>
      <c r="L146" s="238"/>
      <c r="M146" s="239"/>
      <c r="N146" s="240"/>
      <c r="O146" s="240"/>
      <c r="P146" s="240"/>
      <c r="Q146" s="240"/>
      <c r="R146" s="240"/>
      <c r="S146" s="240"/>
      <c r="T146" s="241"/>
      <c r="AT146" s="242" t="s">
        <v>147</v>
      </c>
      <c r="AU146" s="242" t="s">
        <v>86</v>
      </c>
      <c r="AV146" s="14" t="s">
        <v>86</v>
      </c>
      <c r="AW146" s="14" t="s">
        <v>32</v>
      </c>
      <c r="AX146" s="14" t="s">
        <v>76</v>
      </c>
      <c r="AY146" s="242" t="s">
        <v>136</v>
      </c>
    </row>
    <row r="147" spans="1:65" s="13" customFormat="1" x14ac:dyDescent="0.2">
      <c r="B147" s="222"/>
      <c r="C147" s="223"/>
      <c r="D147" s="218" t="s">
        <v>147</v>
      </c>
      <c r="E147" s="224" t="s">
        <v>1</v>
      </c>
      <c r="F147" s="225" t="s">
        <v>404</v>
      </c>
      <c r="G147" s="223"/>
      <c r="H147" s="224" t="s">
        <v>1</v>
      </c>
      <c r="I147" s="226"/>
      <c r="J147" s="223"/>
      <c r="K147" s="223"/>
      <c r="L147" s="227"/>
      <c r="M147" s="228"/>
      <c r="N147" s="229"/>
      <c r="O147" s="229"/>
      <c r="P147" s="229"/>
      <c r="Q147" s="229"/>
      <c r="R147" s="229"/>
      <c r="S147" s="229"/>
      <c r="T147" s="230"/>
      <c r="AT147" s="231" t="s">
        <v>147</v>
      </c>
      <c r="AU147" s="231" t="s">
        <v>86</v>
      </c>
      <c r="AV147" s="13" t="s">
        <v>84</v>
      </c>
      <c r="AW147" s="13" t="s">
        <v>32</v>
      </c>
      <c r="AX147" s="13" t="s">
        <v>76</v>
      </c>
      <c r="AY147" s="231" t="s">
        <v>136</v>
      </c>
    </row>
    <row r="148" spans="1:65" s="14" customFormat="1" x14ac:dyDescent="0.2">
      <c r="B148" s="232"/>
      <c r="C148" s="233"/>
      <c r="D148" s="218" t="s">
        <v>147</v>
      </c>
      <c r="E148" s="234" t="s">
        <v>1</v>
      </c>
      <c r="F148" s="235" t="s">
        <v>405</v>
      </c>
      <c r="G148" s="233"/>
      <c r="H148" s="236">
        <v>1.83</v>
      </c>
      <c r="I148" s="237"/>
      <c r="J148" s="233"/>
      <c r="K148" s="233"/>
      <c r="L148" s="238"/>
      <c r="M148" s="239"/>
      <c r="N148" s="240"/>
      <c r="O148" s="240"/>
      <c r="P148" s="240"/>
      <c r="Q148" s="240"/>
      <c r="R148" s="240"/>
      <c r="S148" s="240"/>
      <c r="T148" s="241"/>
      <c r="AT148" s="242" t="s">
        <v>147</v>
      </c>
      <c r="AU148" s="242" t="s">
        <v>86</v>
      </c>
      <c r="AV148" s="14" t="s">
        <v>86</v>
      </c>
      <c r="AW148" s="14" t="s">
        <v>32</v>
      </c>
      <c r="AX148" s="14" t="s">
        <v>76</v>
      </c>
      <c r="AY148" s="242" t="s">
        <v>136</v>
      </c>
    </row>
    <row r="149" spans="1:65" s="13" customFormat="1" x14ac:dyDescent="0.2">
      <c r="B149" s="222"/>
      <c r="C149" s="223"/>
      <c r="D149" s="218" t="s">
        <v>147</v>
      </c>
      <c r="E149" s="224" t="s">
        <v>1</v>
      </c>
      <c r="F149" s="225" t="s">
        <v>406</v>
      </c>
      <c r="G149" s="223"/>
      <c r="H149" s="224" t="s">
        <v>1</v>
      </c>
      <c r="I149" s="226"/>
      <c r="J149" s="223"/>
      <c r="K149" s="223"/>
      <c r="L149" s="227"/>
      <c r="M149" s="228"/>
      <c r="N149" s="229"/>
      <c r="O149" s="229"/>
      <c r="P149" s="229"/>
      <c r="Q149" s="229"/>
      <c r="R149" s="229"/>
      <c r="S149" s="229"/>
      <c r="T149" s="230"/>
      <c r="AT149" s="231" t="s">
        <v>147</v>
      </c>
      <c r="AU149" s="231" t="s">
        <v>86</v>
      </c>
      <c r="AV149" s="13" t="s">
        <v>84</v>
      </c>
      <c r="AW149" s="13" t="s">
        <v>32</v>
      </c>
      <c r="AX149" s="13" t="s">
        <v>76</v>
      </c>
      <c r="AY149" s="231" t="s">
        <v>136</v>
      </c>
    </row>
    <row r="150" spans="1:65" s="14" customFormat="1" x14ac:dyDescent="0.2">
      <c r="B150" s="232"/>
      <c r="C150" s="233"/>
      <c r="D150" s="218" t="s">
        <v>147</v>
      </c>
      <c r="E150" s="234" t="s">
        <v>1</v>
      </c>
      <c r="F150" s="235" t="s">
        <v>407</v>
      </c>
      <c r="G150" s="233"/>
      <c r="H150" s="236">
        <v>1.1100000000000001</v>
      </c>
      <c r="I150" s="237"/>
      <c r="J150" s="233"/>
      <c r="K150" s="233"/>
      <c r="L150" s="238"/>
      <c r="M150" s="239"/>
      <c r="N150" s="240"/>
      <c r="O150" s="240"/>
      <c r="P150" s="240"/>
      <c r="Q150" s="240"/>
      <c r="R150" s="240"/>
      <c r="S150" s="240"/>
      <c r="T150" s="241"/>
      <c r="AT150" s="242" t="s">
        <v>147</v>
      </c>
      <c r="AU150" s="242" t="s">
        <v>86</v>
      </c>
      <c r="AV150" s="14" t="s">
        <v>86</v>
      </c>
      <c r="AW150" s="14" t="s">
        <v>32</v>
      </c>
      <c r="AX150" s="14" t="s">
        <v>76</v>
      </c>
      <c r="AY150" s="242" t="s">
        <v>136</v>
      </c>
    </row>
    <row r="151" spans="1:65" s="13" customFormat="1" x14ac:dyDescent="0.2">
      <c r="B151" s="222"/>
      <c r="C151" s="223"/>
      <c r="D151" s="218" t="s">
        <v>147</v>
      </c>
      <c r="E151" s="224" t="s">
        <v>1</v>
      </c>
      <c r="F151" s="225" t="s">
        <v>408</v>
      </c>
      <c r="G151" s="223"/>
      <c r="H151" s="224" t="s">
        <v>1</v>
      </c>
      <c r="I151" s="226"/>
      <c r="J151" s="223"/>
      <c r="K151" s="223"/>
      <c r="L151" s="227"/>
      <c r="M151" s="228"/>
      <c r="N151" s="229"/>
      <c r="O151" s="229"/>
      <c r="P151" s="229"/>
      <c r="Q151" s="229"/>
      <c r="R151" s="229"/>
      <c r="S151" s="229"/>
      <c r="T151" s="230"/>
      <c r="AT151" s="231" t="s">
        <v>147</v>
      </c>
      <c r="AU151" s="231" t="s">
        <v>86</v>
      </c>
      <c r="AV151" s="13" t="s">
        <v>84</v>
      </c>
      <c r="AW151" s="13" t="s">
        <v>32</v>
      </c>
      <c r="AX151" s="13" t="s">
        <v>76</v>
      </c>
      <c r="AY151" s="231" t="s">
        <v>136</v>
      </c>
    </row>
    <row r="152" spans="1:65" s="14" customFormat="1" x14ac:dyDescent="0.2">
      <c r="B152" s="232"/>
      <c r="C152" s="233"/>
      <c r="D152" s="218" t="s">
        <v>147</v>
      </c>
      <c r="E152" s="234" t="s">
        <v>1</v>
      </c>
      <c r="F152" s="235" t="s">
        <v>409</v>
      </c>
      <c r="G152" s="233"/>
      <c r="H152" s="236">
        <v>4.8600000000000003</v>
      </c>
      <c r="I152" s="237"/>
      <c r="J152" s="233"/>
      <c r="K152" s="233"/>
      <c r="L152" s="238"/>
      <c r="M152" s="239"/>
      <c r="N152" s="240"/>
      <c r="O152" s="240"/>
      <c r="P152" s="240"/>
      <c r="Q152" s="240"/>
      <c r="R152" s="240"/>
      <c r="S152" s="240"/>
      <c r="T152" s="241"/>
      <c r="AT152" s="242" t="s">
        <v>147</v>
      </c>
      <c r="AU152" s="242" t="s">
        <v>86</v>
      </c>
      <c r="AV152" s="14" t="s">
        <v>86</v>
      </c>
      <c r="AW152" s="14" t="s">
        <v>32</v>
      </c>
      <c r="AX152" s="14" t="s">
        <v>76</v>
      </c>
      <c r="AY152" s="242" t="s">
        <v>136</v>
      </c>
    </row>
    <row r="153" spans="1:65" s="15" customFormat="1" x14ac:dyDescent="0.2">
      <c r="B153" s="243"/>
      <c r="C153" s="244"/>
      <c r="D153" s="218" t="s">
        <v>147</v>
      </c>
      <c r="E153" s="245" t="s">
        <v>1</v>
      </c>
      <c r="F153" s="246" t="s">
        <v>159</v>
      </c>
      <c r="G153" s="244"/>
      <c r="H153" s="247">
        <v>119.40600000000001</v>
      </c>
      <c r="I153" s="248"/>
      <c r="J153" s="244"/>
      <c r="K153" s="244"/>
      <c r="L153" s="249"/>
      <c r="M153" s="250"/>
      <c r="N153" s="251"/>
      <c r="O153" s="251"/>
      <c r="P153" s="251"/>
      <c r="Q153" s="251"/>
      <c r="R153" s="251"/>
      <c r="S153" s="251"/>
      <c r="T153" s="252"/>
      <c r="AT153" s="253" t="s">
        <v>147</v>
      </c>
      <c r="AU153" s="253" t="s">
        <v>86</v>
      </c>
      <c r="AV153" s="15" t="s">
        <v>143</v>
      </c>
      <c r="AW153" s="15" t="s">
        <v>32</v>
      </c>
      <c r="AX153" s="15" t="s">
        <v>84</v>
      </c>
      <c r="AY153" s="253" t="s">
        <v>136</v>
      </c>
    </row>
    <row r="154" spans="1:65" s="2" customFormat="1" ht="21.75" customHeight="1" x14ac:dyDescent="0.2">
      <c r="A154" s="34"/>
      <c r="B154" s="35"/>
      <c r="C154" s="204" t="s">
        <v>86</v>
      </c>
      <c r="D154" s="204" t="s">
        <v>139</v>
      </c>
      <c r="E154" s="205" t="s">
        <v>160</v>
      </c>
      <c r="F154" s="206" t="s">
        <v>161</v>
      </c>
      <c r="G154" s="207" t="s">
        <v>142</v>
      </c>
      <c r="H154" s="208">
        <v>119.40600000000001</v>
      </c>
      <c r="I154" s="209">
        <f>'pom002'!I154</f>
        <v>727.5</v>
      </c>
      <c r="J154" s="210">
        <f>ROUND(I154*H154,2)</f>
        <v>86867.87</v>
      </c>
      <c r="K154" s="211"/>
      <c r="L154" s="39"/>
      <c r="M154" s="212" t="s">
        <v>1</v>
      </c>
      <c r="N154" s="213" t="s">
        <v>41</v>
      </c>
      <c r="O154" s="71"/>
      <c r="P154" s="214">
        <f>O154*H154</f>
        <v>0</v>
      </c>
      <c r="Q154" s="214">
        <v>3.3579999999999999E-2</v>
      </c>
      <c r="R154" s="214">
        <f>Q154*H154</f>
        <v>4.0096534799999999</v>
      </c>
      <c r="S154" s="214">
        <v>0</v>
      </c>
      <c r="T154" s="215">
        <f>S154*H154</f>
        <v>0</v>
      </c>
      <c r="U154" s="34"/>
      <c r="V154" s="34"/>
      <c r="W154" s="34"/>
      <c r="X154" s="34"/>
      <c r="Y154" s="34"/>
      <c r="Z154" s="34"/>
      <c r="AA154" s="34"/>
      <c r="AB154" s="34"/>
      <c r="AC154" s="34"/>
      <c r="AD154" s="34"/>
      <c r="AE154" s="34"/>
      <c r="AR154" s="216" t="s">
        <v>143</v>
      </c>
      <c r="AT154" s="216" t="s">
        <v>139</v>
      </c>
      <c r="AU154" s="216" t="s">
        <v>86</v>
      </c>
      <c r="AY154" s="17" t="s">
        <v>136</v>
      </c>
      <c r="BE154" s="217">
        <f>IF(N154="základní",J154,0)</f>
        <v>86867.87</v>
      </c>
      <c r="BF154" s="217">
        <f>IF(N154="snížená",J154,0)</f>
        <v>0</v>
      </c>
      <c r="BG154" s="217">
        <f>IF(N154="zákl. přenesená",J154,0)</f>
        <v>0</v>
      </c>
      <c r="BH154" s="217">
        <f>IF(N154="sníž. přenesená",J154,0)</f>
        <v>0</v>
      </c>
      <c r="BI154" s="217">
        <f>IF(N154="nulová",J154,0)</f>
        <v>0</v>
      </c>
      <c r="BJ154" s="17" t="s">
        <v>84</v>
      </c>
      <c r="BK154" s="217">
        <f>ROUND(I154*H154,2)</f>
        <v>86867.87</v>
      </c>
      <c r="BL154" s="17" t="s">
        <v>143</v>
      </c>
      <c r="BM154" s="216" t="s">
        <v>410</v>
      </c>
    </row>
    <row r="155" spans="1:65" s="2" customFormat="1" x14ac:dyDescent="0.2">
      <c r="A155" s="34"/>
      <c r="B155" s="35"/>
      <c r="C155" s="36"/>
      <c r="D155" s="218" t="s">
        <v>145</v>
      </c>
      <c r="E155" s="36"/>
      <c r="F155" s="219" t="s">
        <v>161</v>
      </c>
      <c r="G155" s="36"/>
      <c r="H155" s="36"/>
      <c r="I155" s="115"/>
      <c r="J155" s="36"/>
      <c r="K155" s="36"/>
      <c r="L155" s="39"/>
      <c r="M155" s="220"/>
      <c r="N155" s="221"/>
      <c r="O155" s="71"/>
      <c r="P155" s="71"/>
      <c r="Q155" s="71"/>
      <c r="R155" s="71"/>
      <c r="S155" s="71"/>
      <c r="T155" s="72"/>
      <c r="U155" s="34"/>
      <c r="V155" s="34"/>
      <c r="W155" s="34"/>
      <c r="X155" s="34"/>
      <c r="Y155" s="34"/>
      <c r="Z155" s="34"/>
      <c r="AA155" s="34"/>
      <c r="AB155" s="34"/>
      <c r="AC155" s="34"/>
      <c r="AD155" s="34"/>
      <c r="AE155" s="34"/>
      <c r="AT155" s="17" t="s">
        <v>145</v>
      </c>
      <c r="AU155" s="17" t="s">
        <v>86</v>
      </c>
    </row>
    <row r="156" spans="1:65" s="13" customFormat="1" x14ac:dyDescent="0.2">
      <c r="B156" s="222"/>
      <c r="C156" s="223"/>
      <c r="D156" s="218" t="s">
        <v>147</v>
      </c>
      <c r="E156" s="224" t="s">
        <v>1</v>
      </c>
      <c r="F156" s="225" t="s">
        <v>163</v>
      </c>
      <c r="G156" s="223"/>
      <c r="H156" s="224" t="s">
        <v>1</v>
      </c>
      <c r="I156" s="226"/>
      <c r="J156" s="223"/>
      <c r="K156" s="223"/>
      <c r="L156" s="227"/>
      <c r="M156" s="228"/>
      <c r="N156" s="229"/>
      <c r="O156" s="229"/>
      <c r="P156" s="229"/>
      <c r="Q156" s="229"/>
      <c r="R156" s="229"/>
      <c r="S156" s="229"/>
      <c r="T156" s="230"/>
      <c r="AT156" s="231" t="s">
        <v>147</v>
      </c>
      <c r="AU156" s="231" t="s">
        <v>86</v>
      </c>
      <c r="AV156" s="13" t="s">
        <v>84</v>
      </c>
      <c r="AW156" s="13" t="s">
        <v>32</v>
      </c>
      <c r="AX156" s="13" t="s">
        <v>76</v>
      </c>
      <c r="AY156" s="231" t="s">
        <v>136</v>
      </c>
    </row>
    <row r="157" spans="1:65" s="13" customFormat="1" x14ac:dyDescent="0.2">
      <c r="B157" s="222"/>
      <c r="C157" s="223"/>
      <c r="D157" s="218" t="s">
        <v>147</v>
      </c>
      <c r="E157" s="224" t="s">
        <v>1</v>
      </c>
      <c r="F157" s="225" t="s">
        <v>164</v>
      </c>
      <c r="G157" s="223"/>
      <c r="H157" s="224" t="s">
        <v>1</v>
      </c>
      <c r="I157" s="226"/>
      <c r="J157" s="223"/>
      <c r="K157" s="223"/>
      <c r="L157" s="227"/>
      <c r="M157" s="228"/>
      <c r="N157" s="229"/>
      <c r="O157" s="229"/>
      <c r="P157" s="229"/>
      <c r="Q157" s="229"/>
      <c r="R157" s="229"/>
      <c r="S157" s="229"/>
      <c r="T157" s="230"/>
      <c r="AT157" s="231" t="s">
        <v>147</v>
      </c>
      <c r="AU157" s="231" t="s">
        <v>86</v>
      </c>
      <c r="AV157" s="13" t="s">
        <v>84</v>
      </c>
      <c r="AW157" s="13" t="s">
        <v>32</v>
      </c>
      <c r="AX157" s="13" t="s">
        <v>76</v>
      </c>
      <c r="AY157" s="231" t="s">
        <v>136</v>
      </c>
    </row>
    <row r="158" spans="1:65" s="13" customFormat="1" x14ac:dyDescent="0.2">
      <c r="B158" s="222"/>
      <c r="C158" s="223"/>
      <c r="D158" s="218" t="s">
        <v>147</v>
      </c>
      <c r="E158" s="224" t="s">
        <v>1</v>
      </c>
      <c r="F158" s="225" t="s">
        <v>165</v>
      </c>
      <c r="G158" s="223"/>
      <c r="H158" s="224" t="s">
        <v>1</v>
      </c>
      <c r="I158" s="226"/>
      <c r="J158" s="223"/>
      <c r="K158" s="223"/>
      <c r="L158" s="227"/>
      <c r="M158" s="228"/>
      <c r="N158" s="229"/>
      <c r="O158" s="229"/>
      <c r="P158" s="229"/>
      <c r="Q158" s="229"/>
      <c r="R158" s="229"/>
      <c r="S158" s="229"/>
      <c r="T158" s="230"/>
      <c r="AT158" s="231" t="s">
        <v>147</v>
      </c>
      <c r="AU158" s="231" t="s">
        <v>86</v>
      </c>
      <c r="AV158" s="13" t="s">
        <v>84</v>
      </c>
      <c r="AW158" s="13" t="s">
        <v>32</v>
      </c>
      <c r="AX158" s="13" t="s">
        <v>76</v>
      </c>
      <c r="AY158" s="231" t="s">
        <v>136</v>
      </c>
    </row>
    <row r="159" spans="1:65" s="13" customFormat="1" x14ac:dyDescent="0.2">
      <c r="B159" s="222"/>
      <c r="C159" s="223"/>
      <c r="D159" s="218" t="s">
        <v>147</v>
      </c>
      <c r="E159" s="224" t="s">
        <v>1</v>
      </c>
      <c r="F159" s="225" t="s">
        <v>389</v>
      </c>
      <c r="G159" s="223"/>
      <c r="H159" s="224" t="s">
        <v>1</v>
      </c>
      <c r="I159" s="226"/>
      <c r="J159" s="223"/>
      <c r="K159" s="223"/>
      <c r="L159" s="227"/>
      <c r="M159" s="228"/>
      <c r="N159" s="229"/>
      <c r="O159" s="229"/>
      <c r="P159" s="229"/>
      <c r="Q159" s="229"/>
      <c r="R159" s="229"/>
      <c r="S159" s="229"/>
      <c r="T159" s="230"/>
      <c r="AT159" s="231" t="s">
        <v>147</v>
      </c>
      <c r="AU159" s="231" t="s">
        <v>86</v>
      </c>
      <c r="AV159" s="13" t="s">
        <v>84</v>
      </c>
      <c r="AW159" s="13" t="s">
        <v>32</v>
      </c>
      <c r="AX159" s="13" t="s">
        <v>76</v>
      </c>
      <c r="AY159" s="231" t="s">
        <v>136</v>
      </c>
    </row>
    <row r="160" spans="1:65" s="13" customFormat="1" x14ac:dyDescent="0.2">
      <c r="B160" s="222"/>
      <c r="C160" s="223"/>
      <c r="D160" s="218" t="s">
        <v>147</v>
      </c>
      <c r="E160" s="224" t="s">
        <v>1</v>
      </c>
      <c r="F160" s="225" t="s">
        <v>390</v>
      </c>
      <c r="G160" s="223"/>
      <c r="H160" s="224" t="s">
        <v>1</v>
      </c>
      <c r="I160" s="226"/>
      <c r="J160" s="223"/>
      <c r="K160" s="223"/>
      <c r="L160" s="227"/>
      <c r="M160" s="228"/>
      <c r="N160" s="229"/>
      <c r="O160" s="229"/>
      <c r="P160" s="229"/>
      <c r="Q160" s="229"/>
      <c r="R160" s="229"/>
      <c r="S160" s="229"/>
      <c r="T160" s="230"/>
      <c r="AT160" s="231" t="s">
        <v>147</v>
      </c>
      <c r="AU160" s="231" t="s">
        <v>86</v>
      </c>
      <c r="AV160" s="13" t="s">
        <v>84</v>
      </c>
      <c r="AW160" s="13" t="s">
        <v>32</v>
      </c>
      <c r="AX160" s="13" t="s">
        <v>76</v>
      </c>
      <c r="AY160" s="231" t="s">
        <v>136</v>
      </c>
    </row>
    <row r="161" spans="2:51" s="14" customFormat="1" x14ac:dyDescent="0.2">
      <c r="B161" s="232"/>
      <c r="C161" s="233"/>
      <c r="D161" s="218" t="s">
        <v>147</v>
      </c>
      <c r="E161" s="234" t="s">
        <v>1</v>
      </c>
      <c r="F161" s="235" t="s">
        <v>391</v>
      </c>
      <c r="G161" s="233"/>
      <c r="H161" s="236">
        <v>3.3</v>
      </c>
      <c r="I161" s="237"/>
      <c r="J161" s="233"/>
      <c r="K161" s="233"/>
      <c r="L161" s="238"/>
      <c r="M161" s="239"/>
      <c r="N161" s="240"/>
      <c r="O161" s="240"/>
      <c r="P161" s="240"/>
      <c r="Q161" s="240"/>
      <c r="R161" s="240"/>
      <c r="S161" s="240"/>
      <c r="T161" s="241"/>
      <c r="AT161" s="242" t="s">
        <v>147</v>
      </c>
      <c r="AU161" s="242" t="s">
        <v>86</v>
      </c>
      <c r="AV161" s="14" t="s">
        <v>86</v>
      </c>
      <c r="AW161" s="14" t="s">
        <v>32</v>
      </c>
      <c r="AX161" s="14" t="s">
        <v>76</v>
      </c>
      <c r="AY161" s="242" t="s">
        <v>136</v>
      </c>
    </row>
    <row r="162" spans="2:51" s="13" customFormat="1" x14ac:dyDescent="0.2">
      <c r="B162" s="222"/>
      <c r="C162" s="223"/>
      <c r="D162" s="218" t="s">
        <v>147</v>
      </c>
      <c r="E162" s="224" t="s">
        <v>1</v>
      </c>
      <c r="F162" s="225" t="s">
        <v>392</v>
      </c>
      <c r="G162" s="223"/>
      <c r="H162" s="224" t="s">
        <v>1</v>
      </c>
      <c r="I162" s="226"/>
      <c r="J162" s="223"/>
      <c r="K162" s="223"/>
      <c r="L162" s="227"/>
      <c r="M162" s="228"/>
      <c r="N162" s="229"/>
      <c r="O162" s="229"/>
      <c r="P162" s="229"/>
      <c r="Q162" s="229"/>
      <c r="R162" s="229"/>
      <c r="S162" s="229"/>
      <c r="T162" s="230"/>
      <c r="AT162" s="231" t="s">
        <v>147</v>
      </c>
      <c r="AU162" s="231" t="s">
        <v>86</v>
      </c>
      <c r="AV162" s="13" t="s">
        <v>84</v>
      </c>
      <c r="AW162" s="13" t="s">
        <v>32</v>
      </c>
      <c r="AX162" s="13" t="s">
        <v>76</v>
      </c>
      <c r="AY162" s="231" t="s">
        <v>136</v>
      </c>
    </row>
    <row r="163" spans="2:51" s="14" customFormat="1" x14ac:dyDescent="0.2">
      <c r="B163" s="232"/>
      <c r="C163" s="233"/>
      <c r="D163" s="218" t="s">
        <v>147</v>
      </c>
      <c r="E163" s="234" t="s">
        <v>1</v>
      </c>
      <c r="F163" s="235" t="s">
        <v>393</v>
      </c>
      <c r="G163" s="233"/>
      <c r="H163" s="236">
        <v>2.1</v>
      </c>
      <c r="I163" s="237"/>
      <c r="J163" s="233"/>
      <c r="K163" s="233"/>
      <c r="L163" s="238"/>
      <c r="M163" s="239"/>
      <c r="N163" s="240"/>
      <c r="O163" s="240"/>
      <c r="P163" s="240"/>
      <c r="Q163" s="240"/>
      <c r="R163" s="240"/>
      <c r="S163" s="240"/>
      <c r="T163" s="241"/>
      <c r="AT163" s="242" t="s">
        <v>147</v>
      </c>
      <c r="AU163" s="242" t="s">
        <v>86</v>
      </c>
      <c r="AV163" s="14" t="s">
        <v>86</v>
      </c>
      <c r="AW163" s="14" t="s">
        <v>32</v>
      </c>
      <c r="AX163" s="14" t="s">
        <v>76</v>
      </c>
      <c r="AY163" s="242" t="s">
        <v>136</v>
      </c>
    </row>
    <row r="164" spans="2:51" s="13" customFormat="1" x14ac:dyDescent="0.2">
      <c r="B164" s="222"/>
      <c r="C164" s="223"/>
      <c r="D164" s="218" t="s">
        <v>147</v>
      </c>
      <c r="E164" s="224" t="s">
        <v>1</v>
      </c>
      <c r="F164" s="225" t="s">
        <v>394</v>
      </c>
      <c r="G164" s="223"/>
      <c r="H164" s="224" t="s">
        <v>1</v>
      </c>
      <c r="I164" s="226"/>
      <c r="J164" s="223"/>
      <c r="K164" s="223"/>
      <c r="L164" s="227"/>
      <c r="M164" s="228"/>
      <c r="N164" s="229"/>
      <c r="O164" s="229"/>
      <c r="P164" s="229"/>
      <c r="Q164" s="229"/>
      <c r="R164" s="229"/>
      <c r="S164" s="229"/>
      <c r="T164" s="230"/>
      <c r="AT164" s="231" t="s">
        <v>147</v>
      </c>
      <c r="AU164" s="231" t="s">
        <v>86</v>
      </c>
      <c r="AV164" s="13" t="s">
        <v>84</v>
      </c>
      <c r="AW164" s="13" t="s">
        <v>32</v>
      </c>
      <c r="AX164" s="13" t="s">
        <v>76</v>
      </c>
      <c r="AY164" s="231" t="s">
        <v>136</v>
      </c>
    </row>
    <row r="165" spans="2:51" s="14" customFormat="1" x14ac:dyDescent="0.2">
      <c r="B165" s="232"/>
      <c r="C165" s="233"/>
      <c r="D165" s="218" t="s">
        <v>147</v>
      </c>
      <c r="E165" s="234" t="s">
        <v>1</v>
      </c>
      <c r="F165" s="235" t="s">
        <v>395</v>
      </c>
      <c r="G165" s="233"/>
      <c r="H165" s="236">
        <v>2.5739999999999998</v>
      </c>
      <c r="I165" s="237"/>
      <c r="J165" s="233"/>
      <c r="K165" s="233"/>
      <c r="L165" s="238"/>
      <c r="M165" s="239"/>
      <c r="N165" s="240"/>
      <c r="O165" s="240"/>
      <c r="P165" s="240"/>
      <c r="Q165" s="240"/>
      <c r="R165" s="240"/>
      <c r="S165" s="240"/>
      <c r="T165" s="241"/>
      <c r="AT165" s="242" t="s">
        <v>147</v>
      </c>
      <c r="AU165" s="242" t="s">
        <v>86</v>
      </c>
      <c r="AV165" s="14" t="s">
        <v>86</v>
      </c>
      <c r="AW165" s="14" t="s">
        <v>32</v>
      </c>
      <c r="AX165" s="14" t="s">
        <v>76</v>
      </c>
      <c r="AY165" s="242" t="s">
        <v>136</v>
      </c>
    </row>
    <row r="166" spans="2:51" s="13" customFormat="1" x14ac:dyDescent="0.2">
      <c r="B166" s="222"/>
      <c r="C166" s="223"/>
      <c r="D166" s="218" t="s">
        <v>147</v>
      </c>
      <c r="E166" s="224" t="s">
        <v>1</v>
      </c>
      <c r="F166" s="225" t="s">
        <v>396</v>
      </c>
      <c r="G166" s="223"/>
      <c r="H166" s="224" t="s">
        <v>1</v>
      </c>
      <c r="I166" s="226"/>
      <c r="J166" s="223"/>
      <c r="K166" s="223"/>
      <c r="L166" s="227"/>
      <c r="M166" s="228"/>
      <c r="N166" s="229"/>
      <c r="O166" s="229"/>
      <c r="P166" s="229"/>
      <c r="Q166" s="229"/>
      <c r="R166" s="229"/>
      <c r="S166" s="229"/>
      <c r="T166" s="230"/>
      <c r="AT166" s="231" t="s">
        <v>147</v>
      </c>
      <c r="AU166" s="231" t="s">
        <v>86</v>
      </c>
      <c r="AV166" s="13" t="s">
        <v>84</v>
      </c>
      <c r="AW166" s="13" t="s">
        <v>32</v>
      </c>
      <c r="AX166" s="13" t="s">
        <v>76</v>
      </c>
      <c r="AY166" s="231" t="s">
        <v>136</v>
      </c>
    </row>
    <row r="167" spans="2:51" s="14" customFormat="1" x14ac:dyDescent="0.2">
      <c r="B167" s="232"/>
      <c r="C167" s="233"/>
      <c r="D167" s="218" t="s">
        <v>147</v>
      </c>
      <c r="E167" s="234" t="s">
        <v>1</v>
      </c>
      <c r="F167" s="235" t="s">
        <v>397</v>
      </c>
      <c r="G167" s="233"/>
      <c r="H167" s="236">
        <v>2.0939999999999999</v>
      </c>
      <c r="I167" s="237"/>
      <c r="J167" s="233"/>
      <c r="K167" s="233"/>
      <c r="L167" s="238"/>
      <c r="M167" s="239"/>
      <c r="N167" s="240"/>
      <c r="O167" s="240"/>
      <c r="P167" s="240"/>
      <c r="Q167" s="240"/>
      <c r="R167" s="240"/>
      <c r="S167" s="240"/>
      <c r="T167" s="241"/>
      <c r="AT167" s="242" t="s">
        <v>147</v>
      </c>
      <c r="AU167" s="242" t="s">
        <v>86</v>
      </c>
      <c r="AV167" s="14" t="s">
        <v>86</v>
      </c>
      <c r="AW167" s="14" t="s">
        <v>32</v>
      </c>
      <c r="AX167" s="14" t="s">
        <v>76</v>
      </c>
      <c r="AY167" s="242" t="s">
        <v>136</v>
      </c>
    </row>
    <row r="168" spans="2:51" s="13" customFormat="1" x14ac:dyDescent="0.2">
      <c r="B168" s="222"/>
      <c r="C168" s="223"/>
      <c r="D168" s="218" t="s">
        <v>147</v>
      </c>
      <c r="E168" s="224" t="s">
        <v>1</v>
      </c>
      <c r="F168" s="225" t="s">
        <v>398</v>
      </c>
      <c r="G168" s="223"/>
      <c r="H168" s="224" t="s">
        <v>1</v>
      </c>
      <c r="I168" s="226"/>
      <c r="J168" s="223"/>
      <c r="K168" s="223"/>
      <c r="L168" s="227"/>
      <c r="M168" s="228"/>
      <c r="N168" s="229"/>
      <c r="O168" s="229"/>
      <c r="P168" s="229"/>
      <c r="Q168" s="229"/>
      <c r="R168" s="229"/>
      <c r="S168" s="229"/>
      <c r="T168" s="230"/>
      <c r="AT168" s="231" t="s">
        <v>147</v>
      </c>
      <c r="AU168" s="231" t="s">
        <v>86</v>
      </c>
      <c r="AV168" s="13" t="s">
        <v>84</v>
      </c>
      <c r="AW168" s="13" t="s">
        <v>32</v>
      </c>
      <c r="AX168" s="13" t="s">
        <v>76</v>
      </c>
      <c r="AY168" s="231" t="s">
        <v>136</v>
      </c>
    </row>
    <row r="169" spans="2:51" s="14" customFormat="1" x14ac:dyDescent="0.2">
      <c r="B169" s="232"/>
      <c r="C169" s="233"/>
      <c r="D169" s="218" t="s">
        <v>147</v>
      </c>
      <c r="E169" s="234" t="s">
        <v>1</v>
      </c>
      <c r="F169" s="235" t="s">
        <v>399</v>
      </c>
      <c r="G169" s="233"/>
      <c r="H169" s="236">
        <v>80.010000000000005</v>
      </c>
      <c r="I169" s="237"/>
      <c r="J169" s="233"/>
      <c r="K169" s="233"/>
      <c r="L169" s="238"/>
      <c r="M169" s="239"/>
      <c r="N169" s="240"/>
      <c r="O169" s="240"/>
      <c r="P169" s="240"/>
      <c r="Q169" s="240"/>
      <c r="R169" s="240"/>
      <c r="S169" s="240"/>
      <c r="T169" s="241"/>
      <c r="AT169" s="242" t="s">
        <v>147</v>
      </c>
      <c r="AU169" s="242" t="s">
        <v>86</v>
      </c>
      <c r="AV169" s="14" t="s">
        <v>86</v>
      </c>
      <c r="AW169" s="14" t="s">
        <v>32</v>
      </c>
      <c r="AX169" s="14" t="s">
        <v>76</v>
      </c>
      <c r="AY169" s="242" t="s">
        <v>136</v>
      </c>
    </row>
    <row r="170" spans="2:51" s="13" customFormat="1" x14ac:dyDescent="0.2">
      <c r="B170" s="222"/>
      <c r="C170" s="223"/>
      <c r="D170" s="218" t="s">
        <v>147</v>
      </c>
      <c r="E170" s="224" t="s">
        <v>1</v>
      </c>
      <c r="F170" s="225" t="s">
        <v>400</v>
      </c>
      <c r="G170" s="223"/>
      <c r="H170" s="224" t="s">
        <v>1</v>
      </c>
      <c r="I170" s="226"/>
      <c r="J170" s="223"/>
      <c r="K170" s="223"/>
      <c r="L170" s="227"/>
      <c r="M170" s="228"/>
      <c r="N170" s="229"/>
      <c r="O170" s="229"/>
      <c r="P170" s="229"/>
      <c r="Q170" s="229"/>
      <c r="R170" s="229"/>
      <c r="S170" s="229"/>
      <c r="T170" s="230"/>
      <c r="AT170" s="231" t="s">
        <v>147</v>
      </c>
      <c r="AU170" s="231" t="s">
        <v>86</v>
      </c>
      <c r="AV170" s="13" t="s">
        <v>84</v>
      </c>
      <c r="AW170" s="13" t="s">
        <v>32</v>
      </c>
      <c r="AX170" s="13" t="s">
        <v>76</v>
      </c>
      <c r="AY170" s="231" t="s">
        <v>136</v>
      </c>
    </row>
    <row r="171" spans="2:51" s="14" customFormat="1" x14ac:dyDescent="0.2">
      <c r="B171" s="232"/>
      <c r="C171" s="233"/>
      <c r="D171" s="218" t="s">
        <v>147</v>
      </c>
      <c r="E171" s="234" t="s">
        <v>1</v>
      </c>
      <c r="F171" s="235" t="s">
        <v>401</v>
      </c>
      <c r="G171" s="233"/>
      <c r="H171" s="236">
        <v>19.667999999999999</v>
      </c>
      <c r="I171" s="237"/>
      <c r="J171" s="233"/>
      <c r="K171" s="233"/>
      <c r="L171" s="238"/>
      <c r="M171" s="239"/>
      <c r="N171" s="240"/>
      <c r="O171" s="240"/>
      <c r="P171" s="240"/>
      <c r="Q171" s="240"/>
      <c r="R171" s="240"/>
      <c r="S171" s="240"/>
      <c r="T171" s="241"/>
      <c r="AT171" s="242" t="s">
        <v>147</v>
      </c>
      <c r="AU171" s="242" t="s">
        <v>86</v>
      </c>
      <c r="AV171" s="14" t="s">
        <v>86</v>
      </c>
      <c r="AW171" s="14" t="s">
        <v>32</v>
      </c>
      <c r="AX171" s="14" t="s">
        <v>76</v>
      </c>
      <c r="AY171" s="242" t="s">
        <v>136</v>
      </c>
    </row>
    <row r="172" spans="2:51" s="13" customFormat="1" x14ac:dyDescent="0.2">
      <c r="B172" s="222"/>
      <c r="C172" s="223"/>
      <c r="D172" s="218" t="s">
        <v>147</v>
      </c>
      <c r="E172" s="224" t="s">
        <v>1</v>
      </c>
      <c r="F172" s="225" t="s">
        <v>402</v>
      </c>
      <c r="G172" s="223"/>
      <c r="H172" s="224" t="s">
        <v>1</v>
      </c>
      <c r="I172" s="226"/>
      <c r="J172" s="223"/>
      <c r="K172" s="223"/>
      <c r="L172" s="227"/>
      <c r="M172" s="228"/>
      <c r="N172" s="229"/>
      <c r="O172" s="229"/>
      <c r="P172" s="229"/>
      <c r="Q172" s="229"/>
      <c r="R172" s="229"/>
      <c r="S172" s="229"/>
      <c r="T172" s="230"/>
      <c r="AT172" s="231" t="s">
        <v>147</v>
      </c>
      <c r="AU172" s="231" t="s">
        <v>86</v>
      </c>
      <c r="AV172" s="13" t="s">
        <v>84</v>
      </c>
      <c r="AW172" s="13" t="s">
        <v>32</v>
      </c>
      <c r="AX172" s="13" t="s">
        <v>76</v>
      </c>
      <c r="AY172" s="231" t="s">
        <v>136</v>
      </c>
    </row>
    <row r="173" spans="2:51" s="14" customFormat="1" x14ac:dyDescent="0.2">
      <c r="B173" s="232"/>
      <c r="C173" s="233"/>
      <c r="D173" s="218" t="s">
        <v>147</v>
      </c>
      <c r="E173" s="234" t="s">
        <v>1</v>
      </c>
      <c r="F173" s="235" t="s">
        <v>403</v>
      </c>
      <c r="G173" s="233"/>
      <c r="H173" s="236">
        <v>1.86</v>
      </c>
      <c r="I173" s="237"/>
      <c r="J173" s="233"/>
      <c r="K173" s="233"/>
      <c r="L173" s="238"/>
      <c r="M173" s="239"/>
      <c r="N173" s="240"/>
      <c r="O173" s="240"/>
      <c r="P173" s="240"/>
      <c r="Q173" s="240"/>
      <c r="R173" s="240"/>
      <c r="S173" s="240"/>
      <c r="T173" s="241"/>
      <c r="AT173" s="242" t="s">
        <v>147</v>
      </c>
      <c r="AU173" s="242" t="s">
        <v>86</v>
      </c>
      <c r="AV173" s="14" t="s">
        <v>86</v>
      </c>
      <c r="AW173" s="14" t="s">
        <v>32</v>
      </c>
      <c r="AX173" s="14" t="s">
        <v>76</v>
      </c>
      <c r="AY173" s="242" t="s">
        <v>136</v>
      </c>
    </row>
    <row r="174" spans="2:51" s="13" customFormat="1" x14ac:dyDescent="0.2">
      <c r="B174" s="222"/>
      <c r="C174" s="223"/>
      <c r="D174" s="218" t="s">
        <v>147</v>
      </c>
      <c r="E174" s="224" t="s">
        <v>1</v>
      </c>
      <c r="F174" s="225" t="s">
        <v>404</v>
      </c>
      <c r="G174" s="223"/>
      <c r="H174" s="224" t="s">
        <v>1</v>
      </c>
      <c r="I174" s="226"/>
      <c r="J174" s="223"/>
      <c r="K174" s="223"/>
      <c r="L174" s="227"/>
      <c r="M174" s="228"/>
      <c r="N174" s="229"/>
      <c r="O174" s="229"/>
      <c r="P174" s="229"/>
      <c r="Q174" s="229"/>
      <c r="R174" s="229"/>
      <c r="S174" s="229"/>
      <c r="T174" s="230"/>
      <c r="AT174" s="231" t="s">
        <v>147</v>
      </c>
      <c r="AU174" s="231" t="s">
        <v>86</v>
      </c>
      <c r="AV174" s="13" t="s">
        <v>84</v>
      </c>
      <c r="AW174" s="13" t="s">
        <v>32</v>
      </c>
      <c r="AX174" s="13" t="s">
        <v>76</v>
      </c>
      <c r="AY174" s="231" t="s">
        <v>136</v>
      </c>
    </row>
    <row r="175" spans="2:51" s="14" customFormat="1" x14ac:dyDescent="0.2">
      <c r="B175" s="232"/>
      <c r="C175" s="233"/>
      <c r="D175" s="218" t="s">
        <v>147</v>
      </c>
      <c r="E175" s="234" t="s">
        <v>1</v>
      </c>
      <c r="F175" s="235" t="s">
        <v>405</v>
      </c>
      <c r="G175" s="233"/>
      <c r="H175" s="236">
        <v>1.83</v>
      </c>
      <c r="I175" s="237"/>
      <c r="J175" s="233"/>
      <c r="K175" s="233"/>
      <c r="L175" s="238"/>
      <c r="M175" s="239"/>
      <c r="N175" s="240"/>
      <c r="O175" s="240"/>
      <c r="P175" s="240"/>
      <c r="Q175" s="240"/>
      <c r="R175" s="240"/>
      <c r="S175" s="240"/>
      <c r="T175" s="241"/>
      <c r="AT175" s="242" t="s">
        <v>147</v>
      </c>
      <c r="AU175" s="242" t="s">
        <v>86</v>
      </c>
      <c r="AV175" s="14" t="s">
        <v>86</v>
      </c>
      <c r="AW175" s="14" t="s">
        <v>32</v>
      </c>
      <c r="AX175" s="14" t="s">
        <v>76</v>
      </c>
      <c r="AY175" s="242" t="s">
        <v>136</v>
      </c>
    </row>
    <row r="176" spans="2:51" s="13" customFormat="1" x14ac:dyDescent="0.2">
      <c r="B176" s="222"/>
      <c r="C176" s="223"/>
      <c r="D176" s="218" t="s">
        <v>147</v>
      </c>
      <c r="E176" s="224" t="s">
        <v>1</v>
      </c>
      <c r="F176" s="225" t="s">
        <v>406</v>
      </c>
      <c r="G176" s="223"/>
      <c r="H176" s="224" t="s">
        <v>1</v>
      </c>
      <c r="I176" s="226"/>
      <c r="J176" s="223"/>
      <c r="K176" s="223"/>
      <c r="L176" s="227"/>
      <c r="M176" s="228"/>
      <c r="N176" s="229"/>
      <c r="O176" s="229"/>
      <c r="P176" s="229"/>
      <c r="Q176" s="229"/>
      <c r="R176" s="229"/>
      <c r="S176" s="229"/>
      <c r="T176" s="230"/>
      <c r="AT176" s="231" t="s">
        <v>147</v>
      </c>
      <c r="AU176" s="231" t="s">
        <v>86</v>
      </c>
      <c r="AV176" s="13" t="s">
        <v>84</v>
      </c>
      <c r="AW176" s="13" t="s">
        <v>32</v>
      </c>
      <c r="AX176" s="13" t="s">
        <v>76</v>
      </c>
      <c r="AY176" s="231" t="s">
        <v>136</v>
      </c>
    </row>
    <row r="177" spans="1:65" s="14" customFormat="1" x14ac:dyDescent="0.2">
      <c r="B177" s="232"/>
      <c r="C177" s="233"/>
      <c r="D177" s="218" t="s">
        <v>147</v>
      </c>
      <c r="E177" s="234" t="s">
        <v>1</v>
      </c>
      <c r="F177" s="235" t="s">
        <v>407</v>
      </c>
      <c r="G177" s="233"/>
      <c r="H177" s="236">
        <v>1.1100000000000001</v>
      </c>
      <c r="I177" s="237"/>
      <c r="J177" s="233"/>
      <c r="K177" s="233"/>
      <c r="L177" s="238"/>
      <c r="M177" s="239"/>
      <c r="N177" s="240"/>
      <c r="O177" s="240"/>
      <c r="P177" s="240"/>
      <c r="Q177" s="240"/>
      <c r="R177" s="240"/>
      <c r="S177" s="240"/>
      <c r="T177" s="241"/>
      <c r="AT177" s="242" t="s">
        <v>147</v>
      </c>
      <c r="AU177" s="242" t="s">
        <v>86</v>
      </c>
      <c r="AV177" s="14" t="s">
        <v>86</v>
      </c>
      <c r="AW177" s="14" t="s">
        <v>32</v>
      </c>
      <c r="AX177" s="14" t="s">
        <v>76</v>
      </c>
      <c r="AY177" s="242" t="s">
        <v>136</v>
      </c>
    </row>
    <row r="178" spans="1:65" s="13" customFormat="1" x14ac:dyDescent="0.2">
      <c r="B178" s="222"/>
      <c r="C178" s="223"/>
      <c r="D178" s="218" t="s">
        <v>147</v>
      </c>
      <c r="E178" s="224" t="s">
        <v>1</v>
      </c>
      <c r="F178" s="225" t="s">
        <v>408</v>
      </c>
      <c r="G178" s="223"/>
      <c r="H178" s="224" t="s">
        <v>1</v>
      </c>
      <c r="I178" s="226"/>
      <c r="J178" s="223"/>
      <c r="K178" s="223"/>
      <c r="L178" s="227"/>
      <c r="M178" s="228"/>
      <c r="N178" s="229"/>
      <c r="O178" s="229"/>
      <c r="P178" s="229"/>
      <c r="Q178" s="229"/>
      <c r="R178" s="229"/>
      <c r="S178" s="229"/>
      <c r="T178" s="230"/>
      <c r="AT178" s="231" t="s">
        <v>147</v>
      </c>
      <c r="AU178" s="231" t="s">
        <v>86</v>
      </c>
      <c r="AV178" s="13" t="s">
        <v>84</v>
      </c>
      <c r="AW178" s="13" t="s">
        <v>32</v>
      </c>
      <c r="AX178" s="13" t="s">
        <v>76</v>
      </c>
      <c r="AY178" s="231" t="s">
        <v>136</v>
      </c>
    </row>
    <row r="179" spans="1:65" s="14" customFormat="1" x14ac:dyDescent="0.2">
      <c r="B179" s="232"/>
      <c r="C179" s="233"/>
      <c r="D179" s="218" t="s">
        <v>147</v>
      </c>
      <c r="E179" s="234" t="s">
        <v>1</v>
      </c>
      <c r="F179" s="235" t="s">
        <v>409</v>
      </c>
      <c r="G179" s="233"/>
      <c r="H179" s="236">
        <v>4.8600000000000003</v>
      </c>
      <c r="I179" s="237"/>
      <c r="J179" s="233"/>
      <c r="K179" s="233"/>
      <c r="L179" s="238"/>
      <c r="M179" s="239"/>
      <c r="N179" s="240"/>
      <c r="O179" s="240"/>
      <c r="P179" s="240"/>
      <c r="Q179" s="240"/>
      <c r="R179" s="240"/>
      <c r="S179" s="240"/>
      <c r="T179" s="241"/>
      <c r="AT179" s="242" t="s">
        <v>147</v>
      </c>
      <c r="AU179" s="242" t="s">
        <v>86</v>
      </c>
      <c r="AV179" s="14" t="s">
        <v>86</v>
      </c>
      <c r="AW179" s="14" t="s">
        <v>32</v>
      </c>
      <c r="AX179" s="14" t="s">
        <v>76</v>
      </c>
      <c r="AY179" s="242" t="s">
        <v>136</v>
      </c>
    </row>
    <row r="180" spans="1:65" s="15" customFormat="1" x14ac:dyDescent="0.2">
      <c r="B180" s="243"/>
      <c r="C180" s="244"/>
      <c r="D180" s="218" t="s">
        <v>147</v>
      </c>
      <c r="E180" s="245" t="s">
        <v>1</v>
      </c>
      <c r="F180" s="246" t="s">
        <v>159</v>
      </c>
      <c r="G180" s="244"/>
      <c r="H180" s="247">
        <v>119.40600000000001</v>
      </c>
      <c r="I180" s="248"/>
      <c r="J180" s="244"/>
      <c r="K180" s="244"/>
      <c r="L180" s="249"/>
      <c r="M180" s="250"/>
      <c r="N180" s="251"/>
      <c r="O180" s="251"/>
      <c r="P180" s="251"/>
      <c r="Q180" s="251"/>
      <c r="R180" s="251"/>
      <c r="S180" s="251"/>
      <c r="T180" s="252"/>
      <c r="AT180" s="253" t="s">
        <v>147</v>
      </c>
      <c r="AU180" s="253" t="s">
        <v>86</v>
      </c>
      <c r="AV180" s="15" t="s">
        <v>143</v>
      </c>
      <c r="AW180" s="15" t="s">
        <v>32</v>
      </c>
      <c r="AX180" s="15" t="s">
        <v>84</v>
      </c>
      <c r="AY180" s="253" t="s">
        <v>136</v>
      </c>
    </row>
    <row r="181" spans="1:65" s="2" customFormat="1" ht="21.75" customHeight="1" x14ac:dyDescent="0.2">
      <c r="A181" s="34"/>
      <c r="B181" s="35"/>
      <c r="C181" s="204" t="s">
        <v>166</v>
      </c>
      <c r="D181" s="204" t="s">
        <v>139</v>
      </c>
      <c r="E181" s="205" t="s">
        <v>167</v>
      </c>
      <c r="F181" s="206" t="s">
        <v>168</v>
      </c>
      <c r="G181" s="207" t="s">
        <v>142</v>
      </c>
      <c r="H181" s="208">
        <v>59.703000000000003</v>
      </c>
      <c r="I181" s="209">
        <f>'pom002'!I181</f>
        <v>194</v>
      </c>
      <c r="J181" s="210">
        <f>ROUND(I181*H181,2)</f>
        <v>11582.38</v>
      </c>
      <c r="K181" s="211"/>
      <c r="L181" s="39"/>
      <c r="M181" s="212" t="s">
        <v>1</v>
      </c>
      <c r="N181" s="213" t="s">
        <v>41</v>
      </c>
      <c r="O181" s="71"/>
      <c r="P181" s="214">
        <f>O181*H181</f>
        <v>0</v>
      </c>
      <c r="Q181" s="214">
        <v>1.7000000000000001E-2</v>
      </c>
      <c r="R181" s="214">
        <f>Q181*H181</f>
        <v>1.0149510000000002</v>
      </c>
      <c r="S181" s="214">
        <v>0</v>
      </c>
      <c r="T181" s="215">
        <f>S181*H181</f>
        <v>0</v>
      </c>
      <c r="U181" s="34"/>
      <c r="V181" s="34"/>
      <c r="W181" s="34"/>
      <c r="X181" s="34"/>
      <c r="Y181" s="34"/>
      <c r="Z181" s="34"/>
      <c r="AA181" s="34"/>
      <c r="AB181" s="34"/>
      <c r="AC181" s="34"/>
      <c r="AD181" s="34"/>
      <c r="AE181" s="34"/>
      <c r="AR181" s="216" t="s">
        <v>143</v>
      </c>
      <c r="AT181" s="216" t="s">
        <v>139</v>
      </c>
      <c r="AU181" s="216" t="s">
        <v>86</v>
      </c>
      <c r="AY181" s="17" t="s">
        <v>136</v>
      </c>
      <c r="BE181" s="217">
        <f>IF(N181="základní",J181,0)</f>
        <v>11582.38</v>
      </c>
      <c r="BF181" s="217">
        <f>IF(N181="snížená",J181,0)</f>
        <v>0</v>
      </c>
      <c r="BG181" s="217">
        <f>IF(N181="zákl. přenesená",J181,0)</f>
        <v>0</v>
      </c>
      <c r="BH181" s="217">
        <f>IF(N181="sníž. přenesená",J181,0)</f>
        <v>0</v>
      </c>
      <c r="BI181" s="217">
        <f>IF(N181="nulová",J181,0)</f>
        <v>0</v>
      </c>
      <c r="BJ181" s="17" t="s">
        <v>84</v>
      </c>
      <c r="BK181" s="217">
        <f>ROUND(I181*H181,2)</f>
        <v>11582.38</v>
      </c>
      <c r="BL181" s="17" t="s">
        <v>143</v>
      </c>
      <c r="BM181" s="216" t="s">
        <v>411</v>
      </c>
    </row>
    <row r="182" spans="1:65" s="2" customFormat="1" ht="29.25" x14ac:dyDescent="0.2">
      <c r="A182" s="34"/>
      <c r="B182" s="35"/>
      <c r="C182" s="36"/>
      <c r="D182" s="218" t="s">
        <v>145</v>
      </c>
      <c r="E182" s="36"/>
      <c r="F182" s="219" t="s">
        <v>170</v>
      </c>
      <c r="G182" s="36"/>
      <c r="H182" s="36"/>
      <c r="I182" s="115"/>
      <c r="J182" s="36"/>
      <c r="K182" s="36"/>
      <c r="L182" s="39"/>
      <c r="M182" s="220"/>
      <c r="N182" s="221"/>
      <c r="O182" s="71"/>
      <c r="P182" s="71"/>
      <c r="Q182" s="71"/>
      <c r="R182" s="71"/>
      <c r="S182" s="71"/>
      <c r="T182" s="72"/>
      <c r="U182" s="34"/>
      <c r="V182" s="34"/>
      <c r="W182" s="34"/>
      <c r="X182" s="34"/>
      <c r="Y182" s="34"/>
      <c r="Z182" s="34"/>
      <c r="AA182" s="34"/>
      <c r="AB182" s="34"/>
      <c r="AC182" s="34"/>
      <c r="AD182" s="34"/>
      <c r="AE182" s="34"/>
      <c r="AT182" s="17" t="s">
        <v>145</v>
      </c>
      <c r="AU182" s="17" t="s">
        <v>86</v>
      </c>
    </row>
    <row r="183" spans="1:65" s="15" customFormat="1" x14ac:dyDescent="0.2">
      <c r="B183" s="243"/>
      <c r="C183" s="244"/>
      <c r="D183" s="218" t="s">
        <v>147</v>
      </c>
      <c r="E183" s="245" t="s">
        <v>1</v>
      </c>
      <c r="F183" s="246" t="s">
        <v>159</v>
      </c>
      <c r="G183" s="244"/>
      <c r="H183" s="247">
        <v>0</v>
      </c>
      <c r="I183" s="248"/>
      <c r="J183" s="244"/>
      <c r="K183" s="244"/>
      <c r="L183" s="249"/>
      <c r="M183" s="250"/>
      <c r="N183" s="251"/>
      <c r="O183" s="251"/>
      <c r="P183" s="251"/>
      <c r="Q183" s="251"/>
      <c r="R183" s="251"/>
      <c r="S183" s="251"/>
      <c r="T183" s="252"/>
      <c r="AT183" s="253" t="s">
        <v>147</v>
      </c>
      <c r="AU183" s="253" t="s">
        <v>86</v>
      </c>
      <c r="AV183" s="15" t="s">
        <v>143</v>
      </c>
      <c r="AW183" s="15" t="s">
        <v>32</v>
      </c>
      <c r="AX183" s="15" t="s">
        <v>76</v>
      </c>
      <c r="AY183" s="253" t="s">
        <v>136</v>
      </c>
    </row>
    <row r="184" spans="1:65" s="13" customFormat="1" x14ac:dyDescent="0.2">
      <c r="B184" s="222"/>
      <c r="C184" s="223"/>
      <c r="D184" s="218" t="s">
        <v>147</v>
      </c>
      <c r="E184" s="224" t="s">
        <v>1</v>
      </c>
      <c r="F184" s="225" t="s">
        <v>163</v>
      </c>
      <c r="G184" s="223"/>
      <c r="H184" s="224" t="s">
        <v>1</v>
      </c>
      <c r="I184" s="226"/>
      <c r="J184" s="223"/>
      <c r="K184" s="223"/>
      <c r="L184" s="227"/>
      <c r="M184" s="228"/>
      <c r="N184" s="229"/>
      <c r="O184" s="229"/>
      <c r="P184" s="229"/>
      <c r="Q184" s="229"/>
      <c r="R184" s="229"/>
      <c r="S184" s="229"/>
      <c r="T184" s="230"/>
      <c r="AT184" s="231" t="s">
        <v>147</v>
      </c>
      <c r="AU184" s="231" t="s">
        <v>86</v>
      </c>
      <c r="AV184" s="13" t="s">
        <v>84</v>
      </c>
      <c r="AW184" s="13" t="s">
        <v>32</v>
      </c>
      <c r="AX184" s="13" t="s">
        <v>76</v>
      </c>
      <c r="AY184" s="231" t="s">
        <v>136</v>
      </c>
    </row>
    <row r="185" spans="1:65" s="13" customFormat="1" x14ac:dyDescent="0.2">
      <c r="B185" s="222"/>
      <c r="C185" s="223"/>
      <c r="D185" s="218" t="s">
        <v>147</v>
      </c>
      <c r="E185" s="224" t="s">
        <v>1</v>
      </c>
      <c r="F185" s="225" t="s">
        <v>164</v>
      </c>
      <c r="G185" s="223"/>
      <c r="H185" s="224" t="s">
        <v>1</v>
      </c>
      <c r="I185" s="226"/>
      <c r="J185" s="223"/>
      <c r="K185" s="223"/>
      <c r="L185" s="227"/>
      <c r="M185" s="228"/>
      <c r="N185" s="229"/>
      <c r="O185" s="229"/>
      <c r="P185" s="229"/>
      <c r="Q185" s="229"/>
      <c r="R185" s="229"/>
      <c r="S185" s="229"/>
      <c r="T185" s="230"/>
      <c r="AT185" s="231" t="s">
        <v>147</v>
      </c>
      <c r="AU185" s="231" t="s">
        <v>86</v>
      </c>
      <c r="AV185" s="13" t="s">
        <v>84</v>
      </c>
      <c r="AW185" s="13" t="s">
        <v>32</v>
      </c>
      <c r="AX185" s="13" t="s">
        <v>76</v>
      </c>
      <c r="AY185" s="231" t="s">
        <v>136</v>
      </c>
    </row>
    <row r="186" spans="1:65" s="13" customFormat="1" x14ac:dyDescent="0.2">
      <c r="B186" s="222"/>
      <c r="C186" s="223"/>
      <c r="D186" s="218" t="s">
        <v>147</v>
      </c>
      <c r="E186" s="224" t="s">
        <v>1</v>
      </c>
      <c r="F186" s="225" t="s">
        <v>165</v>
      </c>
      <c r="G186" s="223"/>
      <c r="H186" s="224" t="s">
        <v>1</v>
      </c>
      <c r="I186" s="226"/>
      <c r="J186" s="223"/>
      <c r="K186" s="223"/>
      <c r="L186" s="227"/>
      <c r="M186" s="228"/>
      <c r="N186" s="229"/>
      <c r="O186" s="229"/>
      <c r="P186" s="229"/>
      <c r="Q186" s="229"/>
      <c r="R186" s="229"/>
      <c r="S186" s="229"/>
      <c r="T186" s="230"/>
      <c r="AT186" s="231" t="s">
        <v>147</v>
      </c>
      <c r="AU186" s="231" t="s">
        <v>86</v>
      </c>
      <c r="AV186" s="13" t="s">
        <v>84</v>
      </c>
      <c r="AW186" s="13" t="s">
        <v>32</v>
      </c>
      <c r="AX186" s="13" t="s">
        <v>76</v>
      </c>
      <c r="AY186" s="231" t="s">
        <v>136</v>
      </c>
    </row>
    <row r="187" spans="1:65" s="13" customFormat="1" x14ac:dyDescent="0.2">
      <c r="B187" s="222"/>
      <c r="C187" s="223"/>
      <c r="D187" s="218" t="s">
        <v>147</v>
      </c>
      <c r="E187" s="224" t="s">
        <v>1</v>
      </c>
      <c r="F187" s="225" t="s">
        <v>389</v>
      </c>
      <c r="G187" s="223"/>
      <c r="H187" s="224" t="s">
        <v>1</v>
      </c>
      <c r="I187" s="226"/>
      <c r="J187" s="223"/>
      <c r="K187" s="223"/>
      <c r="L187" s="227"/>
      <c r="M187" s="228"/>
      <c r="N187" s="229"/>
      <c r="O187" s="229"/>
      <c r="P187" s="229"/>
      <c r="Q187" s="229"/>
      <c r="R187" s="229"/>
      <c r="S187" s="229"/>
      <c r="T187" s="230"/>
      <c r="AT187" s="231" t="s">
        <v>147</v>
      </c>
      <c r="AU187" s="231" t="s">
        <v>86</v>
      </c>
      <c r="AV187" s="13" t="s">
        <v>84</v>
      </c>
      <c r="AW187" s="13" t="s">
        <v>32</v>
      </c>
      <c r="AX187" s="13" t="s">
        <v>76</v>
      </c>
      <c r="AY187" s="231" t="s">
        <v>136</v>
      </c>
    </row>
    <row r="188" spans="1:65" s="13" customFormat="1" x14ac:dyDescent="0.2">
      <c r="B188" s="222"/>
      <c r="C188" s="223"/>
      <c r="D188" s="218" t="s">
        <v>147</v>
      </c>
      <c r="E188" s="224" t="s">
        <v>1</v>
      </c>
      <c r="F188" s="225" t="s">
        <v>390</v>
      </c>
      <c r="G188" s="223"/>
      <c r="H188" s="224" t="s">
        <v>1</v>
      </c>
      <c r="I188" s="226"/>
      <c r="J188" s="223"/>
      <c r="K188" s="223"/>
      <c r="L188" s="227"/>
      <c r="M188" s="228"/>
      <c r="N188" s="229"/>
      <c r="O188" s="229"/>
      <c r="P188" s="229"/>
      <c r="Q188" s="229"/>
      <c r="R188" s="229"/>
      <c r="S188" s="229"/>
      <c r="T188" s="230"/>
      <c r="AT188" s="231" t="s">
        <v>147</v>
      </c>
      <c r="AU188" s="231" t="s">
        <v>86</v>
      </c>
      <c r="AV188" s="13" t="s">
        <v>84</v>
      </c>
      <c r="AW188" s="13" t="s">
        <v>32</v>
      </c>
      <c r="AX188" s="13" t="s">
        <v>76</v>
      </c>
      <c r="AY188" s="231" t="s">
        <v>136</v>
      </c>
    </row>
    <row r="189" spans="1:65" s="14" customFormat="1" x14ac:dyDescent="0.2">
      <c r="B189" s="232"/>
      <c r="C189" s="233"/>
      <c r="D189" s="218" t="s">
        <v>147</v>
      </c>
      <c r="E189" s="234" t="s">
        <v>1</v>
      </c>
      <c r="F189" s="235" t="s">
        <v>412</v>
      </c>
      <c r="G189" s="233"/>
      <c r="H189" s="236">
        <v>1.65</v>
      </c>
      <c r="I189" s="237"/>
      <c r="J189" s="233"/>
      <c r="K189" s="233"/>
      <c r="L189" s="238"/>
      <c r="M189" s="239"/>
      <c r="N189" s="240"/>
      <c r="O189" s="240"/>
      <c r="P189" s="240"/>
      <c r="Q189" s="240"/>
      <c r="R189" s="240"/>
      <c r="S189" s="240"/>
      <c r="T189" s="241"/>
      <c r="AT189" s="242" t="s">
        <v>147</v>
      </c>
      <c r="AU189" s="242" t="s">
        <v>86</v>
      </c>
      <c r="AV189" s="14" t="s">
        <v>86</v>
      </c>
      <c r="AW189" s="14" t="s">
        <v>32</v>
      </c>
      <c r="AX189" s="14" t="s">
        <v>76</v>
      </c>
      <c r="AY189" s="242" t="s">
        <v>136</v>
      </c>
    </row>
    <row r="190" spans="1:65" s="13" customFormat="1" x14ac:dyDescent="0.2">
      <c r="B190" s="222"/>
      <c r="C190" s="223"/>
      <c r="D190" s="218" t="s">
        <v>147</v>
      </c>
      <c r="E190" s="224" t="s">
        <v>1</v>
      </c>
      <c r="F190" s="225" t="s">
        <v>392</v>
      </c>
      <c r="G190" s="223"/>
      <c r="H190" s="224" t="s">
        <v>1</v>
      </c>
      <c r="I190" s="226"/>
      <c r="J190" s="223"/>
      <c r="K190" s="223"/>
      <c r="L190" s="227"/>
      <c r="M190" s="228"/>
      <c r="N190" s="229"/>
      <c r="O190" s="229"/>
      <c r="P190" s="229"/>
      <c r="Q190" s="229"/>
      <c r="R190" s="229"/>
      <c r="S190" s="229"/>
      <c r="T190" s="230"/>
      <c r="AT190" s="231" t="s">
        <v>147</v>
      </c>
      <c r="AU190" s="231" t="s">
        <v>86</v>
      </c>
      <c r="AV190" s="13" t="s">
        <v>84</v>
      </c>
      <c r="AW190" s="13" t="s">
        <v>32</v>
      </c>
      <c r="AX190" s="13" t="s">
        <v>76</v>
      </c>
      <c r="AY190" s="231" t="s">
        <v>136</v>
      </c>
    </row>
    <row r="191" spans="1:65" s="14" customFormat="1" x14ac:dyDescent="0.2">
      <c r="B191" s="232"/>
      <c r="C191" s="233"/>
      <c r="D191" s="218" t="s">
        <v>147</v>
      </c>
      <c r="E191" s="234" t="s">
        <v>1</v>
      </c>
      <c r="F191" s="235" t="s">
        <v>413</v>
      </c>
      <c r="G191" s="233"/>
      <c r="H191" s="236">
        <v>1.05</v>
      </c>
      <c r="I191" s="237"/>
      <c r="J191" s="233"/>
      <c r="K191" s="233"/>
      <c r="L191" s="238"/>
      <c r="M191" s="239"/>
      <c r="N191" s="240"/>
      <c r="O191" s="240"/>
      <c r="P191" s="240"/>
      <c r="Q191" s="240"/>
      <c r="R191" s="240"/>
      <c r="S191" s="240"/>
      <c r="T191" s="241"/>
      <c r="AT191" s="242" t="s">
        <v>147</v>
      </c>
      <c r="AU191" s="242" t="s">
        <v>86</v>
      </c>
      <c r="AV191" s="14" t="s">
        <v>86</v>
      </c>
      <c r="AW191" s="14" t="s">
        <v>32</v>
      </c>
      <c r="AX191" s="14" t="s">
        <v>76</v>
      </c>
      <c r="AY191" s="242" t="s">
        <v>136</v>
      </c>
    </row>
    <row r="192" spans="1:65" s="13" customFormat="1" x14ac:dyDescent="0.2">
      <c r="B192" s="222"/>
      <c r="C192" s="223"/>
      <c r="D192" s="218" t="s">
        <v>147</v>
      </c>
      <c r="E192" s="224" t="s">
        <v>1</v>
      </c>
      <c r="F192" s="225" t="s">
        <v>394</v>
      </c>
      <c r="G192" s="223"/>
      <c r="H192" s="224" t="s">
        <v>1</v>
      </c>
      <c r="I192" s="226"/>
      <c r="J192" s="223"/>
      <c r="K192" s="223"/>
      <c r="L192" s="227"/>
      <c r="M192" s="228"/>
      <c r="N192" s="229"/>
      <c r="O192" s="229"/>
      <c r="P192" s="229"/>
      <c r="Q192" s="229"/>
      <c r="R192" s="229"/>
      <c r="S192" s="229"/>
      <c r="T192" s="230"/>
      <c r="AT192" s="231" t="s">
        <v>147</v>
      </c>
      <c r="AU192" s="231" t="s">
        <v>86</v>
      </c>
      <c r="AV192" s="13" t="s">
        <v>84</v>
      </c>
      <c r="AW192" s="13" t="s">
        <v>32</v>
      </c>
      <c r="AX192" s="13" t="s">
        <v>76</v>
      </c>
      <c r="AY192" s="231" t="s">
        <v>136</v>
      </c>
    </row>
    <row r="193" spans="2:51" s="14" customFormat="1" x14ac:dyDescent="0.2">
      <c r="B193" s="232"/>
      <c r="C193" s="233"/>
      <c r="D193" s="218" t="s">
        <v>147</v>
      </c>
      <c r="E193" s="234" t="s">
        <v>1</v>
      </c>
      <c r="F193" s="235" t="s">
        <v>414</v>
      </c>
      <c r="G193" s="233"/>
      <c r="H193" s="236">
        <v>1.2869999999999999</v>
      </c>
      <c r="I193" s="237"/>
      <c r="J193" s="233"/>
      <c r="K193" s="233"/>
      <c r="L193" s="238"/>
      <c r="M193" s="239"/>
      <c r="N193" s="240"/>
      <c r="O193" s="240"/>
      <c r="P193" s="240"/>
      <c r="Q193" s="240"/>
      <c r="R193" s="240"/>
      <c r="S193" s="240"/>
      <c r="T193" s="241"/>
      <c r="AT193" s="242" t="s">
        <v>147</v>
      </c>
      <c r="AU193" s="242" t="s">
        <v>86</v>
      </c>
      <c r="AV193" s="14" t="s">
        <v>86</v>
      </c>
      <c r="AW193" s="14" t="s">
        <v>32</v>
      </c>
      <c r="AX193" s="14" t="s">
        <v>76</v>
      </c>
      <c r="AY193" s="242" t="s">
        <v>136</v>
      </c>
    </row>
    <row r="194" spans="2:51" s="13" customFormat="1" x14ac:dyDescent="0.2">
      <c r="B194" s="222"/>
      <c r="C194" s="223"/>
      <c r="D194" s="218" t="s">
        <v>147</v>
      </c>
      <c r="E194" s="224" t="s">
        <v>1</v>
      </c>
      <c r="F194" s="225" t="s">
        <v>396</v>
      </c>
      <c r="G194" s="223"/>
      <c r="H194" s="224" t="s">
        <v>1</v>
      </c>
      <c r="I194" s="226"/>
      <c r="J194" s="223"/>
      <c r="K194" s="223"/>
      <c r="L194" s="227"/>
      <c r="M194" s="228"/>
      <c r="N194" s="229"/>
      <c r="O194" s="229"/>
      <c r="P194" s="229"/>
      <c r="Q194" s="229"/>
      <c r="R194" s="229"/>
      <c r="S194" s="229"/>
      <c r="T194" s="230"/>
      <c r="AT194" s="231" t="s">
        <v>147</v>
      </c>
      <c r="AU194" s="231" t="s">
        <v>86</v>
      </c>
      <c r="AV194" s="13" t="s">
        <v>84</v>
      </c>
      <c r="AW194" s="13" t="s">
        <v>32</v>
      </c>
      <c r="AX194" s="13" t="s">
        <v>76</v>
      </c>
      <c r="AY194" s="231" t="s">
        <v>136</v>
      </c>
    </row>
    <row r="195" spans="2:51" s="14" customFormat="1" x14ac:dyDescent="0.2">
      <c r="B195" s="232"/>
      <c r="C195" s="233"/>
      <c r="D195" s="218" t="s">
        <v>147</v>
      </c>
      <c r="E195" s="234" t="s">
        <v>1</v>
      </c>
      <c r="F195" s="235" t="s">
        <v>415</v>
      </c>
      <c r="G195" s="233"/>
      <c r="H195" s="236">
        <v>1.0469999999999999</v>
      </c>
      <c r="I195" s="237"/>
      <c r="J195" s="233"/>
      <c r="K195" s="233"/>
      <c r="L195" s="238"/>
      <c r="M195" s="239"/>
      <c r="N195" s="240"/>
      <c r="O195" s="240"/>
      <c r="P195" s="240"/>
      <c r="Q195" s="240"/>
      <c r="R195" s="240"/>
      <c r="S195" s="240"/>
      <c r="T195" s="241"/>
      <c r="AT195" s="242" t="s">
        <v>147</v>
      </c>
      <c r="AU195" s="242" t="s">
        <v>86</v>
      </c>
      <c r="AV195" s="14" t="s">
        <v>86</v>
      </c>
      <c r="AW195" s="14" t="s">
        <v>32</v>
      </c>
      <c r="AX195" s="14" t="s">
        <v>76</v>
      </c>
      <c r="AY195" s="242" t="s">
        <v>136</v>
      </c>
    </row>
    <row r="196" spans="2:51" s="13" customFormat="1" x14ac:dyDescent="0.2">
      <c r="B196" s="222"/>
      <c r="C196" s="223"/>
      <c r="D196" s="218" t="s">
        <v>147</v>
      </c>
      <c r="E196" s="224" t="s">
        <v>1</v>
      </c>
      <c r="F196" s="225" t="s">
        <v>398</v>
      </c>
      <c r="G196" s="223"/>
      <c r="H196" s="224" t="s">
        <v>1</v>
      </c>
      <c r="I196" s="226"/>
      <c r="J196" s="223"/>
      <c r="K196" s="223"/>
      <c r="L196" s="227"/>
      <c r="M196" s="228"/>
      <c r="N196" s="229"/>
      <c r="O196" s="229"/>
      <c r="P196" s="229"/>
      <c r="Q196" s="229"/>
      <c r="R196" s="229"/>
      <c r="S196" s="229"/>
      <c r="T196" s="230"/>
      <c r="AT196" s="231" t="s">
        <v>147</v>
      </c>
      <c r="AU196" s="231" t="s">
        <v>86</v>
      </c>
      <c r="AV196" s="13" t="s">
        <v>84</v>
      </c>
      <c r="AW196" s="13" t="s">
        <v>32</v>
      </c>
      <c r="AX196" s="13" t="s">
        <v>76</v>
      </c>
      <c r="AY196" s="231" t="s">
        <v>136</v>
      </c>
    </row>
    <row r="197" spans="2:51" s="14" customFormat="1" x14ac:dyDescent="0.2">
      <c r="B197" s="232"/>
      <c r="C197" s="233"/>
      <c r="D197" s="218" t="s">
        <v>147</v>
      </c>
      <c r="E197" s="234" t="s">
        <v>1</v>
      </c>
      <c r="F197" s="235" t="s">
        <v>416</v>
      </c>
      <c r="G197" s="233"/>
      <c r="H197" s="236">
        <v>40.005000000000003</v>
      </c>
      <c r="I197" s="237"/>
      <c r="J197" s="233"/>
      <c r="K197" s="233"/>
      <c r="L197" s="238"/>
      <c r="M197" s="239"/>
      <c r="N197" s="240"/>
      <c r="O197" s="240"/>
      <c r="P197" s="240"/>
      <c r="Q197" s="240"/>
      <c r="R197" s="240"/>
      <c r="S197" s="240"/>
      <c r="T197" s="241"/>
      <c r="AT197" s="242" t="s">
        <v>147</v>
      </c>
      <c r="AU197" s="242" t="s">
        <v>86</v>
      </c>
      <c r="AV197" s="14" t="s">
        <v>86</v>
      </c>
      <c r="AW197" s="14" t="s">
        <v>32</v>
      </c>
      <c r="AX197" s="14" t="s">
        <v>76</v>
      </c>
      <c r="AY197" s="242" t="s">
        <v>136</v>
      </c>
    </row>
    <row r="198" spans="2:51" s="13" customFormat="1" x14ac:dyDescent="0.2">
      <c r="B198" s="222"/>
      <c r="C198" s="223"/>
      <c r="D198" s="218" t="s">
        <v>147</v>
      </c>
      <c r="E198" s="224" t="s">
        <v>1</v>
      </c>
      <c r="F198" s="225" t="s">
        <v>400</v>
      </c>
      <c r="G198" s="223"/>
      <c r="H198" s="224" t="s">
        <v>1</v>
      </c>
      <c r="I198" s="226"/>
      <c r="J198" s="223"/>
      <c r="K198" s="223"/>
      <c r="L198" s="227"/>
      <c r="M198" s="228"/>
      <c r="N198" s="229"/>
      <c r="O198" s="229"/>
      <c r="P198" s="229"/>
      <c r="Q198" s="229"/>
      <c r="R198" s="229"/>
      <c r="S198" s="229"/>
      <c r="T198" s="230"/>
      <c r="AT198" s="231" t="s">
        <v>147</v>
      </c>
      <c r="AU198" s="231" t="s">
        <v>86</v>
      </c>
      <c r="AV198" s="13" t="s">
        <v>84</v>
      </c>
      <c r="AW198" s="13" t="s">
        <v>32</v>
      </c>
      <c r="AX198" s="13" t="s">
        <v>76</v>
      </c>
      <c r="AY198" s="231" t="s">
        <v>136</v>
      </c>
    </row>
    <row r="199" spans="2:51" s="14" customFormat="1" x14ac:dyDescent="0.2">
      <c r="B199" s="232"/>
      <c r="C199" s="233"/>
      <c r="D199" s="218" t="s">
        <v>147</v>
      </c>
      <c r="E199" s="234" t="s">
        <v>1</v>
      </c>
      <c r="F199" s="235" t="s">
        <v>417</v>
      </c>
      <c r="G199" s="233"/>
      <c r="H199" s="236">
        <v>9.8339999999999996</v>
      </c>
      <c r="I199" s="237"/>
      <c r="J199" s="233"/>
      <c r="K199" s="233"/>
      <c r="L199" s="238"/>
      <c r="M199" s="239"/>
      <c r="N199" s="240"/>
      <c r="O199" s="240"/>
      <c r="P199" s="240"/>
      <c r="Q199" s="240"/>
      <c r="R199" s="240"/>
      <c r="S199" s="240"/>
      <c r="T199" s="241"/>
      <c r="AT199" s="242" t="s">
        <v>147</v>
      </c>
      <c r="AU199" s="242" t="s">
        <v>86</v>
      </c>
      <c r="AV199" s="14" t="s">
        <v>86</v>
      </c>
      <c r="AW199" s="14" t="s">
        <v>32</v>
      </c>
      <c r="AX199" s="14" t="s">
        <v>76</v>
      </c>
      <c r="AY199" s="242" t="s">
        <v>136</v>
      </c>
    </row>
    <row r="200" spans="2:51" s="13" customFormat="1" x14ac:dyDescent="0.2">
      <c r="B200" s="222"/>
      <c r="C200" s="223"/>
      <c r="D200" s="218" t="s">
        <v>147</v>
      </c>
      <c r="E200" s="224" t="s">
        <v>1</v>
      </c>
      <c r="F200" s="225" t="s">
        <v>402</v>
      </c>
      <c r="G200" s="223"/>
      <c r="H200" s="224" t="s">
        <v>1</v>
      </c>
      <c r="I200" s="226"/>
      <c r="J200" s="223"/>
      <c r="K200" s="223"/>
      <c r="L200" s="227"/>
      <c r="M200" s="228"/>
      <c r="N200" s="229"/>
      <c r="O200" s="229"/>
      <c r="P200" s="229"/>
      <c r="Q200" s="229"/>
      <c r="R200" s="229"/>
      <c r="S200" s="229"/>
      <c r="T200" s="230"/>
      <c r="AT200" s="231" t="s">
        <v>147</v>
      </c>
      <c r="AU200" s="231" t="s">
        <v>86</v>
      </c>
      <c r="AV200" s="13" t="s">
        <v>84</v>
      </c>
      <c r="AW200" s="13" t="s">
        <v>32</v>
      </c>
      <c r="AX200" s="13" t="s">
        <v>76</v>
      </c>
      <c r="AY200" s="231" t="s">
        <v>136</v>
      </c>
    </row>
    <row r="201" spans="2:51" s="14" customFormat="1" x14ac:dyDescent="0.2">
      <c r="B201" s="232"/>
      <c r="C201" s="233"/>
      <c r="D201" s="218" t="s">
        <v>147</v>
      </c>
      <c r="E201" s="234" t="s">
        <v>1</v>
      </c>
      <c r="F201" s="235" t="s">
        <v>418</v>
      </c>
      <c r="G201" s="233"/>
      <c r="H201" s="236">
        <v>0.93</v>
      </c>
      <c r="I201" s="237"/>
      <c r="J201" s="233"/>
      <c r="K201" s="233"/>
      <c r="L201" s="238"/>
      <c r="M201" s="239"/>
      <c r="N201" s="240"/>
      <c r="O201" s="240"/>
      <c r="P201" s="240"/>
      <c r="Q201" s="240"/>
      <c r="R201" s="240"/>
      <c r="S201" s="240"/>
      <c r="T201" s="241"/>
      <c r="AT201" s="242" t="s">
        <v>147</v>
      </c>
      <c r="AU201" s="242" t="s">
        <v>86</v>
      </c>
      <c r="AV201" s="14" t="s">
        <v>86</v>
      </c>
      <c r="AW201" s="14" t="s">
        <v>32</v>
      </c>
      <c r="AX201" s="14" t="s">
        <v>76</v>
      </c>
      <c r="AY201" s="242" t="s">
        <v>136</v>
      </c>
    </row>
    <row r="202" spans="2:51" s="13" customFormat="1" x14ac:dyDescent="0.2">
      <c r="B202" s="222"/>
      <c r="C202" s="223"/>
      <c r="D202" s="218" t="s">
        <v>147</v>
      </c>
      <c r="E202" s="224" t="s">
        <v>1</v>
      </c>
      <c r="F202" s="225" t="s">
        <v>404</v>
      </c>
      <c r="G202" s="223"/>
      <c r="H202" s="224" t="s">
        <v>1</v>
      </c>
      <c r="I202" s="226"/>
      <c r="J202" s="223"/>
      <c r="K202" s="223"/>
      <c r="L202" s="227"/>
      <c r="M202" s="228"/>
      <c r="N202" s="229"/>
      <c r="O202" s="229"/>
      <c r="P202" s="229"/>
      <c r="Q202" s="229"/>
      <c r="R202" s="229"/>
      <c r="S202" s="229"/>
      <c r="T202" s="230"/>
      <c r="AT202" s="231" t="s">
        <v>147</v>
      </c>
      <c r="AU202" s="231" t="s">
        <v>86</v>
      </c>
      <c r="AV202" s="13" t="s">
        <v>84</v>
      </c>
      <c r="AW202" s="13" t="s">
        <v>32</v>
      </c>
      <c r="AX202" s="13" t="s">
        <v>76</v>
      </c>
      <c r="AY202" s="231" t="s">
        <v>136</v>
      </c>
    </row>
    <row r="203" spans="2:51" s="14" customFormat="1" x14ac:dyDescent="0.2">
      <c r="B203" s="232"/>
      <c r="C203" s="233"/>
      <c r="D203" s="218" t="s">
        <v>147</v>
      </c>
      <c r="E203" s="234" t="s">
        <v>1</v>
      </c>
      <c r="F203" s="235" t="s">
        <v>419</v>
      </c>
      <c r="G203" s="233"/>
      <c r="H203" s="236">
        <v>0.91500000000000004</v>
      </c>
      <c r="I203" s="237"/>
      <c r="J203" s="233"/>
      <c r="K203" s="233"/>
      <c r="L203" s="238"/>
      <c r="M203" s="239"/>
      <c r="N203" s="240"/>
      <c r="O203" s="240"/>
      <c r="P203" s="240"/>
      <c r="Q203" s="240"/>
      <c r="R203" s="240"/>
      <c r="S203" s="240"/>
      <c r="T203" s="241"/>
      <c r="AT203" s="242" t="s">
        <v>147</v>
      </c>
      <c r="AU203" s="242" t="s">
        <v>86</v>
      </c>
      <c r="AV203" s="14" t="s">
        <v>86</v>
      </c>
      <c r="AW203" s="14" t="s">
        <v>32</v>
      </c>
      <c r="AX203" s="14" t="s">
        <v>76</v>
      </c>
      <c r="AY203" s="242" t="s">
        <v>136</v>
      </c>
    </row>
    <row r="204" spans="2:51" s="13" customFormat="1" x14ac:dyDescent="0.2">
      <c r="B204" s="222"/>
      <c r="C204" s="223"/>
      <c r="D204" s="218" t="s">
        <v>147</v>
      </c>
      <c r="E204" s="224" t="s">
        <v>1</v>
      </c>
      <c r="F204" s="225" t="s">
        <v>406</v>
      </c>
      <c r="G204" s="223"/>
      <c r="H204" s="224" t="s">
        <v>1</v>
      </c>
      <c r="I204" s="226"/>
      <c r="J204" s="223"/>
      <c r="K204" s="223"/>
      <c r="L204" s="227"/>
      <c r="M204" s="228"/>
      <c r="N204" s="229"/>
      <c r="O204" s="229"/>
      <c r="P204" s="229"/>
      <c r="Q204" s="229"/>
      <c r="R204" s="229"/>
      <c r="S204" s="229"/>
      <c r="T204" s="230"/>
      <c r="AT204" s="231" t="s">
        <v>147</v>
      </c>
      <c r="AU204" s="231" t="s">
        <v>86</v>
      </c>
      <c r="AV204" s="13" t="s">
        <v>84</v>
      </c>
      <c r="AW204" s="13" t="s">
        <v>32</v>
      </c>
      <c r="AX204" s="13" t="s">
        <v>76</v>
      </c>
      <c r="AY204" s="231" t="s">
        <v>136</v>
      </c>
    </row>
    <row r="205" spans="2:51" s="14" customFormat="1" x14ac:dyDescent="0.2">
      <c r="B205" s="232"/>
      <c r="C205" s="233"/>
      <c r="D205" s="218" t="s">
        <v>147</v>
      </c>
      <c r="E205" s="234" t="s">
        <v>1</v>
      </c>
      <c r="F205" s="235" t="s">
        <v>420</v>
      </c>
      <c r="G205" s="233"/>
      <c r="H205" s="236">
        <v>0.55500000000000005</v>
      </c>
      <c r="I205" s="237"/>
      <c r="J205" s="233"/>
      <c r="K205" s="233"/>
      <c r="L205" s="238"/>
      <c r="M205" s="239"/>
      <c r="N205" s="240"/>
      <c r="O205" s="240"/>
      <c r="P205" s="240"/>
      <c r="Q205" s="240"/>
      <c r="R205" s="240"/>
      <c r="S205" s="240"/>
      <c r="T205" s="241"/>
      <c r="AT205" s="242" t="s">
        <v>147</v>
      </c>
      <c r="AU205" s="242" t="s">
        <v>86</v>
      </c>
      <c r="AV205" s="14" t="s">
        <v>86</v>
      </c>
      <c r="AW205" s="14" t="s">
        <v>32</v>
      </c>
      <c r="AX205" s="14" t="s">
        <v>76</v>
      </c>
      <c r="AY205" s="242" t="s">
        <v>136</v>
      </c>
    </row>
    <row r="206" spans="2:51" s="13" customFormat="1" x14ac:dyDescent="0.2">
      <c r="B206" s="222"/>
      <c r="C206" s="223"/>
      <c r="D206" s="218" t="s">
        <v>147</v>
      </c>
      <c r="E206" s="224" t="s">
        <v>1</v>
      </c>
      <c r="F206" s="225" t="s">
        <v>408</v>
      </c>
      <c r="G206" s="223"/>
      <c r="H206" s="224" t="s">
        <v>1</v>
      </c>
      <c r="I206" s="226"/>
      <c r="J206" s="223"/>
      <c r="K206" s="223"/>
      <c r="L206" s="227"/>
      <c r="M206" s="228"/>
      <c r="N206" s="229"/>
      <c r="O206" s="229"/>
      <c r="P206" s="229"/>
      <c r="Q206" s="229"/>
      <c r="R206" s="229"/>
      <c r="S206" s="229"/>
      <c r="T206" s="230"/>
      <c r="AT206" s="231" t="s">
        <v>147</v>
      </c>
      <c r="AU206" s="231" t="s">
        <v>86</v>
      </c>
      <c r="AV206" s="13" t="s">
        <v>84</v>
      </c>
      <c r="AW206" s="13" t="s">
        <v>32</v>
      </c>
      <c r="AX206" s="13" t="s">
        <v>76</v>
      </c>
      <c r="AY206" s="231" t="s">
        <v>136</v>
      </c>
    </row>
    <row r="207" spans="2:51" s="14" customFormat="1" x14ac:dyDescent="0.2">
      <c r="B207" s="232"/>
      <c r="C207" s="233"/>
      <c r="D207" s="218" t="s">
        <v>147</v>
      </c>
      <c r="E207" s="234" t="s">
        <v>1</v>
      </c>
      <c r="F207" s="235" t="s">
        <v>421</v>
      </c>
      <c r="G207" s="233"/>
      <c r="H207" s="236">
        <v>2.4300000000000002</v>
      </c>
      <c r="I207" s="237"/>
      <c r="J207" s="233"/>
      <c r="K207" s="233"/>
      <c r="L207" s="238"/>
      <c r="M207" s="239"/>
      <c r="N207" s="240"/>
      <c r="O207" s="240"/>
      <c r="P207" s="240"/>
      <c r="Q207" s="240"/>
      <c r="R207" s="240"/>
      <c r="S207" s="240"/>
      <c r="T207" s="241"/>
      <c r="AT207" s="242" t="s">
        <v>147</v>
      </c>
      <c r="AU207" s="242" t="s">
        <v>86</v>
      </c>
      <c r="AV207" s="14" t="s">
        <v>86</v>
      </c>
      <c r="AW207" s="14" t="s">
        <v>32</v>
      </c>
      <c r="AX207" s="14" t="s">
        <v>76</v>
      </c>
      <c r="AY207" s="242" t="s">
        <v>136</v>
      </c>
    </row>
    <row r="208" spans="2:51" s="15" customFormat="1" x14ac:dyDescent="0.2">
      <c r="B208" s="243"/>
      <c r="C208" s="244"/>
      <c r="D208" s="218" t="s">
        <v>147</v>
      </c>
      <c r="E208" s="245" t="s">
        <v>1</v>
      </c>
      <c r="F208" s="246" t="s">
        <v>159</v>
      </c>
      <c r="G208" s="244"/>
      <c r="H208" s="247">
        <v>59.703000000000003</v>
      </c>
      <c r="I208" s="248"/>
      <c r="J208" s="244"/>
      <c r="K208" s="244"/>
      <c r="L208" s="249"/>
      <c r="M208" s="250"/>
      <c r="N208" s="251"/>
      <c r="O208" s="251"/>
      <c r="P208" s="251"/>
      <c r="Q208" s="251"/>
      <c r="R208" s="251"/>
      <c r="S208" s="251"/>
      <c r="T208" s="252"/>
      <c r="AT208" s="253" t="s">
        <v>147</v>
      </c>
      <c r="AU208" s="253" t="s">
        <v>86</v>
      </c>
      <c r="AV208" s="15" t="s">
        <v>143</v>
      </c>
      <c r="AW208" s="15" t="s">
        <v>32</v>
      </c>
      <c r="AX208" s="15" t="s">
        <v>84</v>
      </c>
      <c r="AY208" s="253" t="s">
        <v>136</v>
      </c>
    </row>
    <row r="209" spans="1:65" s="2" customFormat="1" ht="16.5" customHeight="1" x14ac:dyDescent="0.2">
      <c r="A209" s="34"/>
      <c r="B209" s="35"/>
      <c r="C209" s="204" t="s">
        <v>143</v>
      </c>
      <c r="D209" s="204" t="s">
        <v>139</v>
      </c>
      <c r="E209" s="205" t="s">
        <v>176</v>
      </c>
      <c r="F209" s="206" t="s">
        <v>177</v>
      </c>
      <c r="G209" s="207" t="s">
        <v>178</v>
      </c>
      <c r="H209" s="208">
        <v>339.14</v>
      </c>
      <c r="I209" s="209">
        <f>'pom002'!I209</f>
        <v>24.25</v>
      </c>
      <c r="J209" s="210">
        <f>ROUND(I209*H209,2)</f>
        <v>8224.15</v>
      </c>
      <c r="K209" s="211"/>
      <c r="L209" s="39"/>
      <c r="M209" s="212" t="s">
        <v>1</v>
      </c>
      <c r="N209" s="213" t="s">
        <v>41</v>
      </c>
      <c r="O209" s="71"/>
      <c r="P209" s="214">
        <f>O209*H209</f>
        <v>0</v>
      </c>
      <c r="Q209" s="214">
        <v>0</v>
      </c>
      <c r="R209" s="214">
        <f>Q209*H209</f>
        <v>0</v>
      </c>
      <c r="S209" s="214">
        <v>0</v>
      </c>
      <c r="T209" s="215">
        <f>S209*H209</f>
        <v>0</v>
      </c>
      <c r="U209" s="34"/>
      <c r="V209" s="34"/>
      <c r="W209" s="34"/>
      <c r="X209" s="34"/>
      <c r="Y209" s="34"/>
      <c r="Z209" s="34"/>
      <c r="AA209" s="34"/>
      <c r="AB209" s="34"/>
      <c r="AC209" s="34"/>
      <c r="AD209" s="34"/>
      <c r="AE209" s="34"/>
      <c r="AR209" s="216" t="s">
        <v>143</v>
      </c>
      <c r="AT209" s="216" t="s">
        <v>139</v>
      </c>
      <c r="AU209" s="216" t="s">
        <v>86</v>
      </c>
      <c r="AY209" s="17" t="s">
        <v>136</v>
      </c>
      <c r="BE209" s="217">
        <f>IF(N209="základní",J209,0)</f>
        <v>8224.15</v>
      </c>
      <c r="BF209" s="217">
        <f>IF(N209="snížená",J209,0)</f>
        <v>0</v>
      </c>
      <c r="BG209" s="217">
        <f>IF(N209="zákl. přenesená",J209,0)</f>
        <v>0</v>
      </c>
      <c r="BH209" s="217">
        <f>IF(N209="sníž. přenesená",J209,0)</f>
        <v>0</v>
      </c>
      <c r="BI209" s="217">
        <f>IF(N209="nulová",J209,0)</f>
        <v>0</v>
      </c>
      <c r="BJ209" s="17" t="s">
        <v>84</v>
      </c>
      <c r="BK209" s="217">
        <f>ROUND(I209*H209,2)</f>
        <v>8224.15</v>
      </c>
      <c r="BL209" s="17" t="s">
        <v>143</v>
      </c>
      <c r="BM209" s="216" t="s">
        <v>422</v>
      </c>
    </row>
    <row r="210" spans="1:65" s="2" customFormat="1" ht="19.5" x14ac:dyDescent="0.2">
      <c r="A210" s="34"/>
      <c r="B210" s="35"/>
      <c r="C210" s="36"/>
      <c r="D210" s="218" t="s">
        <v>145</v>
      </c>
      <c r="E210" s="36"/>
      <c r="F210" s="219" t="s">
        <v>180</v>
      </c>
      <c r="G210" s="36"/>
      <c r="H210" s="36"/>
      <c r="I210" s="115"/>
      <c r="J210" s="36"/>
      <c r="K210" s="36"/>
      <c r="L210" s="39"/>
      <c r="M210" s="220"/>
      <c r="N210" s="221"/>
      <c r="O210" s="71"/>
      <c r="P210" s="71"/>
      <c r="Q210" s="71"/>
      <c r="R210" s="71"/>
      <c r="S210" s="71"/>
      <c r="T210" s="72"/>
      <c r="U210" s="34"/>
      <c r="V210" s="34"/>
      <c r="W210" s="34"/>
      <c r="X210" s="34"/>
      <c r="Y210" s="34"/>
      <c r="Z210" s="34"/>
      <c r="AA210" s="34"/>
      <c r="AB210" s="34"/>
      <c r="AC210" s="34"/>
      <c r="AD210" s="34"/>
      <c r="AE210" s="34"/>
      <c r="AT210" s="17" t="s">
        <v>145</v>
      </c>
      <c r="AU210" s="17" t="s">
        <v>86</v>
      </c>
    </row>
    <row r="211" spans="1:65" s="13" customFormat="1" x14ac:dyDescent="0.2">
      <c r="B211" s="222"/>
      <c r="C211" s="223"/>
      <c r="D211" s="218" t="s">
        <v>147</v>
      </c>
      <c r="E211" s="224" t="s">
        <v>1</v>
      </c>
      <c r="F211" s="225" t="s">
        <v>163</v>
      </c>
      <c r="G211" s="223"/>
      <c r="H211" s="224" t="s">
        <v>1</v>
      </c>
      <c r="I211" s="226"/>
      <c r="J211" s="223"/>
      <c r="K211" s="223"/>
      <c r="L211" s="227"/>
      <c r="M211" s="228"/>
      <c r="N211" s="229"/>
      <c r="O211" s="229"/>
      <c r="P211" s="229"/>
      <c r="Q211" s="229"/>
      <c r="R211" s="229"/>
      <c r="S211" s="229"/>
      <c r="T211" s="230"/>
      <c r="AT211" s="231" t="s">
        <v>147</v>
      </c>
      <c r="AU211" s="231" t="s">
        <v>86</v>
      </c>
      <c r="AV211" s="13" t="s">
        <v>84</v>
      </c>
      <c r="AW211" s="13" t="s">
        <v>32</v>
      </c>
      <c r="AX211" s="13" t="s">
        <v>76</v>
      </c>
      <c r="AY211" s="231" t="s">
        <v>136</v>
      </c>
    </row>
    <row r="212" spans="1:65" s="13" customFormat="1" x14ac:dyDescent="0.2">
      <c r="B212" s="222"/>
      <c r="C212" s="223"/>
      <c r="D212" s="218" t="s">
        <v>147</v>
      </c>
      <c r="E212" s="224" t="s">
        <v>1</v>
      </c>
      <c r="F212" s="225" t="s">
        <v>164</v>
      </c>
      <c r="G212" s="223"/>
      <c r="H212" s="224" t="s">
        <v>1</v>
      </c>
      <c r="I212" s="226"/>
      <c r="J212" s="223"/>
      <c r="K212" s="223"/>
      <c r="L212" s="227"/>
      <c r="M212" s="228"/>
      <c r="N212" s="229"/>
      <c r="O212" s="229"/>
      <c r="P212" s="229"/>
      <c r="Q212" s="229"/>
      <c r="R212" s="229"/>
      <c r="S212" s="229"/>
      <c r="T212" s="230"/>
      <c r="AT212" s="231" t="s">
        <v>147</v>
      </c>
      <c r="AU212" s="231" t="s">
        <v>86</v>
      </c>
      <c r="AV212" s="13" t="s">
        <v>84</v>
      </c>
      <c r="AW212" s="13" t="s">
        <v>32</v>
      </c>
      <c r="AX212" s="13" t="s">
        <v>76</v>
      </c>
      <c r="AY212" s="231" t="s">
        <v>136</v>
      </c>
    </row>
    <row r="213" spans="1:65" s="13" customFormat="1" x14ac:dyDescent="0.2">
      <c r="B213" s="222"/>
      <c r="C213" s="223"/>
      <c r="D213" s="218" t="s">
        <v>147</v>
      </c>
      <c r="E213" s="224" t="s">
        <v>1</v>
      </c>
      <c r="F213" s="225" t="s">
        <v>165</v>
      </c>
      <c r="G213" s="223"/>
      <c r="H213" s="224" t="s">
        <v>1</v>
      </c>
      <c r="I213" s="226"/>
      <c r="J213" s="223"/>
      <c r="K213" s="223"/>
      <c r="L213" s="227"/>
      <c r="M213" s="228"/>
      <c r="N213" s="229"/>
      <c r="O213" s="229"/>
      <c r="P213" s="229"/>
      <c r="Q213" s="229"/>
      <c r="R213" s="229"/>
      <c r="S213" s="229"/>
      <c r="T213" s="230"/>
      <c r="AT213" s="231" t="s">
        <v>147</v>
      </c>
      <c r="AU213" s="231" t="s">
        <v>86</v>
      </c>
      <c r="AV213" s="13" t="s">
        <v>84</v>
      </c>
      <c r="AW213" s="13" t="s">
        <v>32</v>
      </c>
      <c r="AX213" s="13" t="s">
        <v>76</v>
      </c>
      <c r="AY213" s="231" t="s">
        <v>136</v>
      </c>
    </row>
    <row r="214" spans="1:65" s="13" customFormat="1" x14ac:dyDescent="0.2">
      <c r="B214" s="222"/>
      <c r="C214" s="223"/>
      <c r="D214" s="218" t="s">
        <v>147</v>
      </c>
      <c r="E214" s="224" t="s">
        <v>1</v>
      </c>
      <c r="F214" s="225" t="s">
        <v>389</v>
      </c>
      <c r="G214" s="223"/>
      <c r="H214" s="224" t="s">
        <v>1</v>
      </c>
      <c r="I214" s="226"/>
      <c r="J214" s="223"/>
      <c r="K214" s="223"/>
      <c r="L214" s="227"/>
      <c r="M214" s="228"/>
      <c r="N214" s="229"/>
      <c r="O214" s="229"/>
      <c r="P214" s="229"/>
      <c r="Q214" s="229"/>
      <c r="R214" s="229"/>
      <c r="S214" s="229"/>
      <c r="T214" s="230"/>
      <c r="AT214" s="231" t="s">
        <v>147</v>
      </c>
      <c r="AU214" s="231" t="s">
        <v>86</v>
      </c>
      <c r="AV214" s="13" t="s">
        <v>84</v>
      </c>
      <c r="AW214" s="13" t="s">
        <v>32</v>
      </c>
      <c r="AX214" s="13" t="s">
        <v>76</v>
      </c>
      <c r="AY214" s="231" t="s">
        <v>136</v>
      </c>
    </row>
    <row r="215" spans="1:65" s="13" customFormat="1" x14ac:dyDescent="0.2">
      <c r="B215" s="222"/>
      <c r="C215" s="223"/>
      <c r="D215" s="218" t="s">
        <v>147</v>
      </c>
      <c r="E215" s="224" t="s">
        <v>1</v>
      </c>
      <c r="F215" s="225" t="s">
        <v>390</v>
      </c>
      <c r="G215" s="223"/>
      <c r="H215" s="224" t="s">
        <v>1</v>
      </c>
      <c r="I215" s="226"/>
      <c r="J215" s="223"/>
      <c r="K215" s="223"/>
      <c r="L215" s="227"/>
      <c r="M215" s="228"/>
      <c r="N215" s="229"/>
      <c r="O215" s="229"/>
      <c r="P215" s="229"/>
      <c r="Q215" s="229"/>
      <c r="R215" s="229"/>
      <c r="S215" s="229"/>
      <c r="T215" s="230"/>
      <c r="AT215" s="231" t="s">
        <v>147</v>
      </c>
      <c r="AU215" s="231" t="s">
        <v>86</v>
      </c>
      <c r="AV215" s="13" t="s">
        <v>84</v>
      </c>
      <c r="AW215" s="13" t="s">
        <v>32</v>
      </c>
      <c r="AX215" s="13" t="s">
        <v>76</v>
      </c>
      <c r="AY215" s="231" t="s">
        <v>136</v>
      </c>
    </row>
    <row r="216" spans="1:65" s="14" customFormat="1" x14ac:dyDescent="0.2">
      <c r="B216" s="232"/>
      <c r="C216" s="233"/>
      <c r="D216" s="218" t="s">
        <v>147</v>
      </c>
      <c r="E216" s="234" t="s">
        <v>1</v>
      </c>
      <c r="F216" s="235" t="s">
        <v>423</v>
      </c>
      <c r="G216" s="233"/>
      <c r="H216" s="236">
        <v>11</v>
      </c>
      <c r="I216" s="237"/>
      <c r="J216" s="233"/>
      <c r="K216" s="233"/>
      <c r="L216" s="238"/>
      <c r="M216" s="239"/>
      <c r="N216" s="240"/>
      <c r="O216" s="240"/>
      <c r="P216" s="240"/>
      <c r="Q216" s="240"/>
      <c r="R216" s="240"/>
      <c r="S216" s="240"/>
      <c r="T216" s="241"/>
      <c r="AT216" s="242" t="s">
        <v>147</v>
      </c>
      <c r="AU216" s="242" t="s">
        <v>86</v>
      </c>
      <c r="AV216" s="14" t="s">
        <v>86</v>
      </c>
      <c r="AW216" s="14" t="s">
        <v>32</v>
      </c>
      <c r="AX216" s="14" t="s">
        <v>76</v>
      </c>
      <c r="AY216" s="242" t="s">
        <v>136</v>
      </c>
    </row>
    <row r="217" spans="1:65" s="13" customFormat="1" x14ac:dyDescent="0.2">
      <c r="B217" s="222"/>
      <c r="C217" s="223"/>
      <c r="D217" s="218" t="s">
        <v>147</v>
      </c>
      <c r="E217" s="224" t="s">
        <v>1</v>
      </c>
      <c r="F217" s="225" t="s">
        <v>392</v>
      </c>
      <c r="G217" s="223"/>
      <c r="H217" s="224" t="s">
        <v>1</v>
      </c>
      <c r="I217" s="226"/>
      <c r="J217" s="223"/>
      <c r="K217" s="223"/>
      <c r="L217" s="227"/>
      <c r="M217" s="228"/>
      <c r="N217" s="229"/>
      <c r="O217" s="229"/>
      <c r="P217" s="229"/>
      <c r="Q217" s="229"/>
      <c r="R217" s="229"/>
      <c r="S217" s="229"/>
      <c r="T217" s="230"/>
      <c r="AT217" s="231" t="s">
        <v>147</v>
      </c>
      <c r="AU217" s="231" t="s">
        <v>86</v>
      </c>
      <c r="AV217" s="13" t="s">
        <v>84</v>
      </c>
      <c r="AW217" s="13" t="s">
        <v>32</v>
      </c>
      <c r="AX217" s="13" t="s">
        <v>76</v>
      </c>
      <c r="AY217" s="231" t="s">
        <v>136</v>
      </c>
    </row>
    <row r="218" spans="1:65" s="14" customFormat="1" x14ac:dyDescent="0.2">
      <c r="B218" s="232"/>
      <c r="C218" s="233"/>
      <c r="D218" s="218" t="s">
        <v>147</v>
      </c>
      <c r="E218" s="234" t="s">
        <v>1</v>
      </c>
      <c r="F218" s="235" t="s">
        <v>424</v>
      </c>
      <c r="G218" s="233"/>
      <c r="H218" s="236">
        <v>7</v>
      </c>
      <c r="I218" s="237"/>
      <c r="J218" s="233"/>
      <c r="K218" s="233"/>
      <c r="L218" s="238"/>
      <c r="M218" s="239"/>
      <c r="N218" s="240"/>
      <c r="O218" s="240"/>
      <c r="P218" s="240"/>
      <c r="Q218" s="240"/>
      <c r="R218" s="240"/>
      <c r="S218" s="240"/>
      <c r="T218" s="241"/>
      <c r="AT218" s="242" t="s">
        <v>147</v>
      </c>
      <c r="AU218" s="242" t="s">
        <v>86</v>
      </c>
      <c r="AV218" s="14" t="s">
        <v>86</v>
      </c>
      <c r="AW218" s="14" t="s">
        <v>32</v>
      </c>
      <c r="AX218" s="14" t="s">
        <v>76</v>
      </c>
      <c r="AY218" s="242" t="s">
        <v>136</v>
      </c>
    </row>
    <row r="219" spans="1:65" s="13" customFormat="1" x14ac:dyDescent="0.2">
      <c r="B219" s="222"/>
      <c r="C219" s="223"/>
      <c r="D219" s="218" t="s">
        <v>147</v>
      </c>
      <c r="E219" s="224" t="s">
        <v>1</v>
      </c>
      <c r="F219" s="225" t="s">
        <v>394</v>
      </c>
      <c r="G219" s="223"/>
      <c r="H219" s="224" t="s">
        <v>1</v>
      </c>
      <c r="I219" s="226"/>
      <c r="J219" s="223"/>
      <c r="K219" s="223"/>
      <c r="L219" s="227"/>
      <c r="M219" s="228"/>
      <c r="N219" s="229"/>
      <c r="O219" s="229"/>
      <c r="P219" s="229"/>
      <c r="Q219" s="229"/>
      <c r="R219" s="229"/>
      <c r="S219" s="229"/>
      <c r="T219" s="230"/>
      <c r="AT219" s="231" t="s">
        <v>147</v>
      </c>
      <c r="AU219" s="231" t="s">
        <v>86</v>
      </c>
      <c r="AV219" s="13" t="s">
        <v>84</v>
      </c>
      <c r="AW219" s="13" t="s">
        <v>32</v>
      </c>
      <c r="AX219" s="13" t="s">
        <v>76</v>
      </c>
      <c r="AY219" s="231" t="s">
        <v>136</v>
      </c>
    </row>
    <row r="220" spans="1:65" s="14" customFormat="1" x14ac:dyDescent="0.2">
      <c r="B220" s="232"/>
      <c r="C220" s="233"/>
      <c r="D220" s="218" t="s">
        <v>147</v>
      </c>
      <c r="E220" s="234" t="s">
        <v>1</v>
      </c>
      <c r="F220" s="235" t="s">
        <v>425</v>
      </c>
      <c r="G220" s="233"/>
      <c r="H220" s="236">
        <v>8.58</v>
      </c>
      <c r="I220" s="237"/>
      <c r="J220" s="233"/>
      <c r="K220" s="233"/>
      <c r="L220" s="238"/>
      <c r="M220" s="239"/>
      <c r="N220" s="240"/>
      <c r="O220" s="240"/>
      <c r="P220" s="240"/>
      <c r="Q220" s="240"/>
      <c r="R220" s="240"/>
      <c r="S220" s="240"/>
      <c r="T220" s="241"/>
      <c r="AT220" s="242" t="s">
        <v>147</v>
      </c>
      <c r="AU220" s="242" t="s">
        <v>86</v>
      </c>
      <c r="AV220" s="14" t="s">
        <v>86</v>
      </c>
      <c r="AW220" s="14" t="s">
        <v>32</v>
      </c>
      <c r="AX220" s="14" t="s">
        <v>76</v>
      </c>
      <c r="AY220" s="242" t="s">
        <v>136</v>
      </c>
    </row>
    <row r="221" spans="1:65" s="13" customFormat="1" x14ac:dyDescent="0.2">
      <c r="B221" s="222"/>
      <c r="C221" s="223"/>
      <c r="D221" s="218" t="s">
        <v>147</v>
      </c>
      <c r="E221" s="224" t="s">
        <v>1</v>
      </c>
      <c r="F221" s="225" t="s">
        <v>396</v>
      </c>
      <c r="G221" s="223"/>
      <c r="H221" s="224" t="s">
        <v>1</v>
      </c>
      <c r="I221" s="226"/>
      <c r="J221" s="223"/>
      <c r="K221" s="223"/>
      <c r="L221" s="227"/>
      <c r="M221" s="228"/>
      <c r="N221" s="229"/>
      <c r="O221" s="229"/>
      <c r="P221" s="229"/>
      <c r="Q221" s="229"/>
      <c r="R221" s="229"/>
      <c r="S221" s="229"/>
      <c r="T221" s="230"/>
      <c r="AT221" s="231" t="s">
        <v>147</v>
      </c>
      <c r="AU221" s="231" t="s">
        <v>86</v>
      </c>
      <c r="AV221" s="13" t="s">
        <v>84</v>
      </c>
      <c r="AW221" s="13" t="s">
        <v>32</v>
      </c>
      <c r="AX221" s="13" t="s">
        <v>76</v>
      </c>
      <c r="AY221" s="231" t="s">
        <v>136</v>
      </c>
    </row>
    <row r="222" spans="1:65" s="14" customFormat="1" x14ac:dyDescent="0.2">
      <c r="B222" s="232"/>
      <c r="C222" s="233"/>
      <c r="D222" s="218" t="s">
        <v>147</v>
      </c>
      <c r="E222" s="234" t="s">
        <v>1</v>
      </c>
      <c r="F222" s="235" t="s">
        <v>426</v>
      </c>
      <c r="G222" s="233"/>
      <c r="H222" s="236">
        <v>6.98</v>
      </c>
      <c r="I222" s="237"/>
      <c r="J222" s="233"/>
      <c r="K222" s="233"/>
      <c r="L222" s="238"/>
      <c r="M222" s="239"/>
      <c r="N222" s="240"/>
      <c r="O222" s="240"/>
      <c r="P222" s="240"/>
      <c r="Q222" s="240"/>
      <c r="R222" s="240"/>
      <c r="S222" s="240"/>
      <c r="T222" s="241"/>
      <c r="AT222" s="242" t="s">
        <v>147</v>
      </c>
      <c r="AU222" s="242" t="s">
        <v>86</v>
      </c>
      <c r="AV222" s="14" t="s">
        <v>86</v>
      </c>
      <c r="AW222" s="14" t="s">
        <v>32</v>
      </c>
      <c r="AX222" s="14" t="s">
        <v>76</v>
      </c>
      <c r="AY222" s="242" t="s">
        <v>136</v>
      </c>
    </row>
    <row r="223" spans="1:65" s="13" customFormat="1" x14ac:dyDescent="0.2">
      <c r="B223" s="222"/>
      <c r="C223" s="223"/>
      <c r="D223" s="218" t="s">
        <v>147</v>
      </c>
      <c r="E223" s="224" t="s">
        <v>1</v>
      </c>
      <c r="F223" s="225" t="s">
        <v>398</v>
      </c>
      <c r="G223" s="223"/>
      <c r="H223" s="224" t="s">
        <v>1</v>
      </c>
      <c r="I223" s="226"/>
      <c r="J223" s="223"/>
      <c r="K223" s="223"/>
      <c r="L223" s="227"/>
      <c r="M223" s="228"/>
      <c r="N223" s="229"/>
      <c r="O223" s="229"/>
      <c r="P223" s="229"/>
      <c r="Q223" s="229"/>
      <c r="R223" s="229"/>
      <c r="S223" s="229"/>
      <c r="T223" s="230"/>
      <c r="AT223" s="231" t="s">
        <v>147</v>
      </c>
      <c r="AU223" s="231" t="s">
        <v>86</v>
      </c>
      <c r="AV223" s="13" t="s">
        <v>84</v>
      </c>
      <c r="AW223" s="13" t="s">
        <v>32</v>
      </c>
      <c r="AX223" s="13" t="s">
        <v>76</v>
      </c>
      <c r="AY223" s="231" t="s">
        <v>136</v>
      </c>
    </row>
    <row r="224" spans="1:65" s="14" customFormat="1" x14ac:dyDescent="0.2">
      <c r="B224" s="232"/>
      <c r="C224" s="233"/>
      <c r="D224" s="218" t="s">
        <v>147</v>
      </c>
      <c r="E224" s="234" t="s">
        <v>1</v>
      </c>
      <c r="F224" s="235" t="s">
        <v>427</v>
      </c>
      <c r="G224" s="233"/>
      <c r="H224" s="236">
        <v>225.4</v>
      </c>
      <c r="I224" s="237"/>
      <c r="J224" s="233"/>
      <c r="K224" s="233"/>
      <c r="L224" s="238"/>
      <c r="M224" s="239"/>
      <c r="N224" s="240"/>
      <c r="O224" s="240"/>
      <c r="P224" s="240"/>
      <c r="Q224" s="240"/>
      <c r="R224" s="240"/>
      <c r="S224" s="240"/>
      <c r="T224" s="241"/>
      <c r="AT224" s="242" t="s">
        <v>147</v>
      </c>
      <c r="AU224" s="242" t="s">
        <v>86</v>
      </c>
      <c r="AV224" s="14" t="s">
        <v>86</v>
      </c>
      <c r="AW224" s="14" t="s">
        <v>32</v>
      </c>
      <c r="AX224" s="14" t="s">
        <v>76</v>
      </c>
      <c r="AY224" s="242" t="s">
        <v>136</v>
      </c>
    </row>
    <row r="225" spans="1:65" s="13" customFormat="1" x14ac:dyDescent="0.2">
      <c r="B225" s="222"/>
      <c r="C225" s="223"/>
      <c r="D225" s="218" t="s">
        <v>147</v>
      </c>
      <c r="E225" s="224" t="s">
        <v>1</v>
      </c>
      <c r="F225" s="225" t="s">
        <v>400</v>
      </c>
      <c r="G225" s="223"/>
      <c r="H225" s="224" t="s">
        <v>1</v>
      </c>
      <c r="I225" s="226"/>
      <c r="J225" s="223"/>
      <c r="K225" s="223"/>
      <c r="L225" s="227"/>
      <c r="M225" s="228"/>
      <c r="N225" s="229"/>
      <c r="O225" s="229"/>
      <c r="P225" s="229"/>
      <c r="Q225" s="229"/>
      <c r="R225" s="229"/>
      <c r="S225" s="229"/>
      <c r="T225" s="230"/>
      <c r="AT225" s="231" t="s">
        <v>147</v>
      </c>
      <c r="AU225" s="231" t="s">
        <v>86</v>
      </c>
      <c r="AV225" s="13" t="s">
        <v>84</v>
      </c>
      <c r="AW225" s="13" t="s">
        <v>32</v>
      </c>
      <c r="AX225" s="13" t="s">
        <v>76</v>
      </c>
      <c r="AY225" s="231" t="s">
        <v>136</v>
      </c>
    </row>
    <row r="226" spans="1:65" s="14" customFormat="1" x14ac:dyDescent="0.2">
      <c r="B226" s="232"/>
      <c r="C226" s="233"/>
      <c r="D226" s="218" t="s">
        <v>147</v>
      </c>
      <c r="E226" s="234" t="s">
        <v>1</v>
      </c>
      <c r="F226" s="235" t="s">
        <v>428</v>
      </c>
      <c r="G226" s="233"/>
      <c r="H226" s="236">
        <v>52.58</v>
      </c>
      <c r="I226" s="237"/>
      <c r="J226" s="233"/>
      <c r="K226" s="233"/>
      <c r="L226" s="238"/>
      <c r="M226" s="239"/>
      <c r="N226" s="240"/>
      <c r="O226" s="240"/>
      <c r="P226" s="240"/>
      <c r="Q226" s="240"/>
      <c r="R226" s="240"/>
      <c r="S226" s="240"/>
      <c r="T226" s="241"/>
      <c r="AT226" s="242" t="s">
        <v>147</v>
      </c>
      <c r="AU226" s="242" t="s">
        <v>86</v>
      </c>
      <c r="AV226" s="14" t="s">
        <v>86</v>
      </c>
      <c r="AW226" s="14" t="s">
        <v>32</v>
      </c>
      <c r="AX226" s="14" t="s">
        <v>76</v>
      </c>
      <c r="AY226" s="242" t="s">
        <v>136</v>
      </c>
    </row>
    <row r="227" spans="1:65" s="13" customFormat="1" x14ac:dyDescent="0.2">
      <c r="B227" s="222"/>
      <c r="C227" s="223"/>
      <c r="D227" s="218" t="s">
        <v>147</v>
      </c>
      <c r="E227" s="224" t="s">
        <v>1</v>
      </c>
      <c r="F227" s="225" t="s">
        <v>402</v>
      </c>
      <c r="G227" s="223"/>
      <c r="H227" s="224" t="s">
        <v>1</v>
      </c>
      <c r="I227" s="226"/>
      <c r="J227" s="223"/>
      <c r="K227" s="223"/>
      <c r="L227" s="227"/>
      <c r="M227" s="228"/>
      <c r="N227" s="229"/>
      <c r="O227" s="229"/>
      <c r="P227" s="229"/>
      <c r="Q227" s="229"/>
      <c r="R227" s="229"/>
      <c r="S227" s="229"/>
      <c r="T227" s="230"/>
      <c r="AT227" s="231" t="s">
        <v>147</v>
      </c>
      <c r="AU227" s="231" t="s">
        <v>86</v>
      </c>
      <c r="AV227" s="13" t="s">
        <v>84</v>
      </c>
      <c r="AW227" s="13" t="s">
        <v>32</v>
      </c>
      <c r="AX227" s="13" t="s">
        <v>76</v>
      </c>
      <c r="AY227" s="231" t="s">
        <v>136</v>
      </c>
    </row>
    <row r="228" spans="1:65" s="14" customFormat="1" x14ac:dyDescent="0.2">
      <c r="B228" s="232"/>
      <c r="C228" s="233"/>
      <c r="D228" s="218" t="s">
        <v>147</v>
      </c>
      <c r="E228" s="234" t="s">
        <v>1</v>
      </c>
      <c r="F228" s="235" t="s">
        <v>429</v>
      </c>
      <c r="G228" s="233"/>
      <c r="H228" s="236">
        <v>5.2</v>
      </c>
      <c r="I228" s="237"/>
      <c r="J228" s="233"/>
      <c r="K228" s="233"/>
      <c r="L228" s="238"/>
      <c r="M228" s="239"/>
      <c r="N228" s="240"/>
      <c r="O228" s="240"/>
      <c r="P228" s="240"/>
      <c r="Q228" s="240"/>
      <c r="R228" s="240"/>
      <c r="S228" s="240"/>
      <c r="T228" s="241"/>
      <c r="AT228" s="242" t="s">
        <v>147</v>
      </c>
      <c r="AU228" s="242" t="s">
        <v>86</v>
      </c>
      <c r="AV228" s="14" t="s">
        <v>86</v>
      </c>
      <c r="AW228" s="14" t="s">
        <v>32</v>
      </c>
      <c r="AX228" s="14" t="s">
        <v>76</v>
      </c>
      <c r="AY228" s="242" t="s">
        <v>136</v>
      </c>
    </row>
    <row r="229" spans="1:65" s="13" customFormat="1" x14ac:dyDescent="0.2">
      <c r="B229" s="222"/>
      <c r="C229" s="223"/>
      <c r="D229" s="218" t="s">
        <v>147</v>
      </c>
      <c r="E229" s="224" t="s">
        <v>1</v>
      </c>
      <c r="F229" s="225" t="s">
        <v>404</v>
      </c>
      <c r="G229" s="223"/>
      <c r="H229" s="224" t="s">
        <v>1</v>
      </c>
      <c r="I229" s="226"/>
      <c r="J229" s="223"/>
      <c r="K229" s="223"/>
      <c r="L229" s="227"/>
      <c r="M229" s="228"/>
      <c r="N229" s="229"/>
      <c r="O229" s="229"/>
      <c r="P229" s="229"/>
      <c r="Q229" s="229"/>
      <c r="R229" s="229"/>
      <c r="S229" s="229"/>
      <c r="T229" s="230"/>
      <c r="AT229" s="231" t="s">
        <v>147</v>
      </c>
      <c r="AU229" s="231" t="s">
        <v>86</v>
      </c>
      <c r="AV229" s="13" t="s">
        <v>84</v>
      </c>
      <c r="AW229" s="13" t="s">
        <v>32</v>
      </c>
      <c r="AX229" s="13" t="s">
        <v>76</v>
      </c>
      <c r="AY229" s="231" t="s">
        <v>136</v>
      </c>
    </row>
    <row r="230" spans="1:65" s="14" customFormat="1" x14ac:dyDescent="0.2">
      <c r="B230" s="232"/>
      <c r="C230" s="233"/>
      <c r="D230" s="218" t="s">
        <v>147</v>
      </c>
      <c r="E230" s="234" t="s">
        <v>1</v>
      </c>
      <c r="F230" s="235" t="s">
        <v>430</v>
      </c>
      <c r="G230" s="233"/>
      <c r="H230" s="236">
        <v>4.8499999999999996</v>
      </c>
      <c r="I230" s="237"/>
      <c r="J230" s="233"/>
      <c r="K230" s="233"/>
      <c r="L230" s="238"/>
      <c r="M230" s="239"/>
      <c r="N230" s="240"/>
      <c r="O230" s="240"/>
      <c r="P230" s="240"/>
      <c r="Q230" s="240"/>
      <c r="R230" s="240"/>
      <c r="S230" s="240"/>
      <c r="T230" s="241"/>
      <c r="AT230" s="242" t="s">
        <v>147</v>
      </c>
      <c r="AU230" s="242" t="s">
        <v>86</v>
      </c>
      <c r="AV230" s="14" t="s">
        <v>86</v>
      </c>
      <c r="AW230" s="14" t="s">
        <v>32</v>
      </c>
      <c r="AX230" s="14" t="s">
        <v>76</v>
      </c>
      <c r="AY230" s="242" t="s">
        <v>136</v>
      </c>
    </row>
    <row r="231" spans="1:65" s="13" customFormat="1" x14ac:dyDescent="0.2">
      <c r="B231" s="222"/>
      <c r="C231" s="223"/>
      <c r="D231" s="218" t="s">
        <v>147</v>
      </c>
      <c r="E231" s="224" t="s">
        <v>1</v>
      </c>
      <c r="F231" s="225" t="s">
        <v>406</v>
      </c>
      <c r="G231" s="223"/>
      <c r="H231" s="224" t="s">
        <v>1</v>
      </c>
      <c r="I231" s="226"/>
      <c r="J231" s="223"/>
      <c r="K231" s="223"/>
      <c r="L231" s="227"/>
      <c r="M231" s="228"/>
      <c r="N231" s="229"/>
      <c r="O231" s="229"/>
      <c r="P231" s="229"/>
      <c r="Q231" s="229"/>
      <c r="R231" s="229"/>
      <c r="S231" s="229"/>
      <c r="T231" s="230"/>
      <c r="AT231" s="231" t="s">
        <v>147</v>
      </c>
      <c r="AU231" s="231" t="s">
        <v>86</v>
      </c>
      <c r="AV231" s="13" t="s">
        <v>84</v>
      </c>
      <c r="AW231" s="13" t="s">
        <v>32</v>
      </c>
      <c r="AX231" s="13" t="s">
        <v>76</v>
      </c>
      <c r="AY231" s="231" t="s">
        <v>136</v>
      </c>
    </row>
    <row r="232" spans="1:65" s="14" customFormat="1" x14ac:dyDescent="0.2">
      <c r="B232" s="232"/>
      <c r="C232" s="233"/>
      <c r="D232" s="218" t="s">
        <v>147</v>
      </c>
      <c r="E232" s="234" t="s">
        <v>1</v>
      </c>
      <c r="F232" s="235" t="s">
        <v>431</v>
      </c>
      <c r="G232" s="233"/>
      <c r="H232" s="236">
        <v>2.85</v>
      </c>
      <c r="I232" s="237"/>
      <c r="J232" s="233"/>
      <c r="K232" s="233"/>
      <c r="L232" s="238"/>
      <c r="M232" s="239"/>
      <c r="N232" s="240"/>
      <c r="O232" s="240"/>
      <c r="P232" s="240"/>
      <c r="Q232" s="240"/>
      <c r="R232" s="240"/>
      <c r="S232" s="240"/>
      <c r="T232" s="241"/>
      <c r="AT232" s="242" t="s">
        <v>147</v>
      </c>
      <c r="AU232" s="242" t="s">
        <v>86</v>
      </c>
      <c r="AV232" s="14" t="s">
        <v>86</v>
      </c>
      <c r="AW232" s="14" t="s">
        <v>32</v>
      </c>
      <c r="AX232" s="14" t="s">
        <v>76</v>
      </c>
      <c r="AY232" s="242" t="s">
        <v>136</v>
      </c>
    </row>
    <row r="233" spans="1:65" s="13" customFormat="1" x14ac:dyDescent="0.2">
      <c r="B233" s="222"/>
      <c r="C233" s="223"/>
      <c r="D233" s="218" t="s">
        <v>147</v>
      </c>
      <c r="E233" s="224" t="s">
        <v>1</v>
      </c>
      <c r="F233" s="225" t="s">
        <v>408</v>
      </c>
      <c r="G233" s="223"/>
      <c r="H233" s="224" t="s">
        <v>1</v>
      </c>
      <c r="I233" s="226"/>
      <c r="J233" s="223"/>
      <c r="K233" s="223"/>
      <c r="L233" s="227"/>
      <c r="M233" s="228"/>
      <c r="N233" s="229"/>
      <c r="O233" s="229"/>
      <c r="P233" s="229"/>
      <c r="Q233" s="229"/>
      <c r="R233" s="229"/>
      <c r="S233" s="229"/>
      <c r="T233" s="230"/>
      <c r="AT233" s="231" t="s">
        <v>147</v>
      </c>
      <c r="AU233" s="231" t="s">
        <v>86</v>
      </c>
      <c r="AV233" s="13" t="s">
        <v>84</v>
      </c>
      <c r="AW233" s="13" t="s">
        <v>32</v>
      </c>
      <c r="AX233" s="13" t="s">
        <v>76</v>
      </c>
      <c r="AY233" s="231" t="s">
        <v>136</v>
      </c>
    </row>
    <row r="234" spans="1:65" s="14" customFormat="1" x14ac:dyDescent="0.2">
      <c r="B234" s="232"/>
      <c r="C234" s="233"/>
      <c r="D234" s="218" t="s">
        <v>147</v>
      </c>
      <c r="E234" s="234" t="s">
        <v>1</v>
      </c>
      <c r="F234" s="235" t="s">
        <v>432</v>
      </c>
      <c r="G234" s="233"/>
      <c r="H234" s="236">
        <v>14.7</v>
      </c>
      <c r="I234" s="237"/>
      <c r="J234" s="233"/>
      <c r="K234" s="233"/>
      <c r="L234" s="238"/>
      <c r="M234" s="239"/>
      <c r="N234" s="240"/>
      <c r="O234" s="240"/>
      <c r="P234" s="240"/>
      <c r="Q234" s="240"/>
      <c r="R234" s="240"/>
      <c r="S234" s="240"/>
      <c r="T234" s="241"/>
      <c r="AT234" s="242" t="s">
        <v>147</v>
      </c>
      <c r="AU234" s="242" t="s">
        <v>86</v>
      </c>
      <c r="AV234" s="14" t="s">
        <v>86</v>
      </c>
      <c r="AW234" s="14" t="s">
        <v>32</v>
      </c>
      <c r="AX234" s="14" t="s">
        <v>76</v>
      </c>
      <c r="AY234" s="242" t="s">
        <v>136</v>
      </c>
    </row>
    <row r="235" spans="1:65" s="15" customFormat="1" x14ac:dyDescent="0.2">
      <c r="B235" s="243"/>
      <c r="C235" s="244"/>
      <c r="D235" s="218" t="s">
        <v>147</v>
      </c>
      <c r="E235" s="245" t="s">
        <v>1</v>
      </c>
      <c r="F235" s="246" t="s">
        <v>159</v>
      </c>
      <c r="G235" s="244"/>
      <c r="H235" s="247">
        <v>339.14</v>
      </c>
      <c r="I235" s="248"/>
      <c r="J235" s="244"/>
      <c r="K235" s="244"/>
      <c r="L235" s="249"/>
      <c r="M235" s="250"/>
      <c r="N235" s="251"/>
      <c r="O235" s="251"/>
      <c r="P235" s="251"/>
      <c r="Q235" s="251"/>
      <c r="R235" s="251"/>
      <c r="S235" s="251"/>
      <c r="T235" s="252"/>
      <c r="AT235" s="253" t="s">
        <v>147</v>
      </c>
      <c r="AU235" s="253" t="s">
        <v>86</v>
      </c>
      <c r="AV235" s="15" t="s">
        <v>143</v>
      </c>
      <c r="AW235" s="15" t="s">
        <v>32</v>
      </c>
      <c r="AX235" s="15" t="s">
        <v>84</v>
      </c>
      <c r="AY235" s="253" t="s">
        <v>136</v>
      </c>
    </row>
    <row r="236" spans="1:65" s="2" customFormat="1" ht="21.75" customHeight="1" x14ac:dyDescent="0.2">
      <c r="A236" s="34"/>
      <c r="B236" s="35"/>
      <c r="C236" s="254" t="s">
        <v>186</v>
      </c>
      <c r="D236" s="254" t="s">
        <v>187</v>
      </c>
      <c r="E236" s="255" t="s">
        <v>188</v>
      </c>
      <c r="F236" s="256" t="s">
        <v>189</v>
      </c>
      <c r="G236" s="257" t="s">
        <v>178</v>
      </c>
      <c r="H236" s="258">
        <v>356.09699999999998</v>
      </c>
      <c r="I236" s="259">
        <f>'pom002'!I236</f>
        <v>32.01</v>
      </c>
      <c r="J236" s="260">
        <f>ROUND(I236*H236,2)</f>
        <v>11398.66</v>
      </c>
      <c r="K236" s="261"/>
      <c r="L236" s="262"/>
      <c r="M236" s="263" t="s">
        <v>1</v>
      </c>
      <c r="N236" s="264" t="s">
        <v>41</v>
      </c>
      <c r="O236" s="71"/>
      <c r="P236" s="214">
        <f>O236*H236</f>
        <v>0</v>
      </c>
      <c r="Q236" s="214">
        <v>4.0000000000000003E-5</v>
      </c>
      <c r="R236" s="214">
        <f>Q236*H236</f>
        <v>1.424388E-2</v>
      </c>
      <c r="S236" s="214">
        <v>0</v>
      </c>
      <c r="T236" s="215">
        <f>S236*H236</f>
        <v>0</v>
      </c>
      <c r="U236" s="34"/>
      <c r="V236" s="34"/>
      <c r="W236" s="34"/>
      <c r="X236" s="34"/>
      <c r="Y236" s="34"/>
      <c r="Z236" s="34"/>
      <c r="AA236" s="34"/>
      <c r="AB236" s="34"/>
      <c r="AC236" s="34"/>
      <c r="AD236" s="34"/>
      <c r="AE236" s="34"/>
      <c r="AR236" s="216" t="s">
        <v>190</v>
      </c>
      <c r="AT236" s="216" t="s">
        <v>187</v>
      </c>
      <c r="AU236" s="216" t="s">
        <v>86</v>
      </c>
      <c r="AY236" s="17" t="s">
        <v>136</v>
      </c>
      <c r="BE236" s="217">
        <f>IF(N236="základní",J236,0)</f>
        <v>11398.66</v>
      </c>
      <c r="BF236" s="217">
        <f>IF(N236="snížená",J236,0)</f>
        <v>0</v>
      </c>
      <c r="BG236" s="217">
        <f>IF(N236="zákl. přenesená",J236,0)</f>
        <v>0</v>
      </c>
      <c r="BH236" s="217">
        <f>IF(N236="sníž. přenesená",J236,0)</f>
        <v>0</v>
      </c>
      <c r="BI236" s="217">
        <f>IF(N236="nulová",J236,0)</f>
        <v>0</v>
      </c>
      <c r="BJ236" s="17" t="s">
        <v>84</v>
      </c>
      <c r="BK236" s="217">
        <f>ROUND(I236*H236,2)</f>
        <v>11398.66</v>
      </c>
      <c r="BL236" s="17" t="s">
        <v>143</v>
      </c>
      <c r="BM236" s="216" t="s">
        <v>433</v>
      </c>
    </row>
    <row r="237" spans="1:65" s="2" customFormat="1" x14ac:dyDescent="0.2">
      <c r="A237" s="34"/>
      <c r="B237" s="35"/>
      <c r="C237" s="36"/>
      <c r="D237" s="218" t="s">
        <v>145</v>
      </c>
      <c r="E237" s="36"/>
      <c r="F237" s="219" t="s">
        <v>189</v>
      </c>
      <c r="G237" s="36"/>
      <c r="H237" s="36"/>
      <c r="I237" s="115"/>
      <c r="J237" s="36"/>
      <c r="K237" s="36"/>
      <c r="L237" s="39"/>
      <c r="M237" s="220"/>
      <c r="N237" s="221"/>
      <c r="O237" s="71"/>
      <c r="P237" s="71"/>
      <c r="Q237" s="71"/>
      <c r="R237" s="71"/>
      <c r="S237" s="71"/>
      <c r="T237" s="72"/>
      <c r="U237" s="34"/>
      <c r="V237" s="34"/>
      <c r="W237" s="34"/>
      <c r="X237" s="34"/>
      <c r="Y237" s="34"/>
      <c r="Z237" s="34"/>
      <c r="AA237" s="34"/>
      <c r="AB237" s="34"/>
      <c r="AC237" s="34"/>
      <c r="AD237" s="34"/>
      <c r="AE237" s="34"/>
      <c r="AT237" s="17" t="s">
        <v>145</v>
      </c>
      <c r="AU237" s="17" t="s">
        <v>86</v>
      </c>
    </row>
    <row r="238" spans="1:65" s="14" customFormat="1" x14ac:dyDescent="0.2">
      <c r="B238" s="232"/>
      <c r="C238" s="233"/>
      <c r="D238" s="218" t="s">
        <v>147</v>
      </c>
      <c r="E238" s="233"/>
      <c r="F238" s="235" t="s">
        <v>434</v>
      </c>
      <c r="G238" s="233"/>
      <c r="H238" s="236">
        <v>356.09699999999998</v>
      </c>
      <c r="I238" s="237"/>
      <c r="J238" s="233"/>
      <c r="K238" s="233"/>
      <c r="L238" s="238"/>
      <c r="M238" s="239"/>
      <c r="N238" s="240"/>
      <c r="O238" s="240"/>
      <c r="P238" s="240"/>
      <c r="Q238" s="240"/>
      <c r="R238" s="240"/>
      <c r="S238" s="240"/>
      <c r="T238" s="241"/>
      <c r="AT238" s="242" t="s">
        <v>147</v>
      </c>
      <c r="AU238" s="242" t="s">
        <v>86</v>
      </c>
      <c r="AV238" s="14" t="s">
        <v>86</v>
      </c>
      <c r="AW238" s="14" t="s">
        <v>4</v>
      </c>
      <c r="AX238" s="14" t="s">
        <v>84</v>
      </c>
      <c r="AY238" s="242" t="s">
        <v>136</v>
      </c>
    </row>
    <row r="239" spans="1:65" s="2" customFormat="1" ht="21.75" customHeight="1" x14ac:dyDescent="0.2">
      <c r="A239" s="34"/>
      <c r="B239" s="35"/>
      <c r="C239" s="204" t="s">
        <v>137</v>
      </c>
      <c r="D239" s="204" t="s">
        <v>139</v>
      </c>
      <c r="E239" s="205" t="s">
        <v>193</v>
      </c>
      <c r="F239" s="206" t="s">
        <v>194</v>
      </c>
      <c r="G239" s="207" t="s">
        <v>142</v>
      </c>
      <c r="H239" s="208">
        <v>30.19</v>
      </c>
      <c r="I239" s="209">
        <f>'pom002'!I239</f>
        <v>339.5</v>
      </c>
      <c r="J239" s="210">
        <f>ROUND(I239*H239,2)</f>
        <v>10249.51</v>
      </c>
      <c r="K239" s="211"/>
      <c r="L239" s="39"/>
      <c r="M239" s="212" t="s">
        <v>1</v>
      </c>
      <c r="N239" s="213" t="s">
        <v>41</v>
      </c>
      <c r="O239" s="71"/>
      <c r="P239" s="214">
        <f>O239*H239</f>
        <v>0</v>
      </c>
      <c r="Q239" s="214">
        <v>8.4000000000000005E-2</v>
      </c>
      <c r="R239" s="214">
        <f>Q239*H239</f>
        <v>2.5359600000000002</v>
      </c>
      <c r="S239" s="214">
        <v>0</v>
      </c>
      <c r="T239" s="215">
        <f>S239*H239</f>
        <v>0</v>
      </c>
      <c r="U239" s="34"/>
      <c r="V239" s="34"/>
      <c r="W239" s="34"/>
      <c r="X239" s="34"/>
      <c r="Y239" s="34"/>
      <c r="Z239" s="34"/>
      <c r="AA239" s="34"/>
      <c r="AB239" s="34"/>
      <c r="AC239" s="34"/>
      <c r="AD239" s="34"/>
      <c r="AE239" s="34"/>
      <c r="AR239" s="216" t="s">
        <v>143</v>
      </c>
      <c r="AT239" s="216" t="s">
        <v>139</v>
      </c>
      <c r="AU239" s="216" t="s">
        <v>86</v>
      </c>
      <c r="AY239" s="17" t="s">
        <v>136</v>
      </c>
      <c r="BE239" s="217">
        <f>IF(N239="základní",J239,0)</f>
        <v>10249.51</v>
      </c>
      <c r="BF239" s="217">
        <f>IF(N239="snížená",J239,0)</f>
        <v>0</v>
      </c>
      <c r="BG239" s="217">
        <f>IF(N239="zákl. přenesená",J239,0)</f>
        <v>0</v>
      </c>
      <c r="BH239" s="217">
        <f>IF(N239="sníž. přenesená",J239,0)</f>
        <v>0</v>
      </c>
      <c r="BI239" s="217">
        <f>IF(N239="nulová",J239,0)</f>
        <v>0</v>
      </c>
      <c r="BJ239" s="17" t="s">
        <v>84</v>
      </c>
      <c r="BK239" s="217">
        <f>ROUND(I239*H239,2)</f>
        <v>10249.51</v>
      </c>
      <c r="BL239" s="17" t="s">
        <v>143</v>
      </c>
      <c r="BM239" s="216" t="s">
        <v>435</v>
      </c>
    </row>
    <row r="240" spans="1:65" s="2" customFormat="1" ht="19.5" x14ac:dyDescent="0.2">
      <c r="A240" s="34"/>
      <c r="B240" s="35"/>
      <c r="C240" s="36"/>
      <c r="D240" s="218" t="s">
        <v>145</v>
      </c>
      <c r="E240" s="36"/>
      <c r="F240" s="219" t="s">
        <v>194</v>
      </c>
      <c r="G240" s="36"/>
      <c r="H240" s="36"/>
      <c r="I240" s="115"/>
      <c r="J240" s="36"/>
      <c r="K240" s="36"/>
      <c r="L240" s="39"/>
      <c r="M240" s="220"/>
      <c r="N240" s="221"/>
      <c r="O240" s="71"/>
      <c r="P240" s="71"/>
      <c r="Q240" s="71"/>
      <c r="R240" s="71"/>
      <c r="S240" s="71"/>
      <c r="T240" s="72"/>
      <c r="U240" s="34"/>
      <c r="V240" s="34"/>
      <c r="W240" s="34"/>
      <c r="X240" s="34"/>
      <c r="Y240" s="34"/>
      <c r="Z240" s="34"/>
      <c r="AA240" s="34"/>
      <c r="AB240" s="34"/>
      <c r="AC240" s="34"/>
      <c r="AD240" s="34"/>
      <c r="AE240" s="34"/>
      <c r="AT240" s="17" t="s">
        <v>145</v>
      </c>
      <c r="AU240" s="17" t="s">
        <v>86</v>
      </c>
    </row>
    <row r="241" spans="2:63" s="13" customFormat="1" x14ac:dyDescent="0.2">
      <c r="B241" s="222"/>
      <c r="C241" s="223"/>
      <c r="D241" s="218" t="s">
        <v>147</v>
      </c>
      <c r="E241" s="224" t="s">
        <v>1</v>
      </c>
      <c r="F241" s="225" t="s">
        <v>196</v>
      </c>
      <c r="G241" s="223"/>
      <c r="H241" s="224" t="s">
        <v>1</v>
      </c>
      <c r="I241" s="226"/>
      <c r="J241" s="223"/>
      <c r="K241" s="223"/>
      <c r="L241" s="227"/>
      <c r="M241" s="228"/>
      <c r="N241" s="229"/>
      <c r="O241" s="229"/>
      <c r="P241" s="229"/>
      <c r="Q241" s="229"/>
      <c r="R241" s="229"/>
      <c r="S241" s="229"/>
      <c r="T241" s="230"/>
      <c r="AT241" s="231" t="s">
        <v>147</v>
      </c>
      <c r="AU241" s="231" t="s">
        <v>86</v>
      </c>
      <c r="AV241" s="13" t="s">
        <v>84</v>
      </c>
      <c r="AW241" s="13" t="s">
        <v>32</v>
      </c>
      <c r="AX241" s="13" t="s">
        <v>76</v>
      </c>
      <c r="AY241" s="231" t="s">
        <v>136</v>
      </c>
    </row>
    <row r="242" spans="2:63" s="13" customFormat="1" x14ac:dyDescent="0.2">
      <c r="B242" s="222"/>
      <c r="C242" s="223"/>
      <c r="D242" s="218" t="s">
        <v>147</v>
      </c>
      <c r="E242" s="224" t="s">
        <v>1</v>
      </c>
      <c r="F242" s="225" t="s">
        <v>389</v>
      </c>
      <c r="G242" s="223"/>
      <c r="H242" s="224" t="s">
        <v>1</v>
      </c>
      <c r="I242" s="226"/>
      <c r="J242" s="223"/>
      <c r="K242" s="223"/>
      <c r="L242" s="227"/>
      <c r="M242" s="228"/>
      <c r="N242" s="229"/>
      <c r="O242" s="229"/>
      <c r="P242" s="229"/>
      <c r="Q242" s="229"/>
      <c r="R242" s="229"/>
      <c r="S242" s="229"/>
      <c r="T242" s="230"/>
      <c r="AT242" s="231" t="s">
        <v>147</v>
      </c>
      <c r="AU242" s="231" t="s">
        <v>86</v>
      </c>
      <c r="AV242" s="13" t="s">
        <v>84</v>
      </c>
      <c r="AW242" s="13" t="s">
        <v>32</v>
      </c>
      <c r="AX242" s="13" t="s">
        <v>76</v>
      </c>
      <c r="AY242" s="231" t="s">
        <v>136</v>
      </c>
    </row>
    <row r="243" spans="2:63" s="13" customFormat="1" x14ac:dyDescent="0.2">
      <c r="B243" s="222"/>
      <c r="C243" s="223"/>
      <c r="D243" s="218" t="s">
        <v>147</v>
      </c>
      <c r="E243" s="224" t="s">
        <v>1</v>
      </c>
      <c r="F243" s="225" t="s">
        <v>398</v>
      </c>
      <c r="G243" s="223"/>
      <c r="H243" s="224" t="s">
        <v>1</v>
      </c>
      <c r="I243" s="226"/>
      <c r="J243" s="223"/>
      <c r="K243" s="223"/>
      <c r="L243" s="227"/>
      <c r="M243" s="228"/>
      <c r="N243" s="229"/>
      <c r="O243" s="229"/>
      <c r="P243" s="229"/>
      <c r="Q243" s="229"/>
      <c r="R243" s="229"/>
      <c r="S243" s="229"/>
      <c r="T243" s="230"/>
      <c r="AT243" s="231" t="s">
        <v>147</v>
      </c>
      <c r="AU243" s="231" t="s">
        <v>86</v>
      </c>
      <c r="AV243" s="13" t="s">
        <v>84</v>
      </c>
      <c r="AW243" s="13" t="s">
        <v>32</v>
      </c>
      <c r="AX243" s="13" t="s">
        <v>76</v>
      </c>
      <c r="AY243" s="231" t="s">
        <v>136</v>
      </c>
    </row>
    <row r="244" spans="2:63" s="14" customFormat="1" x14ac:dyDescent="0.2">
      <c r="B244" s="232"/>
      <c r="C244" s="233"/>
      <c r="D244" s="218" t="s">
        <v>147</v>
      </c>
      <c r="E244" s="234" t="s">
        <v>1</v>
      </c>
      <c r="F244" s="235" t="s">
        <v>436</v>
      </c>
      <c r="G244" s="233"/>
      <c r="H244" s="236">
        <v>20.65</v>
      </c>
      <c r="I244" s="237"/>
      <c r="J244" s="233"/>
      <c r="K244" s="233"/>
      <c r="L244" s="238"/>
      <c r="M244" s="239"/>
      <c r="N244" s="240"/>
      <c r="O244" s="240"/>
      <c r="P244" s="240"/>
      <c r="Q244" s="240"/>
      <c r="R244" s="240"/>
      <c r="S244" s="240"/>
      <c r="T244" s="241"/>
      <c r="AT244" s="242" t="s">
        <v>147</v>
      </c>
      <c r="AU244" s="242" t="s">
        <v>86</v>
      </c>
      <c r="AV244" s="14" t="s">
        <v>86</v>
      </c>
      <c r="AW244" s="14" t="s">
        <v>32</v>
      </c>
      <c r="AX244" s="14" t="s">
        <v>76</v>
      </c>
      <c r="AY244" s="242" t="s">
        <v>136</v>
      </c>
    </row>
    <row r="245" spans="2:63" s="13" customFormat="1" x14ac:dyDescent="0.2">
      <c r="B245" s="222"/>
      <c r="C245" s="223"/>
      <c r="D245" s="218" t="s">
        <v>147</v>
      </c>
      <c r="E245" s="224" t="s">
        <v>1</v>
      </c>
      <c r="F245" s="225" t="s">
        <v>400</v>
      </c>
      <c r="G245" s="223"/>
      <c r="H245" s="224" t="s">
        <v>1</v>
      </c>
      <c r="I245" s="226"/>
      <c r="J245" s="223"/>
      <c r="K245" s="223"/>
      <c r="L245" s="227"/>
      <c r="M245" s="228"/>
      <c r="N245" s="229"/>
      <c r="O245" s="229"/>
      <c r="P245" s="229"/>
      <c r="Q245" s="229"/>
      <c r="R245" s="229"/>
      <c r="S245" s="229"/>
      <c r="T245" s="230"/>
      <c r="AT245" s="231" t="s">
        <v>147</v>
      </c>
      <c r="AU245" s="231" t="s">
        <v>86</v>
      </c>
      <c r="AV245" s="13" t="s">
        <v>84</v>
      </c>
      <c r="AW245" s="13" t="s">
        <v>32</v>
      </c>
      <c r="AX245" s="13" t="s">
        <v>76</v>
      </c>
      <c r="AY245" s="231" t="s">
        <v>136</v>
      </c>
    </row>
    <row r="246" spans="2:63" s="14" customFormat="1" x14ac:dyDescent="0.2">
      <c r="B246" s="232"/>
      <c r="C246" s="233"/>
      <c r="D246" s="218" t="s">
        <v>147</v>
      </c>
      <c r="E246" s="234" t="s">
        <v>1</v>
      </c>
      <c r="F246" s="235" t="s">
        <v>437</v>
      </c>
      <c r="G246" s="233"/>
      <c r="H246" s="236">
        <v>6.49</v>
      </c>
      <c r="I246" s="237"/>
      <c r="J246" s="233"/>
      <c r="K246" s="233"/>
      <c r="L246" s="238"/>
      <c r="M246" s="239"/>
      <c r="N246" s="240"/>
      <c r="O246" s="240"/>
      <c r="P246" s="240"/>
      <c r="Q246" s="240"/>
      <c r="R246" s="240"/>
      <c r="S246" s="240"/>
      <c r="T246" s="241"/>
      <c r="AT246" s="242" t="s">
        <v>147</v>
      </c>
      <c r="AU246" s="242" t="s">
        <v>86</v>
      </c>
      <c r="AV246" s="14" t="s">
        <v>86</v>
      </c>
      <c r="AW246" s="14" t="s">
        <v>32</v>
      </c>
      <c r="AX246" s="14" t="s">
        <v>76</v>
      </c>
      <c r="AY246" s="242" t="s">
        <v>136</v>
      </c>
    </row>
    <row r="247" spans="2:63" s="13" customFormat="1" x14ac:dyDescent="0.2">
      <c r="B247" s="222"/>
      <c r="C247" s="223"/>
      <c r="D247" s="218" t="s">
        <v>147</v>
      </c>
      <c r="E247" s="224" t="s">
        <v>1</v>
      </c>
      <c r="F247" s="225" t="s">
        <v>402</v>
      </c>
      <c r="G247" s="223"/>
      <c r="H247" s="224" t="s">
        <v>1</v>
      </c>
      <c r="I247" s="226"/>
      <c r="J247" s="223"/>
      <c r="K247" s="223"/>
      <c r="L247" s="227"/>
      <c r="M247" s="228"/>
      <c r="N247" s="229"/>
      <c r="O247" s="229"/>
      <c r="P247" s="229"/>
      <c r="Q247" s="229"/>
      <c r="R247" s="229"/>
      <c r="S247" s="229"/>
      <c r="T247" s="230"/>
      <c r="AT247" s="231" t="s">
        <v>147</v>
      </c>
      <c r="AU247" s="231" t="s">
        <v>86</v>
      </c>
      <c r="AV247" s="13" t="s">
        <v>84</v>
      </c>
      <c r="AW247" s="13" t="s">
        <v>32</v>
      </c>
      <c r="AX247" s="13" t="s">
        <v>76</v>
      </c>
      <c r="AY247" s="231" t="s">
        <v>136</v>
      </c>
    </row>
    <row r="248" spans="2:63" s="14" customFormat="1" x14ac:dyDescent="0.2">
      <c r="B248" s="232"/>
      <c r="C248" s="233"/>
      <c r="D248" s="218" t="s">
        <v>147</v>
      </c>
      <c r="E248" s="234" t="s">
        <v>1</v>
      </c>
      <c r="F248" s="235" t="s">
        <v>438</v>
      </c>
      <c r="G248" s="233"/>
      <c r="H248" s="236">
        <v>0.5</v>
      </c>
      <c r="I248" s="237"/>
      <c r="J248" s="233"/>
      <c r="K248" s="233"/>
      <c r="L248" s="238"/>
      <c r="M248" s="239"/>
      <c r="N248" s="240"/>
      <c r="O248" s="240"/>
      <c r="P248" s="240"/>
      <c r="Q248" s="240"/>
      <c r="R248" s="240"/>
      <c r="S248" s="240"/>
      <c r="T248" s="241"/>
      <c r="AT248" s="242" t="s">
        <v>147</v>
      </c>
      <c r="AU248" s="242" t="s">
        <v>86</v>
      </c>
      <c r="AV248" s="14" t="s">
        <v>86</v>
      </c>
      <c r="AW248" s="14" t="s">
        <v>32</v>
      </c>
      <c r="AX248" s="14" t="s">
        <v>76</v>
      </c>
      <c r="AY248" s="242" t="s">
        <v>136</v>
      </c>
    </row>
    <row r="249" spans="2:63" s="13" customFormat="1" x14ac:dyDescent="0.2">
      <c r="B249" s="222"/>
      <c r="C249" s="223"/>
      <c r="D249" s="218" t="s">
        <v>147</v>
      </c>
      <c r="E249" s="224" t="s">
        <v>1</v>
      </c>
      <c r="F249" s="225" t="s">
        <v>404</v>
      </c>
      <c r="G249" s="223"/>
      <c r="H249" s="224" t="s">
        <v>1</v>
      </c>
      <c r="I249" s="226"/>
      <c r="J249" s="223"/>
      <c r="K249" s="223"/>
      <c r="L249" s="227"/>
      <c r="M249" s="228"/>
      <c r="N249" s="229"/>
      <c r="O249" s="229"/>
      <c r="P249" s="229"/>
      <c r="Q249" s="229"/>
      <c r="R249" s="229"/>
      <c r="S249" s="229"/>
      <c r="T249" s="230"/>
      <c r="AT249" s="231" t="s">
        <v>147</v>
      </c>
      <c r="AU249" s="231" t="s">
        <v>86</v>
      </c>
      <c r="AV249" s="13" t="s">
        <v>84</v>
      </c>
      <c r="AW249" s="13" t="s">
        <v>32</v>
      </c>
      <c r="AX249" s="13" t="s">
        <v>76</v>
      </c>
      <c r="AY249" s="231" t="s">
        <v>136</v>
      </c>
    </row>
    <row r="250" spans="2:63" s="14" customFormat="1" x14ac:dyDescent="0.2">
      <c r="B250" s="232"/>
      <c r="C250" s="233"/>
      <c r="D250" s="218" t="s">
        <v>147</v>
      </c>
      <c r="E250" s="234" t="s">
        <v>1</v>
      </c>
      <c r="F250" s="235" t="s">
        <v>439</v>
      </c>
      <c r="G250" s="233"/>
      <c r="H250" s="236">
        <v>0.625</v>
      </c>
      <c r="I250" s="237"/>
      <c r="J250" s="233"/>
      <c r="K250" s="233"/>
      <c r="L250" s="238"/>
      <c r="M250" s="239"/>
      <c r="N250" s="240"/>
      <c r="O250" s="240"/>
      <c r="P250" s="240"/>
      <c r="Q250" s="240"/>
      <c r="R250" s="240"/>
      <c r="S250" s="240"/>
      <c r="T250" s="241"/>
      <c r="AT250" s="242" t="s">
        <v>147</v>
      </c>
      <c r="AU250" s="242" t="s">
        <v>86</v>
      </c>
      <c r="AV250" s="14" t="s">
        <v>86</v>
      </c>
      <c r="AW250" s="14" t="s">
        <v>32</v>
      </c>
      <c r="AX250" s="14" t="s">
        <v>76</v>
      </c>
      <c r="AY250" s="242" t="s">
        <v>136</v>
      </c>
    </row>
    <row r="251" spans="2:63" s="13" customFormat="1" x14ac:dyDescent="0.2">
      <c r="B251" s="222"/>
      <c r="C251" s="223"/>
      <c r="D251" s="218" t="s">
        <v>147</v>
      </c>
      <c r="E251" s="224" t="s">
        <v>1</v>
      </c>
      <c r="F251" s="225" t="s">
        <v>406</v>
      </c>
      <c r="G251" s="223"/>
      <c r="H251" s="224" t="s">
        <v>1</v>
      </c>
      <c r="I251" s="226"/>
      <c r="J251" s="223"/>
      <c r="K251" s="223"/>
      <c r="L251" s="227"/>
      <c r="M251" s="228"/>
      <c r="N251" s="229"/>
      <c r="O251" s="229"/>
      <c r="P251" s="229"/>
      <c r="Q251" s="229"/>
      <c r="R251" s="229"/>
      <c r="S251" s="229"/>
      <c r="T251" s="230"/>
      <c r="AT251" s="231" t="s">
        <v>147</v>
      </c>
      <c r="AU251" s="231" t="s">
        <v>86</v>
      </c>
      <c r="AV251" s="13" t="s">
        <v>84</v>
      </c>
      <c r="AW251" s="13" t="s">
        <v>32</v>
      </c>
      <c r="AX251" s="13" t="s">
        <v>76</v>
      </c>
      <c r="AY251" s="231" t="s">
        <v>136</v>
      </c>
    </row>
    <row r="252" spans="2:63" s="14" customFormat="1" x14ac:dyDescent="0.2">
      <c r="B252" s="232"/>
      <c r="C252" s="233"/>
      <c r="D252" s="218" t="s">
        <v>147</v>
      </c>
      <c r="E252" s="234" t="s">
        <v>1</v>
      </c>
      <c r="F252" s="235" t="s">
        <v>440</v>
      </c>
      <c r="G252" s="233"/>
      <c r="H252" s="236">
        <v>0.42499999999999999</v>
      </c>
      <c r="I252" s="237"/>
      <c r="J252" s="233"/>
      <c r="K252" s="233"/>
      <c r="L252" s="238"/>
      <c r="M252" s="239"/>
      <c r="N252" s="240"/>
      <c r="O252" s="240"/>
      <c r="P252" s="240"/>
      <c r="Q252" s="240"/>
      <c r="R252" s="240"/>
      <c r="S252" s="240"/>
      <c r="T252" s="241"/>
      <c r="AT252" s="242" t="s">
        <v>147</v>
      </c>
      <c r="AU252" s="242" t="s">
        <v>86</v>
      </c>
      <c r="AV252" s="14" t="s">
        <v>86</v>
      </c>
      <c r="AW252" s="14" t="s">
        <v>32</v>
      </c>
      <c r="AX252" s="14" t="s">
        <v>76</v>
      </c>
      <c r="AY252" s="242" t="s">
        <v>136</v>
      </c>
    </row>
    <row r="253" spans="2:63" s="13" customFormat="1" x14ac:dyDescent="0.2">
      <c r="B253" s="222"/>
      <c r="C253" s="223"/>
      <c r="D253" s="218" t="s">
        <v>147</v>
      </c>
      <c r="E253" s="224" t="s">
        <v>1</v>
      </c>
      <c r="F253" s="225" t="s">
        <v>408</v>
      </c>
      <c r="G253" s="223"/>
      <c r="H253" s="224" t="s">
        <v>1</v>
      </c>
      <c r="I253" s="226"/>
      <c r="J253" s="223"/>
      <c r="K253" s="223"/>
      <c r="L253" s="227"/>
      <c r="M253" s="228"/>
      <c r="N253" s="229"/>
      <c r="O253" s="229"/>
      <c r="P253" s="229"/>
      <c r="Q253" s="229"/>
      <c r="R253" s="229"/>
      <c r="S253" s="229"/>
      <c r="T253" s="230"/>
      <c r="AT253" s="231" t="s">
        <v>147</v>
      </c>
      <c r="AU253" s="231" t="s">
        <v>86</v>
      </c>
      <c r="AV253" s="13" t="s">
        <v>84</v>
      </c>
      <c r="AW253" s="13" t="s">
        <v>32</v>
      </c>
      <c r="AX253" s="13" t="s">
        <v>76</v>
      </c>
      <c r="AY253" s="231" t="s">
        <v>136</v>
      </c>
    </row>
    <row r="254" spans="2:63" s="14" customFormat="1" x14ac:dyDescent="0.2">
      <c r="B254" s="232"/>
      <c r="C254" s="233"/>
      <c r="D254" s="218" t="s">
        <v>147</v>
      </c>
      <c r="E254" s="234" t="s">
        <v>1</v>
      </c>
      <c r="F254" s="235" t="s">
        <v>441</v>
      </c>
      <c r="G254" s="233"/>
      <c r="H254" s="236">
        <v>1.5</v>
      </c>
      <c r="I254" s="237"/>
      <c r="J254" s="233"/>
      <c r="K254" s="233"/>
      <c r="L254" s="238"/>
      <c r="M254" s="239"/>
      <c r="N254" s="240"/>
      <c r="O254" s="240"/>
      <c r="P254" s="240"/>
      <c r="Q254" s="240"/>
      <c r="R254" s="240"/>
      <c r="S254" s="240"/>
      <c r="T254" s="241"/>
      <c r="AT254" s="242" t="s">
        <v>147</v>
      </c>
      <c r="AU254" s="242" t="s">
        <v>86</v>
      </c>
      <c r="AV254" s="14" t="s">
        <v>86</v>
      </c>
      <c r="AW254" s="14" t="s">
        <v>32</v>
      </c>
      <c r="AX254" s="14" t="s">
        <v>76</v>
      </c>
      <c r="AY254" s="242" t="s">
        <v>136</v>
      </c>
    </row>
    <row r="255" spans="2:63" s="15" customFormat="1" x14ac:dyDescent="0.2">
      <c r="B255" s="243"/>
      <c r="C255" s="244"/>
      <c r="D255" s="218" t="s">
        <v>147</v>
      </c>
      <c r="E255" s="245" t="s">
        <v>1</v>
      </c>
      <c r="F255" s="246" t="s">
        <v>159</v>
      </c>
      <c r="G255" s="244"/>
      <c r="H255" s="247">
        <v>30.19</v>
      </c>
      <c r="I255" s="248"/>
      <c r="J255" s="244"/>
      <c r="K255" s="244"/>
      <c r="L255" s="249"/>
      <c r="M255" s="250"/>
      <c r="N255" s="251"/>
      <c r="O255" s="251"/>
      <c r="P255" s="251"/>
      <c r="Q255" s="251"/>
      <c r="R255" s="251"/>
      <c r="S255" s="251"/>
      <c r="T255" s="252"/>
      <c r="AT255" s="253" t="s">
        <v>147</v>
      </c>
      <c r="AU255" s="253" t="s">
        <v>86</v>
      </c>
      <c r="AV255" s="15" t="s">
        <v>143</v>
      </c>
      <c r="AW255" s="15" t="s">
        <v>32</v>
      </c>
      <c r="AX255" s="15" t="s">
        <v>84</v>
      </c>
      <c r="AY255" s="253" t="s">
        <v>136</v>
      </c>
    </row>
    <row r="256" spans="2:63" s="12" customFormat="1" ht="22.9" customHeight="1" x14ac:dyDescent="0.2">
      <c r="B256" s="188"/>
      <c r="C256" s="189"/>
      <c r="D256" s="190" t="s">
        <v>75</v>
      </c>
      <c r="E256" s="202" t="s">
        <v>201</v>
      </c>
      <c r="F256" s="202" t="s">
        <v>202</v>
      </c>
      <c r="G256" s="189"/>
      <c r="H256" s="189"/>
      <c r="I256" s="192"/>
      <c r="J256" s="203">
        <f>BK256</f>
        <v>54831.13</v>
      </c>
      <c r="K256" s="189"/>
      <c r="L256" s="194"/>
      <c r="M256" s="195"/>
      <c r="N256" s="196"/>
      <c r="O256" s="196"/>
      <c r="P256" s="197">
        <f>SUM(P257:P362)</f>
        <v>0</v>
      </c>
      <c r="Q256" s="196"/>
      <c r="R256" s="197">
        <f>SUM(R257:R362)</f>
        <v>3.5279999999999999E-2</v>
      </c>
      <c r="S256" s="196"/>
      <c r="T256" s="198">
        <f>SUM(T257:T362)</f>
        <v>18.336780000000001</v>
      </c>
      <c r="AR256" s="199" t="s">
        <v>84</v>
      </c>
      <c r="AT256" s="200" t="s">
        <v>75</v>
      </c>
      <c r="AU256" s="200" t="s">
        <v>84</v>
      </c>
      <c r="AY256" s="199" t="s">
        <v>136</v>
      </c>
      <c r="BK256" s="201">
        <f>SUM(BK257:BK362)</f>
        <v>54831.13</v>
      </c>
    </row>
    <row r="257" spans="1:65" s="2" customFormat="1" ht="21.75" customHeight="1" x14ac:dyDescent="0.2">
      <c r="A257" s="34"/>
      <c r="B257" s="35"/>
      <c r="C257" s="204" t="s">
        <v>203</v>
      </c>
      <c r="D257" s="204" t="s">
        <v>139</v>
      </c>
      <c r="E257" s="205" t="s">
        <v>204</v>
      </c>
      <c r="F257" s="206" t="s">
        <v>205</v>
      </c>
      <c r="G257" s="207" t="s">
        <v>142</v>
      </c>
      <c r="H257" s="208">
        <v>168</v>
      </c>
      <c r="I257" s="209">
        <f>'pom002'!I257</f>
        <v>38.799999999999997</v>
      </c>
      <c r="J257" s="210">
        <f>ROUND(I257*H257,2)</f>
        <v>6518.4</v>
      </c>
      <c r="K257" s="211"/>
      <c r="L257" s="39"/>
      <c r="M257" s="212" t="s">
        <v>1</v>
      </c>
      <c r="N257" s="213" t="s">
        <v>41</v>
      </c>
      <c r="O257" s="71"/>
      <c r="P257" s="214">
        <f>O257*H257</f>
        <v>0</v>
      </c>
      <c r="Q257" s="214">
        <v>2.1000000000000001E-4</v>
      </c>
      <c r="R257" s="214">
        <f>Q257*H257</f>
        <v>3.5279999999999999E-2</v>
      </c>
      <c r="S257" s="214">
        <v>0</v>
      </c>
      <c r="T257" s="215">
        <f>S257*H257</f>
        <v>0</v>
      </c>
      <c r="U257" s="34"/>
      <c r="V257" s="34"/>
      <c r="W257" s="34"/>
      <c r="X257" s="34"/>
      <c r="Y257" s="34"/>
      <c r="Z257" s="34"/>
      <c r="AA257" s="34"/>
      <c r="AB257" s="34"/>
      <c r="AC257" s="34"/>
      <c r="AD257" s="34"/>
      <c r="AE257" s="34"/>
      <c r="AR257" s="216" t="s">
        <v>143</v>
      </c>
      <c r="AT257" s="216" t="s">
        <v>139</v>
      </c>
      <c r="AU257" s="216" t="s">
        <v>86</v>
      </c>
      <c r="AY257" s="17" t="s">
        <v>136</v>
      </c>
      <c r="BE257" s="217">
        <f>IF(N257="základní",J257,0)</f>
        <v>6518.4</v>
      </c>
      <c r="BF257" s="217">
        <f>IF(N257="snížená",J257,0)</f>
        <v>0</v>
      </c>
      <c r="BG257" s="217">
        <f>IF(N257="zákl. přenesená",J257,0)</f>
        <v>0</v>
      </c>
      <c r="BH257" s="217">
        <f>IF(N257="sníž. přenesená",J257,0)</f>
        <v>0</v>
      </c>
      <c r="BI257" s="217">
        <f>IF(N257="nulová",J257,0)</f>
        <v>0</v>
      </c>
      <c r="BJ257" s="17" t="s">
        <v>84</v>
      </c>
      <c r="BK257" s="217">
        <f>ROUND(I257*H257,2)</f>
        <v>6518.4</v>
      </c>
      <c r="BL257" s="17" t="s">
        <v>143</v>
      </c>
      <c r="BM257" s="216" t="s">
        <v>442</v>
      </c>
    </row>
    <row r="258" spans="1:65" s="2" customFormat="1" ht="19.5" x14ac:dyDescent="0.2">
      <c r="A258" s="34"/>
      <c r="B258" s="35"/>
      <c r="C258" s="36"/>
      <c r="D258" s="218" t="s">
        <v>145</v>
      </c>
      <c r="E258" s="36"/>
      <c r="F258" s="219" t="s">
        <v>205</v>
      </c>
      <c r="G258" s="36"/>
      <c r="H258" s="36"/>
      <c r="I258" s="115"/>
      <c r="J258" s="36"/>
      <c r="K258" s="36"/>
      <c r="L258" s="39"/>
      <c r="M258" s="220"/>
      <c r="N258" s="221"/>
      <c r="O258" s="71"/>
      <c r="P258" s="71"/>
      <c r="Q258" s="71"/>
      <c r="R258" s="71"/>
      <c r="S258" s="71"/>
      <c r="T258" s="72"/>
      <c r="U258" s="34"/>
      <c r="V258" s="34"/>
      <c r="W258" s="34"/>
      <c r="X258" s="34"/>
      <c r="Y258" s="34"/>
      <c r="Z258" s="34"/>
      <c r="AA258" s="34"/>
      <c r="AB258" s="34"/>
      <c r="AC258" s="34"/>
      <c r="AD258" s="34"/>
      <c r="AE258" s="34"/>
      <c r="AT258" s="17" t="s">
        <v>145</v>
      </c>
      <c r="AU258" s="17" t="s">
        <v>86</v>
      </c>
    </row>
    <row r="259" spans="1:65" s="13" customFormat="1" ht="22.5" x14ac:dyDescent="0.2">
      <c r="B259" s="222"/>
      <c r="C259" s="223"/>
      <c r="D259" s="218" t="s">
        <v>147</v>
      </c>
      <c r="E259" s="224" t="s">
        <v>1</v>
      </c>
      <c r="F259" s="225" t="s">
        <v>207</v>
      </c>
      <c r="G259" s="223"/>
      <c r="H259" s="224" t="s">
        <v>1</v>
      </c>
      <c r="I259" s="226"/>
      <c r="J259" s="223"/>
      <c r="K259" s="223"/>
      <c r="L259" s="227"/>
      <c r="M259" s="228"/>
      <c r="N259" s="229"/>
      <c r="O259" s="229"/>
      <c r="P259" s="229"/>
      <c r="Q259" s="229"/>
      <c r="R259" s="229"/>
      <c r="S259" s="229"/>
      <c r="T259" s="230"/>
      <c r="AT259" s="231" t="s">
        <v>147</v>
      </c>
      <c r="AU259" s="231" t="s">
        <v>86</v>
      </c>
      <c r="AV259" s="13" t="s">
        <v>84</v>
      </c>
      <c r="AW259" s="13" t="s">
        <v>32</v>
      </c>
      <c r="AX259" s="13" t="s">
        <v>76</v>
      </c>
      <c r="AY259" s="231" t="s">
        <v>136</v>
      </c>
    </row>
    <row r="260" spans="1:65" s="13" customFormat="1" x14ac:dyDescent="0.2">
      <c r="B260" s="222"/>
      <c r="C260" s="223"/>
      <c r="D260" s="218" t="s">
        <v>147</v>
      </c>
      <c r="E260" s="224" t="s">
        <v>1</v>
      </c>
      <c r="F260" s="225" t="s">
        <v>389</v>
      </c>
      <c r="G260" s="223"/>
      <c r="H260" s="224" t="s">
        <v>1</v>
      </c>
      <c r="I260" s="226"/>
      <c r="J260" s="223"/>
      <c r="K260" s="223"/>
      <c r="L260" s="227"/>
      <c r="M260" s="228"/>
      <c r="N260" s="229"/>
      <c r="O260" s="229"/>
      <c r="P260" s="229"/>
      <c r="Q260" s="229"/>
      <c r="R260" s="229"/>
      <c r="S260" s="229"/>
      <c r="T260" s="230"/>
      <c r="AT260" s="231" t="s">
        <v>147</v>
      </c>
      <c r="AU260" s="231" t="s">
        <v>86</v>
      </c>
      <c r="AV260" s="13" t="s">
        <v>84</v>
      </c>
      <c r="AW260" s="13" t="s">
        <v>32</v>
      </c>
      <c r="AX260" s="13" t="s">
        <v>76</v>
      </c>
      <c r="AY260" s="231" t="s">
        <v>136</v>
      </c>
    </row>
    <row r="261" spans="1:65" s="13" customFormat="1" x14ac:dyDescent="0.2">
      <c r="B261" s="222"/>
      <c r="C261" s="223"/>
      <c r="D261" s="218" t="s">
        <v>147</v>
      </c>
      <c r="E261" s="224" t="s">
        <v>1</v>
      </c>
      <c r="F261" s="225" t="s">
        <v>390</v>
      </c>
      <c r="G261" s="223"/>
      <c r="H261" s="224" t="s">
        <v>1</v>
      </c>
      <c r="I261" s="226"/>
      <c r="J261" s="223"/>
      <c r="K261" s="223"/>
      <c r="L261" s="227"/>
      <c r="M261" s="228"/>
      <c r="N261" s="229"/>
      <c r="O261" s="229"/>
      <c r="P261" s="229"/>
      <c r="Q261" s="229"/>
      <c r="R261" s="229"/>
      <c r="S261" s="229"/>
      <c r="T261" s="230"/>
      <c r="AT261" s="231" t="s">
        <v>147</v>
      </c>
      <c r="AU261" s="231" t="s">
        <v>86</v>
      </c>
      <c r="AV261" s="13" t="s">
        <v>84</v>
      </c>
      <c r="AW261" s="13" t="s">
        <v>32</v>
      </c>
      <c r="AX261" s="13" t="s">
        <v>76</v>
      </c>
      <c r="AY261" s="231" t="s">
        <v>136</v>
      </c>
    </row>
    <row r="262" spans="1:65" s="14" customFormat="1" x14ac:dyDescent="0.2">
      <c r="B262" s="232"/>
      <c r="C262" s="233"/>
      <c r="D262" s="218" t="s">
        <v>147</v>
      </c>
      <c r="E262" s="234" t="s">
        <v>1</v>
      </c>
      <c r="F262" s="235" t="s">
        <v>208</v>
      </c>
      <c r="G262" s="233"/>
      <c r="H262" s="236">
        <v>3</v>
      </c>
      <c r="I262" s="237"/>
      <c r="J262" s="233"/>
      <c r="K262" s="233"/>
      <c r="L262" s="238"/>
      <c r="M262" s="239"/>
      <c r="N262" s="240"/>
      <c r="O262" s="240"/>
      <c r="P262" s="240"/>
      <c r="Q262" s="240"/>
      <c r="R262" s="240"/>
      <c r="S262" s="240"/>
      <c r="T262" s="241"/>
      <c r="AT262" s="242" t="s">
        <v>147</v>
      </c>
      <c r="AU262" s="242" t="s">
        <v>86</v>
      </c>
      <c r="AV262" s="14" t="s">
        <v>86</v>
      </c>
      <c r="AW262" s="14" t="s">
        <v>32</v>
      </c>
      <c r="AX262" s="14" t="s">
        <v>76</v>
      </c>
      <c r="AY262" s="242" t="s">
        <v>136</v>
      </c>
    </row>
    <row r="263" spans="1:65" s="13" customFormat="1" x14ac:dyDescent="0.2">
      <c r="B263" s="222"/>
      <c r="C263" s="223"/>
      <c r="D263" s="218" t="s">
        <v>147</v>
      </c>
      <c r="E263" s="224" t="s">
        <v>1</v>
      </c>
      <c r="F263" s="225" t="s">
        <v>392</v>
      </c>
      <c r="G263" s="223"/>
      <c r="H263" s="224" t="s">
        <v>1</v>
      </c>
      <c r="I263" s="226"/>
      <c r="J263" s="223"/>
      <c r="K263" s="223"/>
      <c r="L263" s="227"/>
      <c r="M263" s="228"/>
      <c r="N263" s="229"/>
      <c r="O263" s="229"/>
      <c r="P263" s="229"/>
      <c r="Q263" s="229"/>
      <c r="R263" s="229"/>
      <c r="S263" s="229"/>
      <c r="T263" s="230"/>
      <c r="AT263" s="231" t="s">
        <v>147</v>
      </c>
      <c r="AU263" s="231" t="s">
        <v>86</v>
      </c>
      <c r="AV263" s="13" t="s">
        <v>84</v>
      </c>
      <c r="AW263" s="13" t="s">
        <v>32</v>
      </c>
      <c r="AX263" s="13" t="s">
        <v>76</v>
      </c>
      <c r="AY263" s="231" t="s">
        <v>136</v>
      </c>
    </row>
    <row r="264" spans="1:65" s="14" customFormat="1" x14ac:dyDescent="0.2">
      <c r="B264" s="232"/>
      <c r="C264" s="233"/>
      <c r="D264" s="218" t="s">
        <v>147</v>
      </c>
      <c r="E264" s="234" t="s">
        <v>1</v>
      </c>
      <c r="F264" s="235" t="s">
        <v>208</v>
      </c>
      <c r="G264" s="233"/>
      <c r="H264" s="236">
        <v>3</v>
      </c>
      <c r="I264" s="237"/>
      <c r="J264" s="233"/>
      <c r="K264" s="233"/>
      <c r="L264" s="238"/>
      <c r="M264" s="239"/>
      <c r="N264" s="240"/>
      <c r="O264" s="240"/>
      <c r="P264" s="240"/>
      <c r="Q264" s="240"/>
      <c r="R264" s="240"/>
      <c r="S264" s="240"/>
      <c r="T264" s="241"/>
      <c r="AT264" s="242" t="s">
        <v>147</v>
      </c>
      <c r="AU264" s="242" t="s">
        <v>86</v>
      </c>
      <c r="AV264" s="14" t="s">
        <v>86</v>
      </c>
      <c r="AW264" s="14" t="s">
        <v>32</v>
      </c>
      <c r="AX264" s="14" t="s">
        <v>76</v>
      </c>
      <c r="AY264" s="242" t="s">
        <v>136</v>
      </c>
    </row>
    <row r="265" spans="1:65" s="13" customFormat="1" x14ac:dyDescent="0.2">
      <c r="B265" s="222"/>
      <c r="C265" s="223"/>
      <c r="D265" s="218" t="s">
        <v>147</v>
      </c>
      <c r="E265" s="224" t="s">
        <v>1</v>
      </c>
      <c r="F265" s="225" t="s">
        <v>394</v>
      </c>
      <c r="G265" s="223"/>
      <c r="H265" s="224" t="s">
        <v>1</v>
      </c>
      <c r="I265" s="226"/>
      <c r="J265" s="223"/>
      <c r="K265" s="223"/>
      <c r="L265" s="227"/>
      <c r="M265" s="228"/>
      <c r="N265" s="229"/>
      <c r="O265" s="229"/>
      <c r="P265" s="229"/>
      <c r="Q265" s="229"/>
      <c r="R265" s="229"/>
      <c r="S265" s="229"/>
      <c r="T265" s="230"/>
      <c r="AT265" s="231" t="s">
        <v>147</v>
      </c>
      <c r="AU265" s="231" t="s">
        <v>86</v>
      </c>
      <c r="AV265" s="13" t="s">
        <v>84</v>
      </c>
      <c r="AW265" s="13" t="s">
        <v>32</v>
      </c>
      <c r="AX265" s="13" t="s">
        <v>76</v>
      </c>
      <c r="AY265" s="231" t="s">
        <v>136</v>
      </c>
    </row>
    <row r="266" spans="1:65" s="14" customFormat="1" x14ac:dyDescent="0.2">
      <c r="B266" s="232"/>
      <c r="C266" s="233"/>
      <c r="D266" s="218" t="s">
        <v>147</v>
      </c>
      <c r="E266" s="234" t="s">
        <v>1</v>
      </c>
      <c r="F266" s="235" t="s">
        <v>208</v>
      </c>
      <c r="G266" s="233"/>
      <c r="H266" s="236">
        <v>3</v>
      </c>
      <c r="I266" s="237"/>
      <c r="J266" s="233"/>
      <c r="K266" s="233"/>
      <c r="L266" s="238"/>
      <c r="M266" s="239"/>
      <c r="N266" s="240"/>
      <c r="O266" s="240"/>
      <c r="P266" s="240"/>
      <c r="Q266" s="240"/>
      <c r="R266" s="240"/>
      <c r="S266" s="240"/>
      <c r="T266" s="241"/>
      <c r="AT266" s="242" t="s">
        <v>147</v>
      </c>
      <c r="AU266" s="242" t="s">
        <v>86</v>
      </c>
      <c r="AV266" s="14" t="s">
        <v>86</v>
      </c>
      <c r="AW266" s="14" t="s">
        <v>32</v>
      </c>
      <c r="AX266" s="14" t="s">
        <v>76</v>
      </c>
      <c r="AY266" s="242" t="s">
        <v>136</v>
      </c>
    </row>
    <row r="267" spans="1:65" s="13" customFormat="1" x14ac:dyDescent="0.2">
      <c r="B267" s="222"/>
      <c r="C267" s="223"/>
      <c r="D267" s="218" t="s">
        <v>147</v>
      </c>
      <c r="E267" s="224" t="s">
        <v>1</v>
      </c>
      <c r="F267" s="225" t="s">
        <v>396</v>
      </c>
      <c r="G267" s="223"/>
      <c r="H267" s="224" t="s">
        <v>1</v>
      </c>
      <c r="I267" s="226"/>
      <c r="J267" s="223"/>
      <c r="K267" s="223"/>
      <c r="L267" s="227"/>
      <c r="M267" s="228"/>
      <c r="N267" s="229"/>
      <c r="O267" s="229"/>
      <c r="P267" s="229"/>
      <c r="Q267" s="229"/>
      <c r="R267" s="229"/>
      <c r="S267" s="229"/>
      <c r="T267" s="230"/>
      <c r="AT267" s="231" t="s">
        <v>147</v>
      </c>
      <c r="AU267" s="231" t="s">
        <v>86</v>
      </c>
      <c r="AV267" s="13" t="s">
        <v>84</v>
      </c>
      <c r="AW267" s="13" t="s">
        <v>32</v>
      </c>
      <c r="AX267" s="13" t="s">
        <v>76</v>
      </c>
      <c r="AY267" s="231" t="s">
        <v>136</v>
      </c>
    </row>
    <row r="268" spans="1:65" s="14" customFormat="1" x14ac:dyDescent="0.2">
      <c r="B268" s="232"/>
      <c r="C268" s="233"/>
      <c r="D268" s="218" t="s">
        <v>147</v>
      </c>
      <c r="E268" s="234" t="s">
        <v>1</v>
      </c>
      <c r="F268" s="235" t="s">
        <v>208</v>
      </c>
      <c r="G268" s="233"/>
      <c r="H268" s="236">
        <v>3</v>
      </c>
      <c r="I268" s="237"/>
      <c r="J268" s="233"/>
      <c r="K268" s="233"/>
      <c r="L268" s="238"/>
      <c r="M268" s="239"/>
      <c r="N268" s="240"/>
      <c r="O268" s="240"/>
      <c r="P268" s="240"/>
      <c r="Q268" s="240"/>
      <c r="R268" s="240"/>
      <c r="S268" s="240"/>
      <c r="T268" s="241"/>
      <c r="AT268" s="242" t="s">
        <v>147</v>
      </c>
      <c r="AU268" s="242" t="s">
        <v>86</v>
      </c>
      <c r="AV268" s="14" t="s">
        <v>86</v>
      </c>
      <c r="AW268" s="14" t="s">
        <v>32</v>
      </c>
      <c r="AX268" s="14" t="s">
        <v>76</v>
      </c>
      <c r="AY268" s="242" t="s">
        <v>136</v>
      </c>
    </row>
    <row r="269" spans="1:65" s="13" customFormat="1" x14ac:dyDescent="0.2">
      <c r="B269" s="222"/>
      <c r="C269" s="223"/>
      <c r="D269" s="218" t="s">
        <v>147</v>
      </c>
      <c r="E269" s="224" t="s">
        <v>1</v>
      </c>
      <c r="F269" s="225" t="s">
        <v>398</v>
      </c>
      <c r="G269" s="223"/>
      <c r="H269" s="224" t="s">
        <v>1</v>
      </c>
      <c r="I269" s="226"/>
      <c r="J269" s="223"/>
      <c r="K269" s="223"/>
      <c r="L269" s="227"/>
      <c r="M269" s="228"/>
      <c r="N269" s="229"/>
      <c r="O269" s="229"/>
      <c r="P269" s="229"/>
      <c r="Q269" s="229"/>
      <c r="R269" s="229"/>
      <c r="S269" s="229"/>
      <c r="T269" s="230"/>
      <c r="AT269" s="231" t="s">
        <v>147</v>
      </c>
      <c r="AU269" s="231" t="s">
        <v>86</v>
      </c>
      <c r="AV269" s="13" t="s">
        <v>84</v>
      </c>
      <c r="AW269" s="13" t="s">
        <v>32</v>
      </c>
      <c r="AX269" s="13" t="s">
        <v>76</v>
      </c>
      <c r="AY269" s="231" t="s">
        <v>136</v>
      </c>
    </row>
    <row r="270" spans="1:65" s="14" customFormat="1" x14ac:dyDescent="0.2">
      <c r="B270" s="232"/>
      <c r="C270" s="233"/>
      <c r="D270" s="218" t="s">
        <v>147</v>
      </c>
      <c r="E270" s="234" t="s">
        <v>1</v>
      </c>
      <c r="F270" s="235" t="s">
        <v>443</v>
      </c>
      <c r="G270" s="233"/>
      <c r="H270" s="236">
        <v>105</v>
      </c>
      <c r="I270" s="237"/>
      <c r="J270" s="233"/>
      <c r="K270" s="233"/>
      <c r="L270" s="238"/>
      <c r="M270" s="239"/>
      <c r="N270" s="240"/>
      <c r="O270" s="240"/>
      <c r="P270" s="240"/>
      <c r="Q270" s="240"/>
      <c r="R270" s="240"/>
      <c r="S270" s="240"/>
      <c r="T270" s="241"/>
      <c r="AT270" s="242" t="s">
        <v>147</v>
      </c>
      <c r="AU270" s="242" t="s">
        <v>86</v>
      </c>
      <c r="AV270" s="14" t="s">
        <v>86</v>
      </c>
      <c r="AW270" s="14" t="s">
        <v>32</v>
      </c>
      <c r="AX270" s="14" t="s">
        <v>76</v>
      </c>
      <c r="AY270" s="242" t="s">
        <v>136</v>
      </c>
    </row>
    <row r="271" spans="1:65" s="13" customFormat="1" x14ac:dyDescent="0.2">
      <c r="B271" s="222"/>
      <c r="C271" s="223"/>
      <c r="D271" s="218" t="s">
        <v>147</v>
      </c>
      <c r="E271" s="224" t="s">
        <v>1</v>
      </c>
      <c r="F271" s="225" t="s">
        <v>400</v>
      </c>
      <c r="G271" s="223"/>
      <c r="H271" s="224" t="s">
        <v>1</v>
      </c>
      <c r="I271" s="226"/>
      <c r="J271" s="223"/>
      <c r="K271" s="223"/>
      <c r="L271" s="227"/>
      <c r="M271" s="228"/>
      <c r="N271" s="229"/>
      <c r="O271" s="229"/>
      <c r="P271" s="229"/>
      <c r="Q271" s="229"/>
      <c r="R271" s="229"/>
      <c r="S271" s="229"/>
      <c r="T271" s="230"/>
      <c r="AT271" s="231" t="s">
        <v>147</v>
      </c>
      <c r="AU271" s="231" t="s">
        <v>86</v>
      </c>
      <c r="AV271" s="13" t="s">
        <v>84</v>
      </c>
      <c r="AW271" s="13" t="s">
        <v>32</v>
      </c>
      <c r="AX271" s="13" t="s">
        <v>76</v>
      </c>
      <c r="AY271" s="231" t="s">
        <v>136</v>
      </c>
    </row>
    <row r="272" spans="1:65" s="14" customFormat="1" x14ac:dyDescent="0.2">
      <c r="B272" s="232"/>
      <c r="C272" s="233"/>
      <c r="D272" s="218" t="s">
        <v>147</v>
      </c>
      <c r="E272" s="234" t="s">
        <v>1</v>
      </c>
      <c r="F272" s="235" t="s">
        <v>444</v>
      </c>
      <c r="G272" s="233"/>
      <c r="H272" s="236">
        <v>33</v>
      </c>
      <c r="I272" s="237"/>
      <c r="J272" s="233"/>
      <c r="K272" s="233"/>
      <c r="L272" s="238"/>
      <c r="M272" s="239"/>
      <c r="N272" s="240"/>
      <c r="O272" s="240"/>
      <c r="P272" s="240"/>
      <c r="Q272" s="240"/>
      <c r="R272" s="240"/>
      <c r="S272" s="240"/>
      <c r="T272" s="241"/>
      <c r="AT272" s="242" t="s">
        <v>147</v>
      </c>
      <c r="AU272" s="242" t="s">
        <v>86</v>
      </c>
      <c r="AV272" s="14" t="s">
        <v>86</v>
      </c>
      <c r="AW272" s="14" t="s">
        <v>32</v>
      </c>
      <c r="AX272" s="14" t="s">
        <v>76</v>
      </c>
      <c r="AY272" s="242" t="s">
        <v>136</v>
      </c>
    </row>
    <row r="273" spans="1:65" s="13" customFormat="1" x14ac:dyDescent="0.2">
      <c r="B273" s="222"/>
      <c r="C273" s="223"/>
      <c r="D273" s="218" t="s">
        <v>147</v>
      </c>
      <c r="E273" s="224" t="s">
        <v>1</v>
      </c>
      <c r="F273" s="225" t="s">
        <v>402</v>
      </c>
      <c r="G273" s="223"/>
      <c r="H273" s="224" t="s">
        <v>1</v>
      </c>
      <c r="I273" s="226"/>
      <c r="J273" s="223"/>
      <c r="K273" s="223"/>
      <c r="L273" s="227"/>
      <c r="M273" s="228"/>
      <c r="N273" s="229"/>
      <c r="O273" s="229"/>
      <c r="P273" s="229"/>
      <c r="Q273" s="229"/>
      <c r="R273" s="229"/>
      <c r="S273" s="229"/>
      <c r="T273" s="230"/>
      <c r="AT273" s="231" t="s">
        <v>147</v>
      </c>
      <c r="AU273" s="231" t="s">
        <v>86</v>
      </c>
      <c r="AV273" s="13" t="s">
        <v>84</v>
      </c>
      <c r="AW273" s="13" t="s">
        <v>32</v>
      </c>
      <c r="AX273" s="13" t="s">
        <v>76</v>
      </c>
      <c r="AY273" s="231" t="s">
        <v>136</v>
      </c>
    </row>
    <row r="274" spans="1:65" s="14" customFormat="1" x14ac:dyDescent="0.2">
      <c r="B274" s="232"/>
      <c r="C274" s="233"/>
      <c r="D274" s="218" t="s">
        <v>147</v>
      </c>
      <c r="E274" s="234" t="s">
        <v>1</v>
      </c>
      <c r="F274" s="235" t="s">
        <v>208</v>
      </c>
      <c r="G274" s="233"/>
      <c r="H274" s="236">
        <v>3</v>
      </c>
      <c r="I274" s="237"/>
      <c r="J274" s="233"/>
      <c r="K274" s="233"/>
      <c r="L274" s="238"/>
      <c r="M274" s="239"/>
      <c r="N274" s="240"/>
      <c r="O274" s="240"/>
      <c r="P274" s="240"/>
      <c r="Q274" s="240"/>
      <c r="R274" s="240"/>
      <c r="S274" s="240"/>
      <c r="T274" s="241"/>
      <c r="AT274" s="242" t="s">
        <v>147</v>
      </c>
      <c r="AU274" s="242" t="s">
        <v>86</v>
      </c>
      <c r="AV274" s="14" t="s">
        <v>86</v>
      </c>
      <c r="AW274" s="14" t="s">
        <v>32</v>
      </c>
      <c r="AX274" s="14" t="s">
        <v>76</v>
      </c>
      <c r="AY274" s="242" t="s">
        <v>136</v>
      </c>
    </row>
    <row r="275" spans="1:65" s="13" customFormat="1" x14ac:dyDescent="0.2">
      <c r="B275" s="222"/>
      <c r="C275" s="223"/>
      <c r="D275" s="218" t="s">
        <v>147</v>
      </c>
      <c r="E275" s="224" t="s">
        <v>1</v>
      </c>
      <c r="F275" s="225" t="s">
        <v>404</v>
      </c>
      <c r="G275" s="223"/>
      <c r="H275" s="224" t="s">
        <v>1</v>
      </c>
      <c r="I275" s="226"/>
      <c r="J275" s="223"/>
      <c r="K275" s="223"/>
      <c r="L275" s="227"/>
      <c r="M275" s="228"/>
      <c r="N275" s="229"/>
      <c r="O275" s="229"/>
      <c r="P275" s="229"/>
      <c r="Q275" s="229"/>
      <c r="R275" s="229"/>
      <c r="S275" s="229"/>
      <c r="T275" s="230"/>
      <c r="AT275" s="231" t="s">
        <v>147</v>
      </c>
      <c r="AU275" s="231" t="s">
        <v>86</v>
      </c>
      <c r="AV275" s="13" t="s">
        <v>84</v>
      </c>
      <c r="AW275" s="13" t="s">
        <v>32</v>
      </c>
      <c r="AX275" s="13" t="s">
        <v>76</v>
      </c>
      <c r="AY275" s="231" t="s">
        <v>136</v>
      </c>
    </row>
    <row r="276" spans="1:65" s="14" customFormat="1" x14ac:dyDescent="0.2">
      <c r="B276" s="232"/>
      <c r="C276" s="233"/>
      <c r="D276" s="218" t="s">
        <v>147</v>
      </c>
      <c r="E276" s="234" t="s">
        <v>1</v>
      </c>
      <c r="F276" s="235" t="s">
        <v>208</v>
      </c>
      <c r="G276" s="233"/>
      <c r="H276" s="236">
        <v>3</v>
      </c>
      <c r="I276" s="237"/>
      <c r="J276" s="233"/>
      <c r="K276" s="233"/>
      <c r="L276" s="238"/>
      <c r="M276" s="239"/>
      <c r="N276" s="240"/>
      <c r="O276" s="240"/>
      <c r="P276" s="240"/>
      <c r="Q276" s="240"/>
      <c r="R276" s="240"/>
      <c r="S276" s="240"/>
      <c r="T276" s="241"/>
      <c r="AT276" s="242" t="s">
        <v>147</v>
      </c>
      <c r="AU276" s="242" t="s">
        <v>86</v>
      </c>
      <c r="AV276" s="14" t="s">
        <v>86</v>
      </c>
      <c r="AW276" s="14" t="s">
        <v>32</v>
      </c>
      <c r="AX276" s="14" t="s">
        <v>76</v>
      </c>
      <c r="AY276" s="242" t="s">
        <v>136</v>
      </c>
    </row>
    <row r="277" spans="1:65" s="13" customFormat="1" x14ac:dyDescent="0.2">
      <c r="B277" s="222"/>
      <c r="C277" s="223"/>
      <c r="D277" s="218" t="s">
        <v>147</v>
      </c>
      <c r="E277" s="224" t="s">
        <v>1</v>
      </c>
      <c r="F277" s="225" t="s">
        <v>406</v>
      </c>
      <c r="G277" s="223"/>
      <c r="H277" s="224" t="s">
        <v>1</v>
      </c>
      <c r="I277" s="226"/>
      <c r="J277" s="223"/>
      <c r="K277" s="223"/>
      <c r="L277" s="227"/>
      <c r="M277" s="228"/>
      <c r="N277" s="229"/>
      <c r="O277" s="229"/>
      <c r="P277" s="229"/>
      <c r="Q277" s="229"/>
      <c r="R277" s="229"/>
      <c r="S277" s="229"/>
      <c r="T277" s="230"/>
      <c r="AT277" s="231" t="s">
        <v>147</v>
      </c>
      <c r="AU277" s="231" t="s">
        <v>86</v>
      </c>
      <c r="AV277" s="13" t="s">
        <v>84</v>
      </c>
      <c r="AW277" s="13" t="s">
        <v>32</v>
      </c>
      <c r="AX277" s="13" t="s">
        <v>76</v>
      </c>
      <c r="AY277" s="231" t="s">
        <v>136</v>
      </c>
    </row>
    <row r="278" spans="1:65" s="14" customFormat="1" x14ac:dyDescent="0.2">
      <c r="B278" s="232"/>
      <c r="C278" s="233"/>
      <c r="D278" s="218" t="s">
        <v>147</v>
      </c>
      <c r="E278" s="234" t="s">
        <v>1</v>
      </c>
      <c r="F278" s="235" t="s">
        <v>208</v>
      </c>
      <c r="G278" s="233"/>
      <c r="H278" s="236">
        <v>3</v>
      </c>
      <c r="I278" s="237"/>
      <c r="J278" s="233"/>
      <c r="K278" s="233"/>
      <c r="L278" s="238"/>
      <c r="M278" s="239"/>
      <c r="N278" s="240"/>
      <c r="O278" s="240"/>
      <c r="P278" s="240"/>
      <c r="Q278" s="240"/>
      <c r="R278" s="240"/>
      <c r="S278" s="240"/>
      <c r="T278" s="241"/>
      <c r="AT278" s="242" t="s">
        <v>147</v>
      </c>
      <c r="AU278" s="242" t="s">
        <v>86</v>
      </c>
      <c r="AV278" s="14" t="s">
        <v>86</v>
      </c>
      <c r="AW278" s="14" t="s">
        <v>32</v>
      </c>
      <c r="AX278" s="14" t="s">
        <v>76</v>
      </c>
      <c r="AY278" s="242" t="s">
        <v>136</v>
      </c>
    </row>
    <row r="279" spans="1:65" s="13" customFormat="1" x14ac:dyDescent="0.2">
      <c r="B279" s="222"/>
      <c r="C279" s="223"/>
      <c r="D279" s="218" t="s">
        <v>147</v>
      </c>
      <c r="E279" s="224" t="s">
        <v>1</v>
      </c>
      <c r="F279" s="225" t="s">
        <v>408</v>
      </c>
      <c r="G279" s="223"/>
      <c r="H279" s="224" t="s">
        <v>1</v>
      </c>
      <c r="I279" s="226"/>
      <c r="J279" s="223"/>
      <c r="K279" s="223"/>
      <c r="L279" s="227"/>
      <c r="M279" s="228"/>
      <c r="N279" s="229"/>
      <c r="O279" s="229"/>
      <c r="P279" s="229"/>
      <c r="Q279" s="229"/>
      <c r="R279" s="229"/>
      <c r="S279" s="229"/>
      <c r="T279" s="230"/>
      <c r="AT279" s="231" t="s">
        <v>147</v>
      </c>
      <c r="AU279" s="231" t="s">
        <v>86</v>
      </c>
      <c r="AV279" s="13" t="s">
        <v>84</v>
      </c>
      <c r="AW279" s="13" t="s">
        <v>32</v>
      </c>
      <c r="AX279" s="13" t="s">
        <v>76</v>
      </c>
      <c r="AY279" s="231" t="s">
        <v>136</v>
      </c>
    </row>
    <row r="280" spans="1:65" s="14" customFormat="1" x14ac:dyDescent="0.2">
      <c r="B280" s="232"/>
      <c r="C280" s="233"/>
      <c r="D280" s="218" t="s">
        <v>147</v>
      </c>
      <c r="E280" s="234" t="s">
        <v>1</v>
      </c>
      <c r="F280" s="235" t="s">
        <v>211</v>
      </c>
      <c r="G280" s="233"/>
      <c r="H280" s="236">
        <v>9</v>
      </c>
      <c r="I280" s="237"/>
      <c r="J280" s="233"/>
      <c r="K280" s="233"/>
      <c r="L280" s="238"/>
      <c r="M280" s="239"/>
      <c r="N280" s="240"/>
      <c r="O280" s="240"/>
      <c r="P280" s="240"/>
      <c r="Q280" s="240"/>
      <c r="R280" s="240"/>
      <c r="S280" s="240"/>
      <c r="T280" s="241"/>
      <c r="AT280" s="242" t="s">
        <v>147</v>
      </c>
      <c r="AU280" s="242" t="s">
        <v>86</v>
      </c>
      <c r="AV280" s="14" t="s">
        <v>86</v>
      </c>
      <c r="AW280" s="14" t="s">
        <v>32</v>
      </c>
      <c r="AX280" s="14" t="s">
        <v>76</v>
      </c>
      <c r="AY280" s="242" t="s">
        <v>136</v>
      </c>
    </row>
    <row r="281" spans="1:65" s="15" customFormat="1" x14ac:dyDescent="0.2">
      <c r="B281" s="243"/>
      <c r="C281" s="244"/>
      <c r="D281" s="218" t="s">
        <v>147</v>
      </c>
      <c r="E281" s="245" t="s">
        <v>1</v>
      </c>
      <c r="F281" s="246" t="s">
        <v>159</v>
      </c>
      <c r="G281" s="244"/>
      <c r="H281" s="247">
        <v>168</v>
      </c>
      <c r="I281" s="248"/>
      <c r="J281" s="244"/>
      <c r="K281" s="244"/>
      <c r="L281" s="249"/>
      <c r="M281" s="250"/>
      <c r="N281" s="251"/>
      <c r="O281" s="251"/>
      <c r="P281" s="251"/>
      <c r="Q281" s="251"/>
      <c r="R281" s="251"/>
      <c r="S281" s="251"/>
      <c r="T281" s="252"/>
      <c r="AT281" s="253" t="s">
        <v>147</v>
      </c>
      <c r="AU281" s="253" t="s">
        <v>86</v>
      </c>
      <c r="AV281" s="15" t="s">
        <v>143</v>
      </c>
      <c r="AW281" s="15" t="s">
        <v>32</v>
      </c>
      <c r="AX281" s="15" t="s">
        <v>84</v>
      </c>
      <c r="AY281" s="253" t="s">
        <v>136</v>
      </c>
    </row>
    <row r="282" spans="1:65" s="2" customFormat="1" ht="21.75" customHeight="1" x14ac:dyDescent="0.2">
      <c r="A282" s="34"/>
      <c r="B282" s="35"/>
      <c r="C282" s="204" t="s">
        <v>190</v>
      </c>
      <c r="D282" s="204" t="s">
        <v>139</v>
      </c>
      <c r="E282" s="205" t="s">
        <v>212</v>
      </c>
      <c r="F282" s="206" t="s">
        <v>213</v>
      </c>
      <c r="G282" s="207" t="s">
        <v>142</v>
      </c>
      <c r="H282" s="208">
        <v>119.40600000000001</v>
      </c>
      <c r="I282" s="209">
        <f>'pom002'!I282</f>
        <v>145.5</v>
      </c>
      <c r="J282" s="210">
        <f>ROUND(I282*H282,2)</f>
        <v>17373.57</v>
      </c>
      <c r="K282" s="211"/>
      <c r="L282" s="39"/>
      <c r="M282" s="212" t="s">
        <v>1</v>
      </c>
      <c r="N282" s="213" t="s">
        <v>41</v>
      </c>
      <c r="O282" s="71"/>
      <c r="P282" s="214">
        <f>O282*H282</f>
        <v>0</v>
      </c>
      <c r="Q282" s="214">
        <v>0</v>
      </c>
      <c r="R282" s="214">
        <f>Q282*H282</f>
        <v>0</v>
      </c>
      <c r="S282" s="214">
        <v>5.5E-2</v>
      </c>
      <c r="T282" s="215">
        <f>S282*H282</f>
        <v>6.5673300000000001</v>
      </c>
      <c r="U282" s="34"/>
      <c r="V282" s="34"/>
      <c r="W282" s="34"/>
      <c r="X282" s="34"/>
      <c r="Y282" s="34"/>
      <c r="Z282" s="34"/>
      <c r="AA282" s="34"/>
      <c r="AB282" s="34"/>
      <c r="AC282" s="34"/>
      <c r="AD282" s="34"/>
      <c r="AE282" s="34"/>
      <c r="AR282" s="216" t="s">
        <v>143</v>
      </c>
      <c r="AT282" s="216" t="s">
        <v>139</v>
      </c>
      <c r="AU282" s="216" t="s">
        <v>86</v>
      </c>
      <c r="AY282" s="17" t="s">
        <v>136</v>
      </c>
      <c r="BE282" s="217">
        <f>IF(N282="základní",J282,0)</f>
        <v>17373.57</v>
      </c>
      <c r="BF282" s="217">
        <f>IF(N282="snížená",J282,0)</f>
        <v>0</v>
      </c>
      <c r="BG282" s="217">
        <f>IF(N282="zákl. přenesená",J282,0)</f>
        <v>0</v>
      </c>
      <c r="BH282" s="217">
        <f>IF(N282="sníž. přenesená",J282,0)</f>
        <v>0</v>
      </c>
      <c r="BI282" s="217">
        <f>IF(N282="nulová",J282,0)</f>
        <v>0</v>
      </c>
      <c r="BJ282" s="17" t="s">
        <v>84</v>
      </c>
      <c r="BK282" s="217">
        <f>ROUND(I282*H282,2)</f>
        <v>17373.57</v>
      </c>
      <c r="BL282" s="17" t="s">
        <v>143</v>
      </c>
      <c r="BM282" s="216" t="s">
        <v>445</v>
      </c>
    </row>
    <row r="283" spans="1:65" s="2" customFormat="1" x14ac:dyDescent="0.2">
      <c r="A283" s="34"/>
      <c r="B283" s="35"/>
      <c r="C283" s="36"/>
      <c r="D283" s="218" t="s">
        <v>145</v>
      </c>
      <c r="E283" s="36"/>
      <c r="F283" s="219" t="s">
        <v>213</v>
      </c>
      <c r="G283" s="36"/>
      <c r="H283" s="36"/>
      <c r="I283" s="115"/>
      <c r="J283" s="36"/>
      <c r="K283" s="36"/>
      <c r="L283" s="39"/>
      <c r="M283" s="220"/>
      <c r="N283" s="221"/>
      <c r="O283" s="71"/>
      <c r="P283" s="71"/>
      <c r="Q283" s="71"/>
      <c r="R283" s="71"/>
      <c r="S283" s="71"/>
      <c r="T283" s="72"/>
      <c r="U283" s="34"/>
      <c r="V283" s="34"/>
      <c r="W283" s="34"/>
      <c r="X283" s="34"/>
      <c r="Y283" s="34"/>
      <c r="Z283" s="34"/>
      <c r="AA283" s="34"/>
      <c r="AB283" s="34"/>
      <c r="AC283" s="34"/>
      <c r="AD283" s="34"/>
      <c r="AE283" s="34"/>
      <c r="AT283" s="17" t="s">
        <v>145</v>
      </c>
      <c r="AU283" s="17" t="s">
        <v>86</v>
      </c>
    </row>
    <row r="284" spans="1:65" s="13" customFormat="1" x14ac:dyDescent="0.2">
      <c r="B284" s="222"/>
      <c r="C284" s="223"/>
      <c r="D284" s="218" t="s">
        <v>147</v>
      </c>
      <c r="E284" s="224" t="s">
        <v>1</v>
      </c>
      <c r="F284" s="225" t="s">
        <v>389</v>
      </c>
      <c r="G284" s="223"/>
      <c r="H284" s="224" t="s">
        <v>1</v>
      </c>
      <c r="I284" s="226"/>
      <c r="J284" s="223"/>
      <c r="K284" s="223"/>
      <c r="L284" s="227"/>
      <c r="M284" s="228"/>
      <c r="N284" s="229"/>
      <c r="O284" s="229"/>
      <c r="P284" s="229"/>
      <c r="Q284" s="229"/>
      <c r="R284" s="229"/>
      <c r="S284" s="229"/>
      <c r="T284" s="230"/>
      <c r="AT284" s="231" t="s">
        <v>147</v>
      </c>
      <c r="AU284" s="231" t="s">
        <v>86</v>
      </c>
      <c r="AV284" s="13" t="s">
        <v>84</v>
      </c>
      <c r="AW284" s="13" t="s">
        <v>32</v>
      </c>
      <c r="AX284" s="13" t="s">
        <v>76</v>
      </c>
      <c r="AY284" s="231" t="s">
        <v>136</v>
      </c>
    </row>
    <row r="285" spans="1:65" s="13" customFormat="1" x14ac:dyDescent="0.2">
      <c r="B285" s="222"/>
      <c r="C285" s="223"/>
      <c r="D285" s="218" t="s">
        <v>147</v>
      </c>
      <c r="E285" s="224" t="s">
        <v>1</v>
      </c>
      <c r="F285" s="225" t="s">
        <v>390</v>
      </c>
      <c r="G285" s="223"/>
      <c r="H285" s="224" t="s">
        <v>1</v>
      </c>
      <c r="I285" s="226"/>
      <c r="J285" s="223"/>
      <c r="K285" s="223"/>
      <c r="L285" s="227"/>
      <c r="M285" s="228"/>
      <c r="N285" s="229"/>
      <c r="O285" s="229"/>
      <c r="P285" s="229"/>
      <c r="Q285" s="229"/>
      <c r="R285" s="229"/>
      <c r="S285" s="229"/>
      <c r="T285" s="230"/>
      <c r="AT285" s="231" t="s">
        <v>147</v>
      </c>
      <c r="AU285" s="231" t="s">
        <v>86</v>
      </c>
      <c r="AV285" s="13" t="s">
        <v>84</v>
      </c>
      <c r="AW285" s="13" t="s">
        <v>32</v>
      </c>
      <c r="AX285" s="13" t="s">
        <v>76</v>
      </c>
      <c r="AY285" s="231" t="s">
        <v>136</v>
      </c>
    </row>
    <row r="286" spans="1:65" s="14" customFormat="1" x14ac:dyDescent="0.2">
      <c r="B286" s="232"/>
      <c r="C286" s="233"/>
      <c r="D286" s="218" t="s">
        <v>147</v>
      </c>
      <c r="E286" s="234" t="s">
        <v>1</v>
      </c>
      <c r="F286" s="235" t="s">
        <v>391</v>
      </c>
      <c r="G286" s="233"/>
      <c r="H286" s="236">
        <v>3.3</v>
      </c>
      <c r="I286" s="237"/>
      <c r="J286" s="233"/>
      <c r="K286" s="233"/>
      <c r="L286" s="238"/>
      <c r="M286" s="239"/>
      <c r="N286" s="240"/>
      <c r="O286" s="240"/>
      <c r="P286" s="240"/>
      <c r="Q286" s="240"/>
      <c r="R286" s="240"/>
      <c r="S286" s="240"/>
      <c r="T286" s="241"/>
      <c r="AT286" s="242" t="s">
        <v>147</v>
      </c>
      <c r="AU286" s="242" t="s">
        <v>86</v>
      </c>
      <c r="AV286" s="14" t="s">
        <v>86</v>
      </c>
      <c r="AW286" s="14" t="s">
        <v>32</v>
      </c>
      <c r="AX286" s="14" t="s">
        <v>76</v>
      </c>
      <c r="AY286" s="242" t="s">
        <v>136</v>
      </c>
    </row>
    <row r="287" spans="1:65" s="13" customFormat="1" x14ac:dyDescent="0.2">
      <c r="B287" s="222"/>
      <c r="C287" s="223"/>
      <c r="D287" s="218" t="s">
        <v>147</v>
      </c>
      <c r="E287" s="224" t="s">
        <v>1</v>
      </c>
      <c r="F287" s="225" t="s">
        <v>392</v>
      </c>
      <c r="G287" s="223"/>
      <c r="H287" s="224" t="s">
        <v>1</v>
      </c>
      <c r="I287" s="226"/>
      <c r="J287" s="223"/>
      <c r="K287" s="223"/>
      <c r="L287" s="227"/>
      <c r="M287" s="228"/>
      <c r="N287" s="229"/>
      <c r="O287" s="229"/>
      <c r="P287" s="229"/>
      <c r="Q287" s="229"/>
      <c r="R287" s="229"/>
      <c r="S287" s="229"/>
      <c r="T287" s="230"/>
      <c r="AT287" s="231" t="s">
        <v>147</v>
      </c>
      <c r="AU287" s="231" t="s">
        <v>86</v>
      </c>
      <c r="AV287" s="13" t="s">
        <v>84</v>
      </c>
      <c r="AW287" s="13" t="s">
        <v>32</v>
      </c>
      <c r="AX287" s="13" t="s">
        <v>76</v>
      </c>
      <c r="AY287" s="231" t="s">
        <v>136</v>
      </c>
    </row>
    <row r="288" spans="1:65" s="14" customFormat="1" x14ac:dyDescent="0.2">
      <c r="B288" s="232"/>
      <c r="C288" s="233"/>
      <c r="D288" s="218" t="s">
        <v>147</v>
      </c>
      <c r="E288" s="234" t="s">
        <v>1</v>
      </c>
      <c r="F288" s="235" t="s">
        <v>393</v>
      </c>
      <c r="G288" s="233"/>
      <c r="H288" s="236">
        <v>2.1</v>
      </c>
      <c r="I288" s="237"/>
      <c r="J288" s="233"/>
      <c r="K288" s="233"/>
      <c r="L288" s="238"/>
      <c r="M288" s="239"/>
      <c r="N288" s="240"/>
      <c r="O288" s="240"/>
      <c r="P288" s="240"/>
      <c r="Q288" s="240"/>
      <c r="R288" s="240"/>
      <c r="S288" s="240"/>
      <c r="T288" s="241"/>
      <c r="AT288" s="242" t="s">
        <v>147</v>
      </c>
      <c r="AU288" s="242" t="s">
        <v>86</v>
      </c>
      <c r="AV288" s="14" t="s">
        <v>86</v>
      </c>
      <c r="AW288" s="14" t="s">
        <v>32</v>
      </c>
      <c r="AX288" s="14" t="s">
        <v>76</v>
      </c>
      <c r="AY288" s="242" t="s">
        <v>136</v>
      </c>
    </row>
    <row r="289" spans="2:51" s="13" customFormat="1" x14ac:dyDescent="0.2">
      <c r="B289" s="222"/>
      <c r="C289" s="223"/>
      <c r="D289" s="218" t="s">
        <v>147</v>
      </c>
      <c r="E289" s="224" t="s">
        <v>1</v>
      </c>
      <c r="F289" s="225" t="s">
        <v>394</v>
      </c>
      <c r="G289" s="223"/>
      <c r="H289" s="224" t="s">
        <v>1</v>
      </c>
      <c r="I289" s="226"/>
      <c r="J289" s="223"/>
      <c r="K289" s="223"/>
      <c r="L289" s="227"/>
      <c r="M289" s="228"/>
      <c r="N289" s="229"/>
      <c r="O289" s="229"/>
      <c r="P289" s="229"/>
      <c r="Q289" s="229"/>
      <c r="R289" s="229"/>
      <c r="S289" s="229"/>
      <c r="T289" s="230"/>
      <c r="AT289" s="231" t="s">
        <v>147</v>
      </c>
      <c r="AU289" s="231" t="s">
        <v>86</v>
      </c>
      <c r="AV289" s="13" t="s">
        <v>84</v>
      </c>
      <c r="AW289" s="13" t="s">
        <v>32</v>
      </c>
      <c r="AX289" s="13" t="s">
        <v>76</v>
      </c>
      <c r="AY289" s="231" t="s">
        <v>136</v>
      </c>
    </row>
    <row r="290" spans="2:51" s="14" customFormat="1" x14ac:dyDescent="0.2">
      <c r="B290" s="232"/>
      <c r="C290" s="233"/>
      <c r="D290" s="218" t="s">
        <v>147</v>
      </c>
      <c r="E290" s="234" t="s">
        <v>1</v>
      </c>
      <c r="F290" s="235" t="s">
        <v>395</v>
      </c>
      <c r="G290" s="233"/>
      <c r="H290" s="236">
        <v>2.5739999999999998</v>
      </c>
      <c r="I290" s="237"/>
      <c r="J290" s="233"/>
      <c r="K290" s="233"/>
      <c r="L290" s="238"/>
      <c r="M290" s="239"/>
      <c r="N290" s="240"/>
      <c r="O290" s="240"/>
      <c r="P290" s="240"/>
      <c r="Q290" s="240"/>
      <c r="R290" s="240"/>
      <c r="S290" s="240"/>
      <c r="T290" s="241"/>
      <c r="AT290" s="242" t="s">
        <v>147</v>
      </c>
      <c r="AU290" s="242" t="s">
        <v>86</v>
      </c>
      <c r="AV290" s="14" t="s">
        <v>86</v>
      </c>
      <c r="AW290" s="14" t="s">
        <v>32</v>
      </c>
      <c r="AX290" s="14" t="s">
        <v>76</v>
      </c>
      <c r="AY290" s="242" t="s">
        <v>136</v>
      </c>
    </row>
    <row r="291" spans="2:51" s="13" customFormat="1" x14ac:dyDescent="0.2">
      <c r="B291" s="222"/>
      <c r="C291" s="223"/>
      <c r="D291" s="218" t="s">
        <v>147</v>
      </c>
      <c r="E291" s="224" t="s">
        <v>1</v>
      </c>
      <c r="F291" s="225" t="s">
        <v>396</v>
      </c>
      <c r="G291" s="223"/>
      <c r="H291" s="224" t="s">
        <v>1</v>
      </c>
      <c r="I291" s="226"/>
      <c r="J291" s="223"/>
      <c r="K291" s="223"/>
      <c r="L291" s="227"/>
      <c r="M291" s="228"/>
      <c r="N291" s="229"/>
      <c r="O291" s="229"/>
      <c r="P291" s="229"/>
      <c r="Q291" s="229"/>
      <c r="R291" s="229"/>
      <c r="S291" s="229"/>
      <c r="T291" s="230"/>
      <c r="AT291" s="231" t="s">
        <v>147</v>
      </c>
      <c r="AU291" s="231" t="s">
        <v>86</v>
      </c>
      <c r="AV291" s="13" t="s">
        <v>84</v>
      </c>
      <c r="AW291" s="13" t="s">
        <v>32</v>
      </c>
      <c r="AX291" s="13" t="s">
        <v>76</v>
      </c>
      <c r="AY291" s="231" t="s">
        <v>136</v>
      </c>
    </row>
    <row r="292" spans="2:51" s="14" customFormat="1" x14ac:dyDescent="0.2">
      <c r="B292" s="232"/>
      <c r="C292" s="233"/>
      <c r="D292" s="218" t="s">
        <v>147</v>
      </c>
      <c r="E292" s="234" t="s">
        <v>1</v>
      </c>
      <c r="F292" s="235" t="s">
        <v>397</v>
      </c>
      <c r="G292" s="233"/>
      <c r="H292" s="236">
        <v>2.0939999999999999</v>
      </c>
      <c r="I292" s="237"/>
      <c r="J292" s="233"/>
      <c r="K292" s="233"/>
      <c r="L292" s="238"/>
      <c r="M292" s="239"/>
      <c r="N292" s="240"/>
      <c r="O292" s="240"/>
      <c r="P292" s="240"/>
      <c r="Q292" s="240"/>
      <c r="R292" s="240"/>
      <c r="S292" s="240"/>
      <c r="T292" s="241"/>
      <c r="AT292" s="242" t="s">
        <v>147</v>
      </c>
      <c r="AU292" s="242" t="s">
        <v>86</v>
      </c>
      <c r="AV292" s="14" t="s">
        <v>86</v>
      </c>
      <c r="AW292" s="14" t="s">
        <v>32</v>
      </c>
      <c r="AX292" s="14" t="s">
        <v>76</v>
      </c>
      <c r="AY292" s="242" t="s">
        <v>136</v>
      </c>
    </row>
    <row r="293" spans="2:51" s="13" customFormat="1" x14ac:dyDescent="0.2">
      <c r="B293" s="222"/>
      <c r="C293" s="223"/>
      <c r="D293" s="218" t="s">
        <v>147</v>
      </c>
      <c r="E293" s="224" t="s">
        <v>1</v>
      </c>
      <c r="F293" s="225" t="s">
        <v>398</v>
      </c>
      <c r="G293" s="223"/>
      <c r="H293" s="224" t="s">
        <v>1</v>
      </c>
      <c r="I293" s="226"/>
      <c r="J293" s="223"/>
      <c r="K293" s="223"/>
      <c r="L293" s="227"/>
      <c r="M293" s="228"/>
      <c r="N293" s="229"/>
      <c r="O293" s="229"/>
      <c r="P293" s="229"/>
      <c r="Q293" s="229"/>
      <c r="R293" s="229"/>
      <c r="S293" s="229"/>
      <c r="T293" s="230"/>
      <c r="AT293" s="231" t="s">
        <v>147</v>
      </c>
      <c r="AU293" s="231" t="s">
        <v>86</v>
      </c>
      <c r="AV293" s="13" t="s">
        <v>84</v>
      </c>
      <c r="AW293" s="13" t="s">
        <v>32</v>
      </c>
      <c r="AX293" s="13" t="s">
        <v>76</v>
      </c>
      <c r="AY293" s="231" t="s">
        <v>136</v>
      </c>
    </row>
    <row r="294" spans="2:51" s="14" customFormat="1" x14ac:dyDescent="0.2">
      <c r="B294" s="232"/>
      <c r="C294" s="233"/>
      <c r="D294" s="218" t="s">
        <v>147</v>
      </c>
      <c r="E294" s="234" t="s">
        <v>1</v>
      </c>
      <c r="F294" s="235" t="s">
        <v>399</v>
      </c>
      <c r="G294" s="233"/>
      <c r="H294" s="236">
        <v>80.010000000000005</v>
      </c>
      <c r="I294" s="237"/>
      <c r="J294" s="233"/>
      <c r="K294" s="233"/>
      <c r="L294" s="238"/>
      <c r="M294" s="239"/>
      <c r="N294" s="240"/>
      <c r="O294" s="240"/>
      <c r="P294" s="240"/>
      <c r="Q294" s="240"/>
      <c r="R294" s="240"/>
      <c r="S294" s="240"/>
      <c r="T294" s="241"/>
      <c r="AT294" s="242" t="s">
        <v>147</v>
      </c>
      <c r="AU294" s="242" t="s">
        <v>86</v>
      </c>
      <c r="AV294" s="14" t="s">
        <v>86</v>
      </c>
      <c r="AW294" s="14" t="s">
        <v>32</v>
      </c>
      <c r="AX294" s="14" t="s">
        <v>76</v>
      </c>
      <c r="AY294" s="242" t="s">
        <v>136</v>
      </c>
    </row>
    <row r="295" spans="2:51" s="13" customFormat="1" x14ac:dyDescent="0.2">
      <c r="B295" s="222"/>
      <c r="C295" s="223"/>
      <c r="D295" s="218" t="s">
        <v>147</v>
      </c>
      <c r="E295" s="224" t="s">
        <v>1</v>
      </c>
      <c r="F295" s="225" t="s">
        <v>400</v>
      </c>
      <c r="G295" s="223"/>
      <c r="H295" s="224" t="s">
        <v>1</v>
      </c>
      <c r="I295" s="226"/>
      <c r="J295" s="223"/>
      <c r="K295" s="223"/>
      <c r="L295" s="227"/>
      <c r="M295" s="228"/>
      <c r="N295" s="229"/>
      <c r="O295" s="229"/>
      <c r="P295" s="229"/>
      <c r="Q295" s="229"/>
      <c r="R295" s="229"/>
      <c r="S295" s="229"/>
      <c r="T295" s="230"/>
      <c r="AT295" s="231" t="s">
        <v>147</v>
      </c>
      <c r="AU295" s="231" t="s">
        <v>86</v>
      </c>
      <c r="AV295" s="13" t="s">
        <v>84</v>
      </c>
      <c r="AW295" s="13" t="s">
        <v>32</v>
      </c>
      <c r="AX295" s="13" t="s">
        <v>76</v>
      </c>
      <c r="AY295" s="231" t="s">
        <v>136</v>
      </c>
    </row>
    <row r="296" spans="2:51" s="14" customFormat="1" x14ac:dyDescent="0.2">
      <c r="B296" s="232"/>
      <c r="C296" s="233"/>
      <c r="D296" s="218" t="s">
        <v>147</v>
      </c>
      <c r="E296" s="234" t="s">
        <v>1</v>
      </c>
      <c r="F296" s="235" t="s">
        <v>401</v>
      </c>
      <c r="G296" s="233"/>
      <c r="H296" s="236">
        <v>19.667999999999999</v>
      </c>
      <c r="I296" s="237"/>
      <c r="J296" s="233"/>
      <c r="K296" s="233"/>
      <c r="L296" s="238"/>
      <c r="M296" s="239"/>
      <c r="N296" s="240"/>
      <c r="O296" s="240"/>
      <c r="P296" s="240"/>
      <c r="Q296" s="240"/>
      <c r="R296" s="240"/>
      <c r="S296" s="240"/>
      <c r="T296" s="241"/>
      <c r="AT296" s="242" t="s">
        <v>147</v>
      </c>
      <c r="AU296" s="242" t="s">
        <v>86</v>
      </c>
      <c r="AV296" s="14" t="s">
        <v>86</v>
      </c>
      <c r="AW296" s="14" t="s">
        <v>32</v>
      </c>
      <c r="AX296" s="14" t="s">
        <v>76</v>
      </c>
      <c r="AY296" s="242" t="s">
        <v>136</v>
      </c>
    </row>
    <row r="297" spans="2:51" s="13" customFormat="1" x14ac:dyDescent="0.2">
      <c r="B297" s="222"/>
      <c r="C297" s="223"/>
      <c r="D297" s="218" t="s">
        <v>147</v>
      </c>
      <c r="E297" s="224" t="s">
        <v>1</v>
      </c>
      <c r="F297" s="225" t="s">
        <v>402</v>
      </c>
      <c r="G297" s="223"/>
      <c r="H297" s="224" t="s">
        <v>1</v>
      </c>
      <c r="I297" s="226"/>
      <c r="J297" s="223"/>
      <c r="K297" s="223"/>
      <c r="L297" s="227"/>
      <c r="M297" s="228"/>
      <c r="N297" s="229"/>
      <c r="O297" s="229"/>
      <c r="P297" s="229"/>
      <c r="Q297" s="229"/>
      <c r="R297" s="229"/>
      <c r="S297" s="229"/>
      <c r="T297" s="230"/>
      <c r="AT297" s="231" t="s">
        <v>147</v>
      </c>
      <c r="AU297" s="231" t="s">
        <v>86</v>
      </c>
      <c r="AV297" s="13" t="s">
        <v>84</v>
      </c>
      <c r="AW297" s="13" t="s">
        <v>32</v>
      </c>
      <c r="AX297" s="13" t="s">
        <v>76</v>
      </c>
      <c r="AY297" s="231" t="s">
        <v>136</v>
      </c>
    </row>
    <row r="298" spans="2:51" s="14" customFormat="1" x14ac:dyDescent="0.2">
      <c r="B298" s="232"/>
      <c r="C298" s="233"/>
      <c r="D298" s="218" t="s">
        <v>147</v>
      </c>
      <c r="E298" s="234" t="s">
        <v>1</v>
      </c>
      <c r="F298" s="235" t="s">
        <v>403</v>
      </c>
      <c r="G298" s="233"/>
      <c r="H298" s="236">
        <v>1.86</v>
      </c>
      <c r="I298" s="237"/>
      <c r="J298" s="233"/>
      <c r="K298" s="233"/>
      <c r="L298" s="238"/>
      <c r="M298" s="239"/>
      <c r="N298" s="240"/>
      <c r="O298" s="240"/>
      <c r="P298" s="240"/>
      <c r="Q298" s="240"/>
      <c r="R298" s="240"/>
      <c r="S298" s="240"/>
      <c r="T298" s="241"/>
      <c r="AT298" s="242" t="s">
        <v>147</v>
      </c>
      <c r="AU298" s="242" t="s">
        <v>86</v>
      </c>
      <c r="AV298" s="14" t="s">
        <v>86</v>
      </c>
      <c r="AW298" s="14" t="s">
        <v>32</v>
      </c>
      <c r="AX298" s="14" t="s">
        <v>76</v>
      </c>
      <c r="AY298" s="242" t="s">
        <v>136</v>
      </c>
    </row>
    <row r="299" spans="2:51" s="13" customFormat="1" x14ac:dyDescent="0.2">
      <c r="B299" s="222"/>
      <c r="C299" s="223"/>
      <c r="D299" s="218" t="s">
        <v>147</v>
      </c>
      <c r="E299" s="224" t="s">
        <v>1</v>
      </c>
      <c r="F299" s="225" t="s">
        <v>404</v>
      </c>
      <c r="G299" s="223"/>
      <c r="H299" s="224" t="s">
        <v>1</v>
      </c>
      <c r="I299" s="226"/>
      <c r="J299" s="223"/>
      <c r="K299" s="223"/>
      <c r="L299" s="227"/>
      <c r="M299" s="228"/>
      <c r="N299" s="229"/>
      <c r="O299" s="229"/>
      <c r="P299" s="229"/>
      <c r="Q299" s="229"/>
      <c r="R299" s="229"/>
      <c r="S299" s="229"/>
      <c r="T299" s="230"/>
      <c r="AT299" s="231" t="s">
        <v>147</v>
      </c>
      <c r="AU299" s="231" t="s">
        <v>86</v>
      </c>
      <c r="AV299" s="13" t="s">
        <v>84</v>
      </c>
      <c r="AW299" s="13" t="s">
        <v>32</v>
      </c>
      <c r="AX299" s="13" t="s">
        <v>76</v>
      </c>
      <c r="AY299" s="231" t="s">
        <v>136</v>
      </c>
    </row>
    <row r="300" spans="2:51" s="14" customFormat="1" x14ac:dyDescent="0.2">
      <c r="B300" s="232"/>
      <c r="C300" s="233"/>
      <c r="D300" s="218" t="s">
        <v>147</v>
      </c>
      <c r="E300" s="234" t="s">
        <v>1</v>
      </c>
      <c r="F300" s="235" t="s">
        <v>405</v>
      </c>
      <c r="G300" s="233"/>
      <c r="H300" s="236">
        <v>1.83</v>
      </c>
      <c r="I300" s="237"/>
      <c r="J300" s="233"/>
      <c r="K300" s="233"/>
      <c r="L300" s="238"/>
      <c r="M300" s="239"/>
      <c r="N300" s="240"/>
      <c r="O300" s="240"/>
      <c r="P300" s="240"/>
      <c r="Q300" s="240"/>
      <c r="R300" s="240"/>
      <c r="S300" s="240"/>
      <c r="T300" s="241"/>
      <c r="AT300" s="242" t="s">
        <v>147</v>
      </c>
      <c r="AU300" s="242" t="s">
        <v>86</v>
      </c>
      <c r="AV300" s="14" t="s">
        <v>86</v>
      </c>
      <c r="AW300" s="14" t="s">
        <v>32</v>
      </c>
      <c r="AX300" s="14" t="s">
        <v>76</v>
      </c>
      <c r="AY300" s="242" t="s">
        <v>136</v>
      </c>
    </row>
    <row r="301" spans="2:51" s="13" customFormat="1" x14ac:dyDescent="0.2">
      <c r="B301" s="222"/>
      <c r="C301" s="223"/>
      <c r="D301" s="218" t="s">
        <v>147</v>
      </c>
      <c r="E301" s="224" t="s">
        <v>1</v>
      </c>
      <c r="F301" s="225" t="s">
        <v>406</v>
      </c>
      <c r="G301" s="223"/>
      <c r="H301" s="224" t="s">
        <v>1</v>
      </c>
      <c r="I301" s="226"/>
      <c r="J301" s="223"/>
      <c r="K301" s="223"/>
      <c r="L301" s="227"/>
      <c r="M301" s="228"/>
      <c r="N301" s="229"/>
      <c r="O301" s="229"/>
      <c r="P301" s="229"/>
      <c r="Q301" s="229"/>
      <c r="R301" s="229"/>
      <c r="S301" s="229"/>
      <c r="T301" s="230"/>
      <c r="AT301" s="231" t="s">
        <v>147</v>
      </c>
      <c r="AU301" s="231" t="s">
        <v>86</v>
      </c>
      <c r="AV301" s="13" t="s">
        <v>84</v>
      </c>
      <c r="AW301" s="13" t="s">
        <v>32</v>
      </c>
      <c r="AX301" s="13" t="s">
        <v>76</v>
      </c>
      <c r="AY301" s="231" t="s">
        <v>136</v>
      </c>
    </row>
    <row r="302" spans="2:51" s="14" customFormat="1" x14ac:dyDescent="0.2">
      <c r="B302" s="232"/>
      <c r="C302" s="233"/>
      <c r="D302" s="218" t="s">
        <v>147</v>
      </c>
      <c r="E302" s="234" t="s">
        <v>1</v>
      </c>
      <c r="F302" s="235" t="s">
        <v>407</v>
      </c>
      <c r="G302" s="233"/>
      <c r="H302" s="236">
        <v>1.1100000000000001</v>
      </c>
      <c r="I302" s="237"/>
      <c r="J302" s="233"/>
      <c r="K302" s="233"/>
      <c r="L302" s="238"/>
      <c r="M302" s="239"/>
      <c r="N302" s="240"/>
      <c r="O302" s="240"/>
      <c r="P302" s="240"/>
      <c r="Q302" s="240"/>
      <c r="R302" s="240"/>
      <c r="S302" s="240"/>
      <c r="T302" s="241"/>
      <c r="AT302" s="242" t="s">
        <v>147</v>
      </c>
      <c r="AU302" s="242" t="s">
        <v>86</v>
      </c>
      <c r="AV302" s="14" t="s">
        <v>86</v>
      </c>
      <c r="AW302" s="14" t="s">
        <v>32</v>
      </c>
      <c r="AX302" s="14" t="s">
        <v>76</v>
      </c>
      <c r="AY302" s="242" t="s">
        <v>136</v>
      </c>
    </row>
    <row r="303" spans="2:51" s="13" customFormat="1" x14ac:dyDescent="0.2">
      <c r="B303" s="222"/>
      <c r="C303" s="223"/>
      <c r="D303" s="218" t="s">
        <v>147</v>
      </c>
      <c r="E303" s="224" t="s">
        <v>1</v>
      </c>
      <c r="F303" s="225" t="s">
        <v>408</v>
      </c>
      <c r="G303" s="223"/>
      <c r="H303" s="224" t="s">
        <v>1</v>
      </c>
      <c r="I303" s="226"/>
      <c r="J303" s="223"/>
      <c r="K303" s="223"/>
      <c r="L303" s="227"/>
      <c r="M303" s="228"/>
      <c r="N303" s="229"/>
      <c r="O303" s="229"/>
      <c r="P303" s="229"/>
      <c r="Q303" s="229"/>
      <c r="R303" s="229"/>
      <c r="S303" s="229"/>
      <c r="T303" s="230"/>
      <c r="AT303" s="231" t="s">
        <v>147</v>
      </c>
      <c r="AU303" s="231" t="s">
        <v>86</v>
      </c>
      <c r="AV303" s="13" t="s">
        <v>84</v>
      </c>
      <c r="AW303" s="13" t="s">
        <v>32</v>
      </c>
      <c r="AX303" s="13" t="s">
        <v>76</v>
      </c>
      <c r="AY303" s="231" t="s">
        <v>136</v>
      </c>
    </row>
    <row r="304" spans="2:51" s="14" customFormat="1" x14ac:dyDescent="0.2">
      <c r="B304" s="232"/>
      <c r="C304" s="233"/>
      <c r="D304" s="218" t="s">
        <v>147</v>
      </c>
      <c r="E304" s="234" t="s">
        <v>1</v>
      </c>
      <c r="F304" s="235" t="s">
        <v>409</v>
      </c>
      <c r="G304" s="233"/>
      <c r="H304" s="236">
        <v>4.8600000000000003</v>
      </c>
      <c r="I304" s="237"/>
      <c r="J304" s="233"/>
      <c r="K304" s="233"/>
      <c r="L304" s="238"/>
      <c r="M304" s="239"/>
      <c r="N304" s="240"/>
      <c r="O304" s="240"/>
      <c r="P304" s="240"/>
      <c r="Q304" s="240"/>
      <c r="R304" s="240"/>
      <c r="S304" s="240"/>
      <c r="T304" s="241"/>
      <c r="AT304" s="242" t="s">
        <v>147</v>
      </c>
      <c r="AU304" s="242" t="s">
        <v>86</v>
      </c>
      <c r="AV304" s="14" t="s">
        <v>86</v>
      </c>
      <c r="AW304" s="14" t="s">
        <v>32</v>
      </c>
      <c r="AX304" s="14" t="s">
        <v>76</v>
      </c>
      <c r="AY304" s="242" t="s">
        <v>136</v>
      </c>
    </row>
    <row r="305" spans="1:65" s="15" customFormat="1" x14ac:dyDescent="0.2">
      <c r="B305" s="243"/>
      <c r="C305" s="244"/>
      <c r="D305" s="218" t="s">
        <v>147</v>
      </c>
      <c r="E305" s="245" t="s">
        <v>1</v>
      </c>
      <c r="F305" s="246" t="s">
        <v>159</v>
      </c>
      <c r="G305" s="244"/>
      <c r="H305" s="247">
        <v>119.40600000000001</v>
      </c>
      <c r="I305" s="248"/>
      <c r="J305" s="244"/>
      <c r="K305" s="244"/>
      <c r="L305" s="249"/>
      <c r="M305" s="250"/>
      <c r="N305" s="251"/>
      <c r="O305" s="251"/>
      <c r="P305" s="251"/>
      <c r="Q305" s="251"/>
      <c r="R305" s="251"/>
      <c r="S305" s="251"/>
      <c r="T305" s="252"/>
      <c r="AT305" s="253" t="s">
        <v>147</v>
      </c>
      <c r="AU305" s="253" t="s">
        <v>86</v>
      </c>
      <c r="AV305" s="15" t="s">
        <v>143</v>
      </c>
      <c r="AW305" s="15" t="s">
        <v>32</v>
      </c>
      <c r="AX305" s="15" t="s">
        <v>84</v>
      </c>
      <c r="AY305" s="253" t="s">
        <v>136</v>
      </c>
    </row>
    <row r="306" spans="1:65" s="2" customFormat="1" ht="21.75" customHeight="1" x14ac:dyDescent="0.2">
      <c r="A306" s="34"/>
      <c r="B306" s="35"/>
      <c r="C306" s="204" t="s">
        <v>201</v>
      </c>
      <c r="D306" s="204" t="s">
        <v>139</v>
      </c>
      <c r="E306" s="205" t="s">
        <v>215</v>
      </c>
      <c r="F306" s="206" t="s">
        <v>216</v>
      </c>
      <c r="G306" s="207" t="s">
        <v>142</v>
      </c>
      <c r="H306" s="208">
        <v>31.864000000000001</v>
      </c>
      <c r="I306" s="209">
        <f>'pom002'!I306</f>
        <v>77.599999999999994</v>
      </c>
      <c r="J306" s="210">
        <f>ROUND(I306*H306,2)</f>
        <v>2472.65</v>
      </c>
      <c r="K306" s="211"/>
      <c r="L306" s="39"/>
      <c r="M306" s="212" t="s">
        <v>1</v>
      </c>
      <c r="N306" s="213" t="s">
        <v>41</v>
      </c>
      <c r="O306" s="71"/>
      <c r="P306" s="214">
        <f>O306*H306</f>
        <v>0</v>
      </c>
      <c r="Q306" s="214">
        <v>0</v>
      </c>
      <c r="R306" s="214">
        <f>Q306*H306</f>
        <v>0</v>
      </c>
      <c r="S306" s="214">
        <v>3.7999999999999999E-2</v>
      </c>
      <c r="T306" s="215">
        <f>S306*H306</f>
        <v>1.2108319999999999</v>
      </c>
      <c r="U306" s="34"/>
      <c r="V306" s="34"/>
      <c r="W306" s="34"/>
      <c r="X306" s="34"/>
      <c r="Y306" s="34"/>
      <c r="Z306" s="34"/>
      <c r="AA306" s="34"/>
      <c r="AB306" s="34"/>
      <c r="AC306" s="34"/>
      <c r="AD306" s="34"/>
      <c r="AE306" s="34"/>
      <c r="AR306" s="216" t="s">
        <v>143</v>
      </c>
      <c r="AT306" s="216" t="s">
        <v>139</v>
      </c>
      <c r="AU306" s="216" t="s">
        <v>86</v>
      </c>
      <c r="AY306" s="17" t="s">
        <v>136</v>
      </c>
      <c r="BE306" s="217">
        <f>IF(N306="základní",J306,0)</f>
        <v>2472.65</v>
      </c>
      <c r="BF306" s="217">
        <f>IF(N306="snížená",J306,0)</f>
        <v>0</v>
      </c>
      <c r="BG306" s="217">
        <f>IF(N306="zákl. přenesená",J306,0)</f>
        <v>0</v>
      </c>
      <c r="BH306" s="217">
        <f>IF(N306="sníž. přenesená",J306,0)</f>
        <v>0</v>
      </c>
      <c r="BI306" s="217">
        <f>IF(N306="nulová",J306,0)</f>
        <v>0</v>
      </c>
      <c r="BJ306" s="17" t="s">
        <v>84</v>
      </c>
      <c r="BK306" s="217">
        <f>ROUND(I306*H306,2)</f>
        <v>2472.65</v>
      </c>
      <c r="BL306" s="17" t="s">
        <v>143</v>
      </c>
      <c r="BM306" s="216" t="s">
        <v>446</v>
      </c>
    </row>
    <row r="307" spans="1:65" s="2" customFormat="1" ht="29.25" x14ac:dyDescent="0.2">
      <c r="A307" s="34"/>
      <c r="B307" s="35"/>
      <c r="C307" s="36"/>
      <c r="D307" s="218" t="s">
        <v>145</v>
      </c>
      <c r="E307" s="36"/>
      <c r="F307" s="219" t="s">
        <v>218</v>
      </c>
      <c r="G307" s="36"/>
      <c r="H307" s="36"/>
      <c r="I307" s="115"/>
      <c r="J307" s="36"/>
      <c r="K307" s="36"/>
      <c r="L307" s="39"/>
      <c r="M307" s="220"/>
      <c r="N307" s="221"/>
      <c r="O307" s="71"/>
      <c r="P307" s="71"/>
      <c r="Q307" s="71"/>
      <c r="R307" s="71"/>
      <c r="S307" s="71"/>
      <c r="T307" s="72"/>
      <c r="U307" s="34"/>
      <c r="V307" s="34"/>
      <c r="W307" s="34"/>
      <c r="X307" s="34"/>
      <c r="Y307" s="34"/>
      <c r="Z307" s="34"/>
      <c r="AA307" s="34"/>
      <c r="AB307" s="34"/>
      <c r="AC307" s="34"/>
      <c r="AD307" s="34"/>
      <c r="AE307" s="34"/>
      <c r="AT307" s="17" t="s">
        <v>145</v>
      </c>
      <c r="AU307" s="17" t="s">
        <v>86</v>
      </c>
    </row>
    <row r="308" spans="1:65" s="13" customFormat="1" x14ac:dyDescent="0.2">
      <c r="B308" s="222"/>
      <c r="C308" s="223"/>
      <c r="D308" s="218" t="s">
        <v>147</v>
      </c>
      <c r="E308" s="224" t="s">
        <v>1</v>
      </c>
      <c r="F308" s="225" t="s">
        <v>196</v>
      </c>
      <c r="G308" s="223"/>
      <c r="H308" s="224" t="s">
        <v>1</v>
      </c>
      <c r="I308" s="226"/>
      <c r="J308" s="223"/>
      <c r="K308" s="223"/>
      <c r="L308" s="227"/>
      <c r="M308" s="228"/>
      <c r="N308" s="229"/>
      <c r="O308" s="229"/>
      <c r="P308" s="229"/>
      <c r="Q308" s="229"/>
      <c r="R308" s="229"/>
      <c r="S308" s="229"/>
      <c r="T308" s="230"/>
      <c r="AT308" s="231" t="s">
        <v>147</v>
      </c>
      <c r="AU308" s="231" t="s">
        <v>86</v>
      </c>
      <c r="AV308" s="13" t="s">
        <v>84</v>
      </c>
      <c r="AW308" s="13" t="s">
        <v>32</v>
      </c>
      <c r="AX308" s="13" t="s">
        <v>76</v>
      </c>
      <c r="AY308" s="231" t="s">
        <v>136</v>
      </c>
    </row>
    <row r="309" spans="1:65" s="13" customFormat="1" x14ac:dyDescent="0.2">
      <c r="B309" s="222"/>
      <c r="C309" s="223"/>
      <c r="D309" s="218" t="s">
        <v>147</v>
      </c>
      <c r="E309" s="224" t="s">
        <v>1</v>
      </c>
      <c r="F309" s="225" t="s">
        <v>389</v>
      </c>
      <c r="G309" s="223"/>
      <c r="H309" s="224" t="s">
        <v>1</v>
      </c>
      <c r="I309" s="226"/>
      <c r="J309" s="223"/>
      <c r="K309" s="223"/>
      <c r="L309" s="227"/>
      <c r="M309" s="228"/>
      <c r="N309" s="229"/>
      <c r="O309" s="229"/>
      <c r="P309" s="229"/>
      <c r="Q309" s="229"/>
      <c r="R309" s="229"/>
      <c r="S309" s="229"/>
      <c r="T309" s="230"/>
      <c r="AT309" s="231" t="s">
        <v>147</v>
      </c>
      <c r="AU309" s="231" t="s">
        <v>86</v>
      </c>
      <c r="AV309" s="13" t="s">
        <v>84</v>
      </c>
      <c r="AW309" s="13" t="s">
        <v>32</v>
      </c>
      <c r="AX309" s="13" t="s">
        <v>76</v>
      </c>
      <c r="AY309" s="231" t="s">
        <v>136</v>
      </c>
    </row>
    <row r="310" spans="1:65" s="13" customFormat="1" x14ac:dyDescent="0.2">
      <c r="B310" s="222"/>
      <c r="C310" s="223"/>
      <c r="D310" s="218" t="s">
        <v>147</v>
      </c>
      <c r="E310" s="224" t="s">
        <v>1</v>
      </c>
      <c r="F310" s="225" t="s">
        <v>400</v>
      </c>
      <c r="G310" s="223"/>
      <c r="H310" s="224" t="s">
        <v>1</v>
      </c>
      <c r="I310" s="226"/>
      <c r="J310" s="223"/>
      <c r="K310" s="223"/>
      <c r="L310" s="227"/>
      <c r="M310" s="228"/>
      <c r="N310" s="229"/>
      <c r="O310" s="229"/>
      <c r="P310" s="229"/>
      <c r="Q310" s="229"/>
      <c r="R310" s="229"/>
      <c r="S310" s="229"/>
      <c r="T310" s="230"/>
      <c r="AT310" s="231" t="s">
        <v>147</v>
      </c>
      <c r="AU310" s="231" t="s">
        <v>86</v>
      </c>
      <c r="AV310" s="13" t="s">
        <v>84</v>
      </c>
      <c r="AW310" s="13" t="s">
        <v>32</v>
      </c>
      <c r="AX310" s="13" t="s">
        <v>76</v>
      </c>
      <c r="AY310" s="231" t="s">
        <v>136</v>
      </c>
    </row>
    <row r="311" spans="1:65" s="14" customFormat="1" x14ac:dyDescent="0.2">
      <c r="B311" s="232"/>
      <c r="C311" s="233"/>
      <c r="D311" s="218" t="s">
        <v>147</v>
      </c>
      <c r="E311" s="234" t="s">
        <v>1</v>
      </c>
      <c r="F311" s="235" t="s">
        <v>447</v>
      </c>
      <c r="G311" s="233"/>
      <c r="H311" s="236">
        <v>23.364000000000001</v>
      </c>
      <c r="I311" s="237"/>
      <c r="J311" s="233"/>
      <c r="K311" s="233"/>
      <c r="L311" s="238"/>
      <c r="M311" s="239"/>
      <c r="N311" s="240"/>
      <c r="O311" s="240"/>
      <c r="P311" s="240"/>
      <c r="Q311" s="240"/>
      <c r="R311" s="240"/>
      <c r="S311" s="240"/>
      <c r="T311" s="241"/>
      <c r="AT311" s="242" t="s">
        <v>147</v>
      </c>
      <c r="AU311" s="242" t="s">
        <v>86</v>
      </c>
      <c r="AV311" s="14" t="s">
        <v>86</v>
      </c>
      <c r="AW311" s="14" t="s">
        <v>32</v>
      </c>
      <c r="AX311" s="14" t="s">
        <v>76</v>
      </c>
      <c r="AY311" s="242" t="s">
        <v>136</v>
      </c>
    </row>
    <row r="312" spans="1:65" s="13" customFormat="1" x14ac:dyDescent="0.2">
      <c r="B312" s="222"/>
      <c r="C312" s="223"/>
      <c r="D312" s="218" t="s">
        <v>147</v>
      </c>
      <c r="E312" s="224" t="s">
        <v>1</v>
      </c>
      <c r="F312" s="225" t="s">
        <v>402</v>
      </c>
      <c r="G312" s="223"/>
      <c r="H312" s="224" t="s">
        <v>1</v>
      </c>
      <c r="I312" s="226"/>
      <c r="J312" s="223"/>
      <c r="K312" s="223"/>
      <c r="L312" s="227"/>
      <c r="M312" s="228"/>
      <c r="N312" s="229"/>
      <c r="O312" s="229"/>
      <c r="P312" s="229"/>
      <c r="Q312" s="229"/>
      <c r="R312" s="229"/>
      <c r="S312" s="229"/>
      <c r="T312" s="230"/>
      <c r="AT312" s="231" t="s">
        <v>147</v>
      </c>
      <c r="AU312" s="231" t="s">
        <v>86</v>
      </c>
      <c r="AV312" s="13" t="s">
        <v>84</v>
      </c>
      <c r="AW312" s="13" t="s">
        <v>32</v>
      </c>
      <c r="AX312" s="13" t="s">
        <v>76</v>
      </c>
      <c r="AY312" s="231" t="s">
        <v>136</v>
      </c>
    </row>
    <row r="313" spans="1:65" s="14" customFormat="1" x14ac:dyDescent="0.2">
      <c r="B313" s="232"/>
      <c r="C313" s="233"/>
      <c r="D313" s="218" t="s">
        <v>147</v>
      </c>
      <c r="E313" s="234" t="s">
        <v>1</v>
      </c>
      <c r="F313" s="235" t="s">
        <v>448</v>
      </c>
      <c r="G313" s="233"/>
      <c r="H313" s="236">
        <v>2.1</v>
      </c>
      <c r="I313" s="237"/>
      <c r="J313" s="233"/>
      <c r="K313" s="233"/>
      <c r="L313" s="238"/>
      <c r="M313" s="239"/>
      <c r="N313" s="240"/>
      <c r="O313" s="240"/>
      <c r="P313" s="240"/>
      <c r="Q313" s="240"/>
      <c r="R313" s="240"/>
      <c r="S313" s="240"/>
      <c r="T313" s="241"/>
      <c r="AT313" s="242" t="s">
        <v>147</v>
      </c>
      <c r="AU313" s="242" t="s">
        <v>86</v>
      </c>
      <c r="AV313" s="14" t="s">
        <v>86</v>
      </c>
      <c r="AW313" s="14" t="s">
        <v>32</v>
      </c>
      <c r="AX313" s="14" t="s">
        <v>76</v>
      </c>
      <c r="AY313" s="242" t="s">
        <v>136</v>
      </c>
    </row>
    <row r="314" spans="1:65" s="13" customFormat="1" x14ac:dyDescent="0.2">
      <c r="B314" s="222"/>
      <c r="C314" s="223"/>
      <c r="D314" s="218" t="s">
        <v>147</v>
      </c>
      <c r="E314" s="224" t="s">
        <v>1</v>
      </c>
      <c r="F314" s="225" t="s">
        <v>404</v>
      </c>
      <c r="G314" s="223"/>
      <c r="H314" s="224" t="s">
        <v>1</v>
      </c>
      <c r="I314" s="226"/>
      <c r="J314" s="223"/>
      <c r="K314" s="223"/>
      <c r="L314" s="227"/>
      <c r="M314" s="228"/>
      <c r="N314" s="229"/>
      <c r="O314" s="229"/>
      <c r="P314" s="229"/>
      <c r="Q314" s="229"/>
      <c r="R314" s="229"/>
      <c r="S314" s="229"/>
      <c r="T314" s="230"/>
      <c r="AT314" s="231" t="s">
        <v>147</v>
      </c>
      <c r="AU314" s="231" t="s">
        <v>86</v>
      </c>
      <c r="AV314" s="13" t="s">
        <v>84</v>
      </c>
      <c r="AW314" s="13" t="s">
        <v>32</v>
      </c>
      <c r="AX314" s="13" t="s">
        <v>76</v>
      </c>
      <c r="AY314" s="231" t="s">
        <v>136</v>
      </c>
    </row>
    <row r="315" spans="1:65" s="14" customFormat="1" x14ac:dyDescent="0.2">
      <c r="B315" s="232"/>
      <c r="C315" s="233"/>
      <c r="D315" s="218" t="s">
        <v>147</v>
      </c>
      <c r="E315" s="234" t="s">
        <v>1</v>
      </c>
      <c r="F315" s="235" t="s">
        <v>449</v>
      </c>
      <c r="G315" s="233"/>
      <c r="H315" s="236">
        <v>2.25</v>
      </c>
      <c r="I315" s="237"/>
      <c r="J315" s="233"/>
      <c r="K315" s="233"/>
      <c r="L315" s="238"/>
      <c r="M315" s="239"/>
      <c r="N315" s="240"/>
      <c r="O315" s="240"/>
      <c r="P315" s="240"/>
      <c r="Q315" s="240"/>
      <c r="R315" s="240"/>
      <c r="S315" s="240"/>
      <c r="T315" s="241"/>
      <c r="AT315" s="242" t="s">
        <v>147</v>
      </c>
      <c r="AU315" s="242" t="s">
        <v>86</v>
      </c>
      <c r="AV315" s="14" t="s">
        <v>86</v>
      </c>
      <c r="AW315" s="14" t="s">
        <v>32</v>
      </c>
      <c r="AX315" s="14" t="s">
        <v>76</v>
      </c>
      <c r="AY315" s="242" t="s">
        <v>136</v>
      </c>
    </row>
    <row r="316" spans="1:65" s="13" customFormat="1" x14ac:dyDescent="0.2">
      <c r="B316" s="222"/>
      <c r="C316" s="223"/>
      <c r="D316" s="218" t="s">
        <v>147</v>
      </c>
      <c r="E316" s="224" t="s">
        <v>1</v>
      </c>
      <c r="F316" s="225" t="s">
        <v>406</v>
      </c>
      <c r="G316" s="223"/>
      <c r="H316" s="224" t="s">
        <v>1</v>
      </c>
      <c r="I316" s="226"/>
      <c r="J316" s="223"/>
      <c r="K316" s="223"/>
      <c r="L316" s="227"/>
      <c r="M316" s="228"/>
      <c r="N316" s="229"/>
      <c r="O316" s="229"/>
      <c r="P316" s="229"/>
      <c r="Q316" s="229"/>
      <c r="R316" s="229"/>
      <c r="S316" s="229"/>
      <c r="T316" s="230"/>
      <c r="AT316" s="231" t="s">
        <v>147</v>
      </c>
      <c r="AU316" s="231" t="s">
        <v>86</v>
      </c>
      <c r="AV316" s="13" t="s">
        <v>84</v>
      </c>
      <c r="AW316" s="13" t="s">
        <v>32</v>
      </c>
      <c r="AX316" s="13" t="s">
        <v>76</v>
      </c>
      <c r="AY316" s="231" t="s">
        <v>136</v>
      </c>
    </row>
    <row r="317" spans="1:65" s="14" customFormat="1" x14ac:dyDescent="0.2">
      <c r="B317" s="232"/>
      <c r="C317" s="233"/>
      <c r="D317" s="218" t="s">
        <v>147</v>
      </c>
      <c r="E317" s="234" t="s">
        <v>1</v>
      </c>
      <c r="F317" s="235" t="s">
        <v>450</v>
      </c>
      <c r="G317" s="233"/>
      <c r="H317" s="236">
        <v>0.85</v>
      </c>
      <c r="I317" s="237"/>
      <c r="J317" s="233"/>
      <c r="K317" s="233"/>
      <c r="L317" s="238"/>
      <c r="M317" s="239"/>
      <c r="N317" s="240"/>
      <c r="O317" s="240"/>
      <c r="P317" s="240"/>
      <c r="Q317" s="240"/>
      <c r="R317" s="240"/>
      <c r="S317" s="240"/>
      <c r="T317" s="241"/>
      <c r="AT317" s="242" t="s">
        <v>147</v>
      </c>
      <c r="AU317" s="242" t="s">
        <v>86</v>
      </c>
      <c r="AV317" s="14" t="s">
        <v>86</v>
      </c>
      <c r="AW317" s="14" t="s">
        <v>32</v>
      </c>
      <c r="AX317" s="14" t="s">
        <v>76</v>
      </c>
      <c r="AY317" s="242" t="s">
        <v>136</v>
      </c>
    </row>
    <row r="318" spans="1:65" s="13" customFormat="1" x14ac:dyDescent="0.2">
      <c r="B318" s="222"/>
      <c r="C318" s="223"/>
      <c r="D318" s="218" t="s">
        <v>147</v>
      </c>
      <c r="E318" s="224" t="s">
        <v>1</v>
      </c>
      <c r="F318" s="225" t="s">
        <v>408</v>
      </c>
      <c r="G318" s="223"/>
      <c r="H318" s="224" t="s">
        <v>1</v>
      </c>
      <c r="I318" s="226"/>
      <c r="J318" s="223"/>
      <c r="K318" s="223"/>
      <c r="L318" s="227"/>
      <c r="M318" s="228"/>
      <c r="N318" s="229"/>
      <c r="O318" s="229"/>
      <c r="P318" s="229"/>
      <c r="Q318" s="229"/>
      <c r="R318" s="229"/>
      <c r="S318" s="229"/>
      <c r="T318" s="230"/>
      <c r="AT318" s="231" t="s">
        <v>147</v>
      </c>
      <c r="AU318" s="231" t="s">
        <v>86</v>
      </c>
      <c r="AV318" s="13" t="s">
        <v>84</v>
      </c>
      <c r="AW318" s="13" t="s">
        <v>32</v>
      </c>
      <c r="AX318" s="13" t="s">
        <v>76</v>
      </c>
      <c r="AY318" s="231" t="s">
        <v>136</v>
      </c>
    </row>
    <row r="319" spans="1:65" s="14" customFormat="1" x14ac:dyDescent="0.2">
      <c r="B319" s="232"/>
      <c r="C319" s="233"/>
      <c r="D319" s="218" t="s">
        <v>147</v>
      </c>
      <c r="E319" s="234" t="s">
        <v>1</v>
      </c>
      <c r="F319" s="235" t="s">
        <v>451</v>
      </c>
      <c r="G319" s="233"/>
      <c r="H319" s="236">
        <v>3.3</v>
      </c>
      <c r="I319" s="237"/>
      <c r="J319" s="233"/>
      <c r="K319" s="233"/>
      <c r="L319" s="238"/>
      <c r="M319" s="239"/>
      <c r="N319" s="240"/>
      <c r="O319" s="240"/>
      <c r="P319" s="240"/>
      <c r="Q319" s="240"/>
      <c r="R319" s="240"/>
      <c r="S319" s="240"/>
      <c r="T319" s="241"/>
      <c r="AT319" s="242" t="s">
        <v>147</v>
      </c>
      <c r="AU319" s="242" t="s">
        <v>86</v>
      </c>
      <c r="AV319" s="14" t="s">
        <v>86</v>
      </c>
      <c r="AW319" s="14" t="s">
        <v>32</v>
      </c>
      <c r="AX319" s="14" t="s">
        <v>76</v>
      </c>
      <c r="AY319" s="242" t="s">
        <v>136</v>
      </c>
    </row>
    <row r="320" spans="1:65" s="15" customFormat="1" x14ac:dyDescent="0.2">
      <c r="B320" s="243"/>
      <c r="C320" s="244"/>
      <c r="D320" s="218" t="s">
        <v>147</v>
      </c>
      <c r="E320" s="245" t="s">
        <v>1</v>
      </c>
      <c r="F320" s="246" t="s">
        <v>159</v>
      </c>
      <c r="G320" s="244"/>
      <c r="H320" s="247">
        <v>31.864000000000001</v>
      </c>
      <c r="I320" s="248"/>
      <c r="J320" s="244"/>
      <c r="K320" s="244"/>
      <c r="L320" s="249"/>
      <c r="M320" s="250"/>
      <c r="N320" s="251"/>
      <c r="O320" s="251"/>
      <c r="P320" s="251"/>
      <c r="Q320" s="251"/>
      <c r="R320" s="251"/>
      <c r="S320" s="251"/>
      <c r="T320" s="252"/>
      <c r="AT320" s="253" t="s">
        <v>147</v>
      </c>
      <c r="AU320" s="253" t="s">
        <v>86</v>
      </c>
      <c r="AV320" s="15" t="s">
        <v>143</v>
      </c>
      <c r="AW320" s="15" t="s">
        <v>32</v>
      </c>
      <c r="AX320" s="15" t="s">
        <v>84</v>
      </c>
      <c r="AY320" s="253" t="s">
        <v>136</v>
      </c>
    </row>
    <row r="321" spans="1:65" s="2" customFormat="1" ht="21.75" customHeight="1" x14ac:dyDescent="0.2">
      <c r="A321" s="34"/>
      <c r="B321" s="35"/>
      <c r="C321" s="204" t="s">
        <v>221</v>
      </c>
      <c r="D321" s="204" t="s">
        <v>139</v>
      </c>
      <c r="E321" s="205" t="s">
        <v>222</v>
      </c>
      <c r="F321" s="206" t="s">
        <v>223</v>
      </c>
      <c r="G321" s="207" t="s">
        <v>142</v>
      </c>
      <c r="H321" s="208">
        <v>108.619</v>
      </c>
      <c r="I321" s="209">
        <f>'pom002'!I321</f>
        <v>77.599999999999994</v>
      </c>
      <c r="J321" s="210">
        <f>ROUND(I321*H321,2)</f>
        <v>8428.83</v>
      </c>
      <c r="K321" s="211"/>
      <c r="L321" s="39"/>
      <c r="M321" s="212" t="s">
        <v>1</v>
      </c>
      <c r="N321" s="213" t="s">
        <v>41</v>
      </c>
      <c r="O321" s="71"/>
      <c r="P321" s="214">
        <f>O321*H321</f>
        <v>0</v>
      </c>
      <c r="Q321" s="214">
        <v>0</v>
      </c>
      <c r="R321" s="214">
        <f>Q321*H321</f>
        <v>0</v>
      </c>
      <c r="S321" s="214">
        <v>3.4000000000000002E-2</v>
      </c>
      <c r="T321" s="215">
        <f>S321*H321</f>
        <v>3.6930460000000003</v>
      </c>
      <c r="U321" s="34"/>
      <c r="V321" s="34"/>
      <c r="W321" s="34"/>
      <c r="X321" s="34"/>
      <c r="Y321" s="34"/>
      <c r="Z321" s="34"/>
      <c r="AA321" s="34"/>
      <c r="AB321" s="34"/>
      <c r="AC321" s="34"/>
      <c r="AD321" s="34"/>
      <c r="AE321" s="34"/>
      <c r="AR321" s="216" t="s">
        <v>143</v>
      </c>
      <c r="AT321" s="216" t="s">
        <v>139</v>
      </c>
      <c r="AU321" s="216" t="s">
        <v>86</v>
      </c>
      <c r="AY321" s="17" t="s">
        <v>136</v>
      </c>
      <c r="BE321" s="217">
        <f>IF(N321="základní",J321,0)</f>
        <v>8428.83</v>
      </c>
      <c r="BF321" s="217">
        <f>IF(N321="snížená",J321,0)</f>
        <v>0</v>
      </c>
      <c r="BG321" s="217">
        <f>IF(N321="zákl. přenesená",J321,0)</f>
        <v>0</v>
      </c>
      <c r="BH321" s="217">
        <f>IF(N321="sníž. přenesená",J321,0)</f>
        <v>0</v>
      </c>
      <c r="BI321" s="217">
        <f>IF(N321="nulová",J321,0)</f>
        <v>0</v>
      </c>
      <c r="BJ321" s="17" t="s">
        <v>84</v>
      </c>
      <c r="BK321" s="217">
        <f>ROUND(I321*H321,2)</f>
        <v>8428.83</v>
      </c>
      <c r="BL321" s="17" t="s">
        <v>143</v>
      </c>
      <c r="BM321" s="216" t="s">
        <v>452</v>
      </c>
    </row>
    <row r="322" spans="1:65" s="2" customFormat="1" ht="19.5" x14ac:dyDescent="0.2">
      <c r="A322" s="34"/>
      <c r="B322" s="35"/>
      <c r="C322" s="36"/>
      <c r="D322" s="218" t="s">
        <v>145</v>
      </c>
      <c r="E322" s="36"/>
      <c r="F322" s="219" t="s">
        <v>223</v>
      </c>
      <c r="G322" s="36"/>
      <c r="H322" s="36"/>
      <c r="I322" s="115"/>
      <c r="J322" s="36"/>
      <c r="K322" s="36"/>
      <c r="L322" s="39"/>
      <c r="M322" s="220"/>
      <c r="N322" s="221"/>
      <c r="O322" s="71"/>
      <c r="P322" s="71"/>
      <c r="Q322" s="71"/>
      <c r="R322" s="71"/>
      <c r="S322" s="71"/>
      <c r="T322" s="72"/>
      <c r="U322" s="34"/>
      <c r="V322" s="34"/>
      <c r="W322" s="34"/>
      <c r="X322" s="34"/>
      <c r="Y322" s="34"/>
      <c r="Z322" s="34"/>
      <c r="AA322" s="34"/>
      <c r="AB322" s="34"/>
      <c r="AC322" s="34"/>
      <c r="AD322" s="34"/>
      <c r="AE322" s="34"/>
      <c r="AT322" s="17" t="s">
        <v>145</v>
      </c>
      <c r="AU322" s="17" t="s">
        <v>86</v>
      </c>
    </row>
    <row r="323" spans="1:65" s="13" customFormat="1" x14ac:dyDescent="0.2">
      <c r="B323" s="222"/>
      <c r="C323" s="223"/>
      <c r="D323" s="218" t="s">
        <v>147</v>
      </c>
      <c r="E323" s="224" t="s">
        <v>1</v>
      </c>
      <c r="F323" s="225" t="s">
        <v>389</v>
      </c>
      <c r="G323" s="223"/>
      <c r="H323" s="224" t="s">
        <v>1</v>
      </c>
      <c r="I323" s="226"/>
      <c r="J323" s="223"/>
      <c r="K323" s="223"/>
      <c r="L323" s="227"/>
      <c r="M323" s="228"/>
      <c r="N323" s="229"/>
      <c r="O323" s="229"/>
      <c r="P323" s="229"/>
      <c r="Q323" s="229"/>
      <c r="R323" s="229"/>
      <c r="S323" s="229"/>
      <c r="T323" s="230"/>
      <c r="AT323" s="231" t="s">
        <v>147</v>
      </c>
      <c r="AU323" s="231" t="s">
        <v>86</v>
      </c>
      <c r="AV323" s="13" t="s">
        <v>84</v>
      </c>
      <c r="AW323" s="13" t="s">
        <v>32</v>
      </c>
      <c r="AX323" s="13" t="s">
        <v>76</v>
      </c>
      <c r="AY323" s="231" t="s">
        <v>136</v>
      </c>
    </row>
    <row r="324" spans="1:65" s="13" customFormat="1" x14ac:dyDescent="0.2">
      <c r="B324" s="222"/>
      <c r="C324" s="223"/>
      <c r="D324" s="218" t="s">
        <v>147</v>
      </c>
      <c r="E324" s="224" t="s">
        <v>1</v>
      </c>
      <c r="F324" s="225" t="s">
        <v>398</v>
      </c>
      <c r="G324" s="223"/>
      <c r="H324" s="224" t="s">
        <v>1</v>
      </c>
      <c r="I324" s="226"/>
      <c r="J324" s="223"/>
      <c r="K324" s="223"/>
      <c r="L324" s="227"/>
      <c r="M324" s="228"/>
      <c r="N324" s="229"/>
      <c r="O324" s="229"/>
      <c r="P324" s="229"/>
      <c r="Q324" s="229"/>
      <c r="R324" s="229"/>
      <c r="S324" s="229"/>
      <c r="T324" s="230"/>
      <c r="AT324" s="231" t="s">
        <v>147</v>
      </c>
      <c r="AU324" s="231" t="s">
        <v>86</v>
      </c>
      <c r="AV324" s="13" t="s">
        <v>84</v>
      </c>
      <c r="AW324" s="13" t="s">
        <v>32</v>
      </c>
      <c r="AX324" s="13" t="s">
        <v>76</v>
      </c>
      <c r="AY324" s="231" t="s">
        <v>136</v>
      </c>
    </row>
    <row r="325" spans="1:65" s="14" customFormat="1" x14ac:dyDescent="0.2">
      <c r="B325" s="232"/>
      <c r="C325" s="233"/>
      <c r="D325" s="218" t="s">
        <v>147</v>
      </c>
      <c r="E325" s="234" t="s">
        <v>1</v>
      </c>
      <c r="F325" s="235" t="s">
        <v>453</v>
      </c>
      <c r="G325" s="233"/>
      <c r="H325" s="236">
        <v>108.619</v>
      </c>
      <c r="I325" s="237"/>
      <c r="J325" s="233"/>
      <c r="K325" s="233"/>
      <c r="L325" s="238"/>
      <c r="M325" s="239"/>
      <c r="N325" s="240"/>
      <c r="O325" s="240"/>
      <c r="P325" s="240"/>
      <c r="Q325" s="240"/>
      <c r="R325" s="240"/>
      <c r="S325" s="240"/>
      <c r="T325" s="241"/>
      <c r="AT325" s="242" t="s">
        <v>147</v>
      </c>
      <c r="AU325" s="242" t="s">
        <v>86</v>
      </c>
      <c r="AV325" s="14" t="s">
        <v>86</v>
      </c>
      <c r="AW325" s="14" t="s">
        <v>32</v>
      </c>
      <c r="AX325" s="14" t="s">
        <v>76</v>
      </c>
      <c r="AY325" s="242" t="s">
        <v>136</v>
      </c>
    </row>
    <row r="326" spans="1:65" s="15" customFormat="1" x14ac:dyDescent="0.2">
      <c r="B326" s="243"/>
      <c r="C326" s="244"/>
      <c r="D326" s="218" t="s">
        <v>147</v>
      </c>
      <c r="E326" s="245" t="s">
        <v>1</v>
      </c>
      <c r="F326" s="246" t="s">
        <v>159</v>
      </c>
      <c r="G326" s="244"/>
      <c r="H326" s="247">
        <v>108.619</v>
      </c>
      <c r="I326" s="248"/>
      <c r="J326" s="244"/>
      <c r="K326" s="244"/>
      <c r="L326" s="249"/>
      <c r="M326" s="250"/>
      <c r="N326" s="251"/>
      <c r="O326" s="251"/>
      <c r="P326" s="251"/>
      <c r="Q326" s="251"/>
      <c r="R326" s="251"/>
      <c r="S326" s="251"/>
      <c r="T326" s="252"/>
      <c r="AT326" s="253" t="s">
        <v>147</v>
      </c>
      <c r="AU326" s="253" t="s">
        <v>86</v>
      </c>
      <c r="AV326" s="15" t="s">
        <v>143</v>
      </c>
      <c r="AW326" s="15" t="s">
        <v>32</v>
      </c>
      <c r="AX326" s="15" t="s">
        <v>84</v>
      </c>
      <c r="AY326" s="253" t="s">
        <v>136</v>
      </c>
    </row>
    <row r="327" spans="1:65" s="2" customFormat="1" ht="16.5" customHeight="1" x14ac:dyDescent="0.2">
      <c r="A327" s="34"/>
      <c r="B327" s="35"/>
      <c r="C327" s="204" t="s">
        <v>227</v>
      </c>
      <c r="D327" s="204" t="s">
        <v>139</v>
      </c>
      <c r="E327" s="205" t="s">
        <v>454</v>
      </c>
      <c r="F327" s="206" t="s">
        <v>455</v>
      </c>
      <c r="G327" s="207" t="s">
        <v>142</v>
      </c>
      <c r="H327" s="208">
        <v>21.792000000000002</v>
      </c>
      <c r="I327" s="209">
        <f>'pom002'!I327</f>
        <v>388</v>
      </c>
      <c r="J327" s="210">
        <f>ROUND(I327*H327,2)</f>
        <v>8455.2999999999993</v>
      </c>
      <c r="K327" s="211"/>
      <c r="L327" s="39"/>
      <c r="M327" s="212" t="s">
        <v>1</v>
      </c>
      <c r="N327" s="213" t="s">
        <v>41</v>
      </c>
      <c r="O327" s="71"/>
      <c r="P327" s="214">
        <f>O327*H327</f>
        <v>0</v>
      </c>
      <c r="Q327" s="214">
        <v>0</v>
      </c>
      <c r="R327" s="214">
        <f>Q327*H327</f>
        <v>0</v>
      </c>
      <c r="S327" s="214">
        <v>6.3E-2</v>
      </c>
      <c r="T327" s="215">
        <f>S327*H327</f>
        <v>1.3728960000000001</v>
      </c>
      <c r="U327" s="34"/>
      <c r="V327" s="34"/>
      <c r="W327" s="34"/>
      <c r="X327" s="34"/>
      <c r="Y327" s="34"/>
      <c r="Z327" s="34"/>
      <c r="AA327" s="34"/>
      <c r="AB327" s="34"/>
      <c r="AC327" s="34"/>
      <c r="AD327" s="34"/>
      <c r="AE327" s="34"/>
      <c r="AR327" s="216" t="s">
        <v>143</v>
      </c>
      <c r="AT327" s="216" t="s">
        <v>139</v>
      </c>
      <c r="AU327" s="216" t="s">
        <v>86</v>
      </c>
      <c r="AY327" s="17" t="s">
        <v>136</v>
      </c>
      <c r="BE327" s="217">
        <f>IF(N327="základní",J327,0)</f>
        <v>8455.2999999999993</v>
      </c>
      <c r="BF327" s="217">
        <f>IF(N327="snížená",J327,0)</f>
        <v>0</v>
      </c>
      <c r="BG327" s="217">
        <f>IF(N327="zákl. přenesená",J327,0)</f>
        <v>0</v>
      </c>
      <c r="BH327" s="217">
        <f>IF(N327="sníž. přenesená",J327,0)</f>
        <v>0</v>
      </c>
      <c r="BI327" s="217">
        <f>IF(N327="nulová",J327,0)</f>
        <v>0</v>
      </c>
      <c r="BJ327" s="17" t="s">
        <v>84</v>
      </c>
      <c r="BK327" s="217">
        <f>ROUND(I327*H327,2)</f>
        <v>8455.2999999999993</v>
      </c>
      <c r="BL327" s="17" t="s">
        <v>143</v>
      </c>
      <c r="BM327" s="216" t="s">
        <v>456</v>
      </c>
    </row>
    <row r="328" spans="1:65" s="2" customFormat="1" ht="19.5" x14ac:dyDescent="0.2">
      <c r="A328" s="34"/>
      <c r="B328" s="35"/>
      <c r="C328" s="36"/>
      <c r="D328" s="218" t="s">
        <v>145</v>
      </c>
      <c r="E328" s="36"/>
      <c r="F328" s="219" t="s">
        <v>457</v>
      </c>
      <c r="G328" s="36"/>
      <c r="H328" s="36"/>
      <c r="I328" s="115"/>
      <c r="J328" s="36"/>
      <c r="K328" s="36"/>
      <c r="L328" s="39"/>
      <c r="M328" s="220"/>
      <c r="N328" s="221"/>
      <c r="O328" s="71"/>
      <c r="P328" s="71"/>
      <c r="Q328" s="71"/>
      <c r="R328" s="71"/>
      <c r="S328" s="71"/>
      <c r="T328" s="72"/>
      <c r="U328" s="34"/>
      <c r="V328" s="34"/>
      <c r="W328" s="34"/>
      <c r="X328" s="34"/>
      <c r="Y328" s="34"/>
      <c r="Z328" s="34"/>
      <c r="AA328" s="34"/>
      <c r="AB328" s="34"/>
      <c r="AC328" s="34"/>
      <c r="AD328" s="34"/>
      <c r="AE328" s="34"/>
      <c r="AT328" s="17" t="s">
        <v>145</v>
      </c>
      <c r="AU328" s="17" t="s">
        <v>86</v>
      </c>
    </row>
    <row r="329" spans="1:65" s="13" customFormat="1" x14ac:dyDescent="0.2">
      <c r="B329" s="222"/>
      <c r="C329" s="223"/>
      <c r="D329" s="218" t="s">
        <v>147</v>
      </c>
      <c r="E329" s="224" t="s">
        <v>1</v>
      </c>
      <c r="F329" s="225" t="s">
        <v>389</v>
      </c>
      <c r="G329" s="223"/>
      <c r="H329" s="224" t="s">
        <v>1</v>
      </c>
      <c r="I329" s="226"/>
      <c r="J329" s="223"/>
      <c r="K329" s="223"/>
      <c r="L329" s="227"/>
      <c r="M329" s="228"/>
      <c r="N329" s="229"/>
      <c r="O329" s="229"/>
      <c r="P329" s="229"/>
      <c r="Q329" s="229"/>
      <c r="R329" s="229"/>
      <c r="S329" s="229"/>
      <c r="T329" s="230"/>
      <c r="AT329" s="231" t="s">
        <v>147</v>
      </c>
      <c r="AU329" s="231" t="s">
        <v>86</v>
      </c>
      <c r="AV329" s="13" t="s">
        <v>84</v>
      </c>
      <c r="AW329" s="13" t="s">
        <v>32</v>
      </c>
      <c r="AX329" s="13" t="s">
        <v>76</v>
      </c>
      <c r="AY329" s="231" t="s">
        <v>136</v>
      </c>
    </row>
    <row r="330" spans="1:65" s="13" customFormat="1" x14ac:dyDescent="0.2">
      <c r="B330" s="222"/>
      <c r="C330" s="223"/>
      <c r="D330" s="218" t="s">
        <v>147</v>
      </c>
      <c r="E330" s="224" t="s">
        <v>1</v>
      </c>
      <c r="F330" s="225" t="s">
        <v>458</v>
      </c>
      <c r="G330" s="223"/>
      <c r="H330" s="224" t="s">
        <v>1</v>
      </c>
      <c r="I330" s="226"/>
      <c r="J330" s="223"/>
      <c r="K330" s="223"/>
      <c r="L330" s="227"/>
      <c r="M330" s="228"/>
      <c r="N330" s="229"/>
      <c r="O330" s="229"/>
      <c r="P330" s="229"/>
      <c r="Q330" s="229"/>
      <c r="R330" s="229"/>
      <c r="S330" s="229"/>
      <c r="T330" s="230"/>
      <c r="AT330" s="231" t="s">
        <v>147</v>
      </c>
      <c r="AU330" s="231" t="s">
        <v>86</v>
      </c>
      <c r="AV330" s="13" t="s">
        <v>84</v>
      </c>
      <c r="AW330" s="13" t="s">
        <v>32</v>
      </c>
      <c r="AX330" s="13" t="s">
        <v>76</v>
      </c>
      <c r="AY330" s="231" t="s">
        <v>136</v>
      </c>
    </row>
    <row r="331" spans="1:65" s="14" customFormat="1" x14ac:dyDescent="0.2">
      <c r="B331" s="232"/>
      <c r="C331" s="233"/>
      <c r="D331" s="218" t="s">
        <v>147</v>
      </c>
      <c r="E331" s="234" t="s">
        <v>1</v>
      </c>
      <c r="F331" s="235" t="s">
        <v>459</v>
      </c>
      <c r="G331" s="233"/>
      <c r="H331" s="236">
        <v>8.2799999999999994</v>
      </c>
      <c r="I331" s="237"/>
      <c r="J331" s="233"/>
      <c r="K331" s="233"/>
      <c r="L331" s="238"/>
      <c r="M331" s="239"/>
      <c r="N331" s="240"/>
      <c r="O331" s="240"/>
      <c r="P331" s="240"/>
      <c r="Q331" s="240"/>
      <c r="R331" s="240"/>
      <c r="S331" s="240"/>
      <c r="T331" s="241"/>
      <c r="AT331" s="242" t="s">
        <v>147</v>
      </c>
      <c r="AU331" s="242" t="s">
        <v>86</v>
      </c>
      <c r="AV331" s="14" t="s">
        <v>86</v>
      </c>
      <c r="AW331" s="14" t="s">
        <v>32</v>
      </c>
      <c r="AX331" s="14" t="s">
        <v>76</v>
      </c>
      <c r="AY331" s="242" t="s">
        <v>136</v>
      </c>
    </row>
    <row r="332" spans="1:65" s="13" customFormat="1" x14ac:dyDescent="0.2">
      <c r="B332" s="222"/>
      <c r="C332" s="223"/>
      <c r="D332" s="218" t="s">
        <v>147</v>
      </c>
      <c r="E332" s="224" t="s">
        <v>1</v>
      </c>
      <c r="F332" s="225" t="s">
        <v>392</v>
      </c>
      <c r="G332" s="223"/>
      <c r="H332" s="224" t="s">
        <v>1</v>
      </c>
      <c r="I332" s="226"/>
      <c r="J332" s="223"/>
      <c r="K332" s="223"/>
      <c r="L332" s="227"/>
      <c r="M332" s="228"/>
      <c r="N332" s="229"/>
      <c r="O332" s="229"/>
      <c r="P332" s="229"/>
      <c r="Q332" s="229"/>
      <c r="R332" s="229"/>
      <c r="S332" s="229"/>
      <c r="T332" s="230"/>
      <c r="AT332" s="231" t="s">
        <v>147</v>
      </c>
      <c r="AU332" s="231" t="s">
        <v>86</v>
      </c>
      <c r="AV332" s="13" t="s">
        <v>84</v>
      </c>
      <c r="AW332" s="13" t="s">
        <v>32</v>
      </c>
      <c r="AX332" s="13" t="s">
        <v>76</v>
      </c>
      <c r="AY332" s="231" t="s">
        <v>136</v>
      </c>
    </row>
    <row r="333" spans="1:65" s="14" customFormat="1" x14ac:dyDescent="0.2">
      <c r="B333" s="232"/>
      <c r="C333" s="233"/>
      <c r="D333" s="218" t="s">
        <v>147</v>
      </c>
      <c r="E333" s="234" t="s">
        <v>1</v>
      </c>
      <c r="F333" s="235" t="s">
        <v>460</v>
      </c>
      <c r="G333" s="233"/>
      <c r="H333" s="236">
        <v>4.68</v>
      </c>
      <c r="I333" s="237"/>
      <c r="J333" s="233"/>
      <c r="K333" s="233"/>
      <c r="L333" s="238"/>
      <c r="M333" s="239"/>
      <c r="N333" s="240"/>
      <c r="O333" s="240"/>
      <c r="P333" s="240"/>
      <c r="Q333" s="240"/>
      <c r="R333" s="240"/>
      <c r="S333" s="240"/>
      <c r="T333" s="241"/>
      <c r="AT333" s="242" t="s">
        <v>147</v>
      </c>
      <c r="AU333" s="242" t="s">
        <v>86</v>
      </c>
      <c r="AV333" s="14" t="s">
        <v>86</v>
      </c>
      <c r="AW333" s="14" t="s">
        <v>32</v>
      </c>
      <c r="AX333" s="14" t="s">
        <v>76</v>
      </c>
      <c r="AY333" s="242" t="s">
        <v>136</v>
      </c>
    </row>
    <row r="334" spans="1:65" s="13" customFormat="1" x14ac:dyDescent="0.2">
      <c r="B334" s="222"/>
      <c r="C334" s="223"/>
      <c r="D334" s="218" t="s">
        <v>147</v>
      </c>
      <c r="E334" s="224" t="s">
        <v>1</v>
      </c>
      <c r="F334" s="225" t="s">
        <v>394</v>
      </c>
      <c r="G334" s="223"/>
      <c r="H334" s="224" t="s">
        <v>1</v>
      </c>
      <c r="I334" s="226"/>
      <c r="J334" s="223"/>
      <c r="K334" s="223"/>
      <c r="L334" s="227"/>
      <c r="M334" s="228"/>
      <c r="N334" s="229"/>
      <c r="O334" s="229"/>
      <c r="P334" s="229"/>
      <c r="Q334" s="229"/>
      <c r="R334" s="229"/>
      <c r="S334" s="229"/>
      <c r="T334" s="230"/>
      <c r="AT334" s="231" t="s">
        <v>147</v>
      </c>
      <c r="AU334" s="231" t="s">
        <v>86</v>
      </c>
      <c r="AV334" s="13" t="s">
        <v>84</v>
      </c>
      <c r="AW334" s="13" t="s">
        <v>32</v>
      </c>
      <c r="AX334" s="13" t="s">
        <v>76</v>
      </c>
      <c r="AY334" s="231" t="s">
        <v>136</v>
      </c>
    </row>
    <row r="335" spans="1:65" s="14" customFormat="1" x14ac:dyDescent="0.2">
      <c r="B335" s="232"/>
      <c r="C335" s="233"/>
      <c r="D335" s="218" t="s">
        <v>147</v>
      </c>
      <c r="E335" s="234" t="s">
        <v>1</v>
      </c>
      <c r="F335" s="235" t="s">
        <v>461</v>
      </c>
      <c r="G335" s="233"/>
      <c r="H335" s="236">
        <v>4.968</v>
      </c>
      <c r="I335" s="237"/>
      <c r="J335" s="233"/>
      <c r="K335" s="233"/>
      <c r="L335" s="238"/>
      <c r="M335" s="239"/>
      <c r="N335" s="240"/>
      <c r="O335" s="240"/>
      <c r="P335" s="240"/>
      <c r="Q335" s="240"/>
      <c r="R335" s="240"/>
      <c r="S335" s="240"/>
      <c r="T335" s="241"/>
      <c r="AT335" s="242" t="s">
        <v>147</v>
      </c>
      <c r="AU335" s="242" t="s">
        <v>86</v>
      </c>
      <c r="AV335" s="14" t="s">
        <v>86</v>
      </c>
      <c r="AW335" s="14" t="s">
        <v>32</v>
      </c>
      <c r="AX335" s="14" t="s">
        <v>76</v>
      </c>
      <c r="AY335" s="242" t="s">
        <v>136</v>
      </c>
    </row>
    <row r="336" spans="1:65" s="13" customFormat="1" x14ac:dyDescent="0.2">
      <c r="B336" s="222"/>
      <c r="C336" s="223"/>
      <c r="D336" s="218" t="s">
        <v>147</v>
      </c>
      <c r="E336" s="224" t="s">
        <v>1</v>
      </c>
      <c r="F336" s="225" t="s">
        <v>396</v>
      </c>
      <c r="G336" s="223"/>
      <c r="H336" s="224" t="s">
        <v>1</v>
      </c>
      <c r="I336" s="226"/>
      <c r="J336" s="223"/>
      <c r="K336" s="223"/>
      <c r="L336" s="227"/>
      <c r="M336" s="228"/>
      <c r="N336" s="229"/>
      <c r="O336" s="229"/>
      <c r="P336" s="229"/>
      <c r="Q336" s="229"/>
      <c r="R336" s="229"/>
      <c r="S336" s="229"/>
      <c r="T336" s="230"/>
      <c r="AT336" s="231" t="s">
        <v>147</v>
      </c>
      <c r="AU336" s="231" t="s">
        <v>86</v>
      </c>
      <c r="AV336" s="13" t="s">
        <v>84</v>
      </c>
      <c r="AW336" s="13" t="s">
        <v>32</v>
      </c>
      <c r="AX336" s="13" t="s">
        <v>76</v>
      </c>
      <c r="AY336" s="231" t="s">
        <v>136</v>
      </c>
    </row>
    <row r="337" spans="1:65" s="14" customFormat="1" x14ac:dyDescent="0.2">
      <c r="B337" s="232"/>
      <c r="C337" s="233"/>
      <c r="D337" s="218" t="s">
        <v>147</v>
      </c>
      <c r="E337" s="234" t="s">
        <v>1</v>
      </c>
      <c r="F337" s="235" t="s">
        <v>462</v>
      </c>
      <c r="G337" s="233"/>
      <c r="H337" s="236">
        <v>3.8639999999999999</v>
      </c>
      <c r="I337" s="237"/>
      <c r="J337" s="233"/>
      <c r="K337" s="233"/>
      <c r="L337" s="238"/>
      <c r="M337" s="239"/>
      <c r="N337" s="240"/>
      <c r="O337" s="240"/>
      <c r="P337" s="240"/>
      <c r="Q337" s="240"/>
      <c r="R337" s="240"/>
      <c r="S337" s="240"/>
      <c r="T337" s="241"/>
      <c r="AT337" s="242" t="s">
        <v>147</v>
      </c>
      <c r="AU337" s="242" t="s">
        <v>86</v>
      </c>
      <c r="AV337" s="14" t="s">
        <v>86</v>
      </c>
      <c r="AW337" s="14" t="s">
        <v>32</v>
      </c>
      <c r="AX337" s="14" t="s">
        <v>76</v>
      </c>
      <c r="AY337" s="242" t="s">
        <v>136</v>
      </c>
    </row>
    <row r="338" spans="1:65" s="15" customFormat="1" x14ac:dyDescent="0.2">
      <c r="B338" s="243"/>
      <c r="C338" s="244"/>
      <c r="D338" s="218" t="s">
        <v>147</v>
      </c>
      <c r="E338" s="245" t="s">
        <v>1</v>
      </c>
      <c r="F338" s="246" t="s">
        <v>159</v>
      </c>
      <c r="G338" s="244"/>
      <c r="H338" s="247">
        <v>21.792000000000002</v>
      </c>
      <c r="I338" s="248"/>
      <c r="J338" s="244"/>
      <c r="K338" s="244"/>
      <c r="L338" s="249"/>
      <c r="M338" s="250"/>
      <c r="N338" s="251"/>
      <c r="O338" s="251"/>
      <c r="P338" s="251"/>
      <c r="Q338" s="251"/>
      <c r="R338" s="251"/>
      <c r="S338" s="251"/>
      <c r="T338" s="252"/>
      <c r="AT338" s="253" t="s">
        <v>147</v>
      </c>
      <c r="AU338" s="253" t="s">
        <v>86</v>
      </c>
      <c r="AV338" s="15" t="s">
        <v>143</v>
      </c>
      <c r="AW338" s="15" t="s">
        <v>32</v>
      </c>
      <c r="AX338" s="15" t="s">
        <v>84</v>
      </c>
      <c r="AY338" s="253" t="s">
        <v>136</v>
      </c>
    </row>
    <row r="339" spans="1:65" s="2" customFormat="1" ht="21.75" customHeight="1" x14ac:dyDescent="0.2">
      <c r="A339" s="34"/>
      <c r="B339" s="35"/>
      <c r="C339" s="204" t="s">
        <v>233</v>
      </c>
      <c r="D339" s="204" t="s">
        <v>139</v>
      </c>
      <c r="E339" s="205" t="s">
        <v>234</v>
      </c>
      <c r="F339" s="206" t="s">
        <v>235</v>
      </c>
      <c r="G339" s="207" t="s">
        <v>142</v>
      </c>
      <c r="H339" s="208">
        <v>119.40600000000001</v>
      </c>
      <c r="I339" s="209">
        <f>'pom002'!I339</f>
        <v>97</v>
      </c>
      <c r="J339" s="210">
        <f>ROUND(I339*H339,2)</f>
        <v>11582.38</v>
      </c>
      <c r="K339" s="211"/>
      <c r="L339" s="39"/>
      <c r="M339" s="212" t="s">
        <v>1</v>
      </c>
      <c r="N339" s="213" t="s">
        <v>41</v>
      </c>
      <c r="O339" s="71"/>
      <c r="P339" s="214">
        <f>O339*H339</f>
        <v>0</v>
      </c>
      <c r="Q339" s="214">
        <v>0</v>
      </c>
      <c r="R339" s="214">
        <f>Q339*H339</f>
        <v>0</v>
      </c>
      <c r="S339" s="214">
        <v>4.5999999999999999E-2</v>
      </c>
      <c r="T339" s="215">
        <f>S339*H339</f>
        <v>5.4926760000000003</v>
      </c>
      <c r="U339" s="34"/>
      <c r="V339" s="34"/>
      <c r="W339" s="34"/>
      <c r="X339" s="34"/>
      <c r="Y339" s="34"/>
      <c r="Z339" s="34"/>
      <c r="AA339" s="34"/>
      <c r="AB339" s="34"/>
      <c r="AC339" s="34"/>
      <c r="AD339" s="34"/>
      <c r="AE339" s="34"/>
      <c r="AR339" s="216" t="s">
        <v>143</v>
      </c>
      <c r="AT339" s="216" t="s">
        <v>139</v>
      </c>
      <c r="AU339" s="216" t="s">
        <v>86</v>
      </c>
      <c r="AY339" s="17" t="s">
        <v>136</v>
      </c>
      <c r="BE339" s="217">
        <f>IF(N339="základní",J339,0)</f>
        <v>11582.38</v>
      </c>
      <c r="BF339" s="217">
        <f>IF(N339="snížená",J339,0)</f>
        <v>0</v>
      </c>
      <c r="BG339" s="217">
        <f>IF(N339="zákl. přenesená",J339,0)</f>
        <v>0</v>
      </c>
      <c r="BH339" s="217">
        <f>IF(N339="sníž. přenesená",J339,0)</f>
        <v>0</v>
      </c>
      <c r="BI339" s="217">
        <f>IF(N339="nulová",J339,0)</f>
        <v>0</v>
      </c>
      <c r="BJ339" s="17" t="s">
        <v>84</v>
      </c>
      <c r="BK339" s="217">
        <f>ROUND(I339*H339,2)</f>
        <v>11582.38</v>
      </c>
      <c r="BL339" s="17" t="s">
        <v>143</v>
      </c>
      <c r="BM339" s="216" t="s">
        <v>463</v>
      </c>
    </row>
    <row r="340" spans="1:65" s="2" customFormat="1" ht="29.25" x14ac:dyDescent="0.2">
      <c r="A340" s="34"/>
      <c r="B340" s="35"/>
      <c r="C340" s="36"/>
      <c r="D340" s="218" t="s">
        <v>145</v>
      </c>
      <c r="E340" s="36"/>
      <c r="F340" s="219" t="s">
        <v>237</v>
      </c>
      <c r="G340" s="36"/>
      <c r="H340" s="36"/>
      <c r="I340" s="115"/>
      <c r="J340" s="36"/>
      <c r="K340" s="36"/>
      <c r="L340" s="39"/>
      <c r="M340" s="220"/>
      <c r="N340" s="221"/>
      <c r="O340" s="71"/>
      <c r="P340" s="71"/>
      <c r="Q340" s="71"/>
      <c r="R340" s="71"/>
      <c r="S340" s="71"/>
      <c r="T340" s="72"/>
      <c r="U340" s="34"/>
      <c r="V340" s="34"/>
      <c r="W340" s="34"/>
      <c r="X340" s="34"/>
      <c r="Y340" s="34"/>
      <c r="Z340" s="34"/>
      <c r="AA340" s="34"/>
      <c r="AB340" s="34"/>
      <c r="AC340" s="34"/>
      <c r="AD340" s="34"/>
      <c r="AE340" s="34"/>
      <c r="AT340" s="17" t="s">
        <v>145</v>
      </c>
      <c r="AU340" s="17" t="s">
        <v>86</v>
      </c>
    </row>
    <row r="341" spans="1:65" s="13" customFormat="1" x14ac:dyDescent="0.2">
      <c r="B341" s="222"/>
      <c r="C341" s="223"/>
      <c r="D341" s="218" t="s">
        <v>147</v>
      </c>
      <c r="E341" s="224" t="s">
        <v>1</v>
      </c>
      <c r="F341" s="225" t="s">
        <v>389</v>
      </c>
      <c r="G341" s="223"/>
      <c r="H341" s="224" t="s">
        <v>1</v>
      </c>
      <c r="I341" s="226"/>
      <c r="J341" s="223"/>
      <c r="K341" s="223"/>
      <c r="L341" s="227"/>
      <c r="M341" s="228"/>
      <c r="N341" s="229"/>
      <c r="O341" s="229"/>
      <c r="P341" s="229"/>
      <c r="Q341" s="229"/>
      <c r="R341" s="229"/>
      <c r="S341" s="229"/>
      <c r="T341" s="230"/>
      <c r="AT341" s="231" t="s">
        <v>147</v>
      </c>
      <c r="AU341" s="231" t="s">
        <v>86</v>
      </c>
      <c r="AV341" s="13" t="s">
        <v>84</v>
      </c>
      <c r="AW341" s="13" t="s">
        <v>32</v>
      </c>
      <c r="AX341" s="13" t="s">
        <v>76</v>
      </c>
      <c r="AY341" s="231" t="s">
        <v>136</v>
      </c>
    </row>
    <row r="342" spans="1:65" s="13" customFormat="1" x14ac:dyDescent="0.2">
      <c r="B342" s="222"/>
      <c r="C342" s="223"/>
      <c r="D342" s="218" t="s">
        <v>147</v>
      </c>
      <c r="E342" s="224" t="s">
        <v>1</v>
      </c>
      <c r="F342" s="225" t="s">
        <v>390</v>
      </c>
      <c r="G342" s="223"/>
      <c r="H342" s="224" t="s">
        <v>1</v>
      </c>
      <c r="I342" s="226"/>
      <c r="J342" s="223"/>
      <c r="K342" s="223"/>
      <c r="L342" s="227"/>
      <c r="M342" s="228"/>
      <c r="N342" s="229"/>
      <c r="O342" s="229"/>
      <c r="P342" s="229"/>
      <c r="Q342" s="229"/>
      <c r="R342" s="229"/>
      <c r="S342" s="229"/>
      <c r="T342" s="230"/>
      <c r="AT342" s="231" t="s">
        <v>147</v>
      </c>
      <c r="AU342" s="231" t="s">
        <v>86</v>
      </c>
      <c r="AV342" s="13" t="s">
        <v>84</v>
      </c>
      <c r="AW342" s="13" t="s">
        <v>32</v>
      </c>
      <c r="AX342" s="13" t="s">
        <v>76</v>
      </c>
      <c r="AY342" s="231" t="s">
        <v>136</v>
      </c>
    </row>
    <row r="343" spans="1:65" s="14" customFormat="1" x14ac:dyDescent="0.2">
      <c r="B343" s="232"/>
      <c r="C343" s="233"/>
      <c r="D343" s="218" t="s">
        <v>147</v>
      </c>
      <c r="E343" s="234" t="s">
        <v>1</v>
      </c>
      <c r="F343" s="235" t="s">
        <v>391</v>
      </c>
      <c r="G343" s="233"/>
      <c r="H343" s="236">
        <v>3.3</v>
      </c>
      <c r="I343" s="237"/>
      <c r="J343" s="233"/>
      <c r="K343" s="233"/>
      <c r="L343" s="238"/>
      <c r="M343" s="239"/>
      <c r="N343" s="240"/>
      <c r="O343" s="240"/>
      <c r="P343" s="240"/>
      <c r="Q343" s="240"/>
      <c r="R343" s="240"/>
      <c r="S343" s="240"/>
      <c r="T343" s="241"/>
      <c r="AT343" s="242" t="s">
        <v>147</v>
      </c>
      <c r="AU343" s="242" t="s">
        <v>86</v>
      </c>
      <c r="AV343" s="14" t="s">
        <v>86</v>
      </c>
      <c r="AW343" s="14" t="s">
        <v>32</v>
      </c>
      <c r="AX343" s="14" t="s">
        <v>76</v>
      </c>
      <c r="AY343" s="242" t="s">
        <v>136</v>
      </c>
    </row>
    <row r="344" spans="1:65" s="13" customFormat="1" x14ac:dyDescent="0.2">
      <c r="B344" s="222"/>
      <c r="C344" s="223"/>
      <c r="D344" s="218" t="s">
        <v>147</v>
      </c>
      <c r="E344" s="224" t="s">
        <v>1</v>
      </c>
      <c r="F344" s="225" t="s">
        <v>392</v>
      </c>
      <c r="G344" s="223"/>
      <c r="H344" s="224" t="s">
        <v>1</v>
      </c>
      <c r="I344" s="226"/>
      <c r="J344" s="223"/>
      <c r="K344" s="223"/>
      <c r="L344" s="227"/>
      <c r="M344" s="228"/>
      <c r="N344" s="229"/>
      <c r="O344" s="229"/>
      <c r="P344" s="229"/>
      <c r="Q344" s="229"/>
      <c r="R344" s="229"/>
      <c r="S344" s="229"/>
      <c r="T344" s="230"/>
      <c r="AT344" s="231" t="s">
        <v>147</v>
      </c>
      <c r="AU344" s="231" t="s">
        <v>86</v>
      </c>
      <c r="AV344" s="13" t="s">
        <v>84</v>
      </c>
      <c r="AW344" s="13" t="s">
        <v>32</v>
      </c>
      <c r="AX344" s="13" t="s">
        <v>76</v>
      </c>
      <c r="AY344" s="231" t="s">
        <v>136</v>
      </c>
    </row>
    <row r="345" spans="1:65" s="14" customFormat="1" x14ac:dyDescent="0.2">
      <c r="B345" s="232"/>
      <c r="C345" s="233"/>
      <c r="D345" s="218" t="s">
        <v>147</v>
      </c>
      <c r="E345" s="234" t="s">
        <v>1</v>
      </c>
      <c r="F345" s="235" t="s">
        <v>393</v>
      </c>
      <c r="G345" s="233"/>
      <c r="H345" s="236">
        <v>2.1</v>
      </c>
      <c r="I345" s="237"/>
      <c r="J345" s="233"/>
      <c r="K345" s="233"/>
      <c r="L345" s="238"/>
      <c r="M345" s="239"/>
      <c r="N345" s="240"/>
      <c r="O345" s="240"/>
      <c r="P345" s="240"/>
      <c r="Q345" s="240"/>
      <c r="R345" s="240"/>
      <c r="S345" s="240"/>
      <c r="T345" s="241"/>
      <c r="AT345" s="242" t="s">
        <v>147</v>
      </c>
      <c r="AU345" s="242" t="s">
        <v>86</v>
      </c>
      <c r="AV345" s="14" t="s">
        <v>86</v>
      </c>
      <c r="AW345" s="14" t="s">
        <v>32</v>
      </c>
      <c r="AX345" s="14" t="s">
        <v>76</v>
      </c>
      <c r="AY345" s="242" t="s">
        <v>136</v>
      </c>
    </row>
    <row r="346" spans="1:65" s="13" customFormat="1" x14ac:dyDescent="0.2">
      <c r="B346" s="222"/>
      <c r="C346" s="223"/>
      <c r="D346" s="218" t="s">
        <v>147</v>
      </c>
      <c r="E346" s="224" t="s">
        <v>1</v>
      </c>
      <c r="F346" s="225" t="s">
        <v>394</v>
      </c>
      <c r="G346" s="223"/>
      <c r="H346" s="224" t="s">
        <v>1</v>
      </c>
      <c r="I346" s="226"/>
      <c r="J346" s="223"/>
      <c r="K346" s="223"/>
      <c r="L346" s="227"/>
      <c r="M346" s="228"/>
      <c r="N346" s="229"/>
      <c r="O346" s="229"/>
      <c r="P346" s="229"/>
      <c r="Q346" s="229"/>
      <c r="R346" s="229"/>
      <c r="S346" s="229"/>
      <c r="T346" s="230"/>
      <c r="AT346" s="231" t="s">
        <v>147</v>
      </c>
      <c r="AU346" s="231" t="s">
        <v>86</v>
      </c>
      <c r="AV346" s="13" t="s">
        <v>84</v>
      </c>
      <c r="AW346" s="13" t="s">
        <v>32</v>
      </c>
      <c r="AX346" s="13" t="s">
        <v>76</v>
      </c>
      <c r="AY346" s="231" t="s">
        <v>136</v>
      </c>
    </row>
    <row r="347" spans="1:65" s="14" customFormat="1" x14ac:dyDescent="0.2">
      <c r="B347" s="232"/>
      <c r="C347" s="233"/>
      <c r="D347" s="218" t="s">
        <v>147</v>
      </c>
      <c r="E347" s="234" t="s">
        <v>1</v>
      </c>
      <c r="F347" s="235" t="s">
        <v>395</v>
      </c>
      <c r="G347" s="233"/>
      <c r="H347" s="236">
        <v>2.5739999999999998</v>
      </c>
      <c r="I347" s="237"/>
      <c r="J347" s="233"/>
      <c r="K347" s="233"/>
      <c r="L347" s="238"/>
      <c r="M347" s="239"/>
      <c r="N347" s="240"/>
      <c r="O347" s="240"/>
      <c r="P347" s="240"/>
      <c r="Q347" s="240"/>
      <c r="R347" s="240"/>
      <c r="S347" s="240"/>
      <c r="T347" s="241"/>
      <c r="AT347" s="242" t="s">
        <v>147</v>
      </c>
      <c r="AU347" s="242" t="s">
        <v>86</v>
      </c>
      <c r="AV347" s="14" t="s">
        <v>86</v>
      </c>
      <c r="AW347" s="14" t="s">
        <v>32</v>
      </c>
      <c r="AX347" s="14" t="s">
        <v>76</v>
      </c>
      <c r="AY347" s="242" t="s">
        <v>136</v>
      </c>
    </row>
    <row r="348" spans="1:65" s="13" customFormat="1" x14ac:dyDescent="0.2">
      <c r="B348" s="222"/>
      <c r="C348" s="223"/>
      <c r="D348" s="218" t="s">
        <v>147</v>
      </c>
      <c r="E348" s="224" t="s">
        <v>1</v>
      </c>
      <c r="F348" s="225" t="s">
        <v>396</v>
      </c>
      <c r="G348" s="223"/>
      <c r="H348" s="224" t="s">
        <v>1</v>
      </c>
      <c r="I348" s="226"/>
      <c r="J348" s="223"/>
      <c r="K348" s="223"/>
      <c r="L348" s="227"/>
      <c r="M348" s="228"/>
      <c r="N348" s="229"/>
      <c r="O348" s="229"/>
      <c r="P348" s="229"/>
      <c r="Q348" s="229"/>
      <c r="R348" s="229"/>
      <c r="S348" s="229"/>
      <c r="T348" s="230"/>
      <c r="AT348" s="231" t="s">
        <v>147</v>
      </c>
      <c r="AU348" s="231" t="s">
        <v>86</v>
      </c>
      <c r="AV348" s="13" t="s">
        <v>84</v>
      </c>
      <c r="AW348" s="13" t="s">
        <v>32</v>
      </c>
      <c r="AX348" s="13" t="s">
        <v>76</v>
      </c>
      <c r="AY348" s="231" t="s">
        <v>136</v>
      </c>
    </row>
    <row r="349" spans="1:65" s="14" customFormat="1" x14ac:dyDescent="0.2">
      <c r="B349" s="232"/>
      <c r="C349" s="233"/>
      <c r="D349" s="218" t="s">
        <v>147</v>
      </c>
      <c r="E349" s="234" t="s">
        <v>1</v>
      </c>
      <c r="F349" s="235" t="s">
        <v>397</v>
      </c>
      <c r="G349" s="233"/>
      <c r="H349" s="236">
        <v>2.0939999999999999</v>
      </c>
      <c r="I349" s="237"/>
      <c r="J349" s="233"/>
      <c r="K349" s="233"/>
      <c r="L349" s="238"/>
      <c r="M349" s="239"/>
      <c r="N349" s="240"/>
      <c r="O349" s="240"/>
      <c r="P349" s="240"/>
      <c r="Q349" s="240"/>
      <c r="R349" s="240"/>
      <c r="S349" s="240"/>
      <c r="T349" s="241"/>
      <c r="AT349" s="242" t="s">
        <v>147</v>
      </c>
      <c r="AU349" s="242" t="s">
        <v>86</v>
      </c>
      <c r="AV349" s="14" t="s">
        <v>86</v>
      </c>
      <c r="AW349" s="14" t="s">
        <v>32</v>
      </c>
      <c r="AX349" s="14" t="s">
        <v>76</v>
      </c>
      <c r="AY349" s="242" t="s">
        <v>136</v>
      </c>
    </row>
    <row r="350" spans="1:65" s="13" customFormat="1" x14ac:dyDescent="0.2">
      <c r="B350" s="222"/>
      <c r="C350" s="223"/>
      <c r="D350" s="218" t="s">
        <v>147</v>
      </c>
      <c r="E350" s="224" t="s">
        <v>1</v>
      </c>
      <c r="F350" s="225" t="s">
        <v>398</v>
      </c>
      <c r="G350" s="223"/>
      <c r="H350" s="224" t="s">
        <v>1</v>
      </c>
      <c r="I350" s="226"/>
      <c r="J350" s="223"/>
      <c r="K350" s="223"/>
      <c r="L350" s="227"/>
      <c r="M350" s="228"/>
      <c r="N350" s="229"/>
      <c r="O350" s="229"/>
      <c r="P350" s="229"/>
      <c r="Q350" s="229"/>
      <c r="R350" s="229"/>
      <c r="S350" s="229"/>
      <c r="T350" s="230"/>
      <c r="AT350" s="231" t="s">
        <v>147</v>
      </c>
      <c r="AU350" s="231" t="s">
        <v>86</v>
      </c>
      <c r="AV350" s="13" t="s">
        <v>84</v>
      </c>
      <c r="AW350" s="13" t="s">
        <v>32</v>
      </c>
      <c r="AX350" s="13" t="s">
        <v>76</v>
      </c>
      <c r="AY350" s="231" t="s">
        <v>136</v>
      </c>
    </row>
    <row r="351" spans="1:65" s="14" customFormat="1" x14ac:dyDescent="0.2">
      <c r="B351" s="232"/>
      <c r="C351" s="233"/>
      <c r="D351" s="218" t="s">
        <v>147</v>
      </c>
      <c r="E351" s="234" t="s">
        <v>1</v>
      </c>
      <c r="F351" s="235" t="s">
        <v>399</v>
      </c>
      <c r="G351" s="233"/>
      <c r="H351" s="236">
        <v>80.010000000000005</v>
      </c>
      <c r="I351" s="237"/>
      <c r="J351" s="233"/>
      <c r="K351" s="233"/>
      <c r="L351" s="238"/>
      <c r="M351" s="239"/>
      <c r="N351" s="240"/>
      <c r="O351" s="240"/>
      <c r="P351" s="240"/>
      <c r="Q351" s="240"/>
      <c r="R351" s="240"/>
      <c r="S351" s="240"/>
      <c r="T351" s="241"/>
      <c r="AT351" s="242" t="s">
        <v>147</v>
      </c>
      <c r="AU351" s="242" t="s">
        <v>86</v>
      </c>
      <c r="AV351" s="14" t="s">
        <v>86</v>
      </c>
      <c r="AW351" s="14" t="s">
        <v>32</v>
      </c>
      <c r="AX351" s="14" t="s">
        <v>76</v>
      </c>
      <c r="AY351" s="242" t="s">
        <v>136</v>
      </c>
    </row>
    <row r="352" spans="1:65" s="13" customFormat="1" x14ac:dyDescent="0.2">
      <c r="B352" s="222"/>
      <c r="C352" s="223"/>
      <c r="D352" s="218" t="s">
        <v>147</v>
      </c>
      <c r="E352" s="224" t="s">
        <v>1</v>
      </c>
      <c r="F352" s="225" t="s">
        <v>400</v>
      </c>
      <c r="G352" s="223"/>
      <c r="H352" s="224" t="s">
        <v>1</v>
      </c>
      <c r="I352" s="226"/>
      <c r="J352" s="223"/>
      <c r="K352" s="223"/>
      <c r="L352" s="227"/>
      <c r="M352" s="228"/>
      <c r="N352" s="229"/>
      <c r="O352" s="229"/>
      <c r="P352" s="229"/>
      <c r="Q352" s="229"/>
      <c r="R352" s="229"/>
      <c r="S352" s="229"/>
      <c r="T352" s="230"/>
      <c r="AT352" s="231" t="s">
        <v>147</v>
      </c>
      <c r="AU352" s="231" t="s">
        <v>86</v>
      </c>
      <c r="AV352" s="13" t="s">
        <v>84</v>
      </c>
      <c r="AW352" s="13" t="s">
        <v>32</v>
      </c>
      <c r="AX352" s="13" t="s">
        <v>76</v>
      </c>
      <c r="AY352" s="231" t="s">
        <v>136</v>
      </c>
    </row>
    <row r="353" spans="1:65" s="14" customFormat="1" x14ac:dyDescent="0.2">
      <c r="B353" s="232"/>
      <c r="C353" s="233"/>
      <c r="D353" s="218" t="s">
        <v>147</v>
      </c>
      <c r="E353" s="234" t="s">
        <v>1</v>
      </c>
      <c r="F353" s="235" t="s">
        <v>401</v>
      </c>
      <c r="G353" s="233"/>
      <c r="H353" s="236">
        <v>19.667999999999999</v>
      </c>
      <c r="I353" s="237"/>
      <c r="J353" s="233"/>
      <c r="K353" s="233"/>
      <c r="L353" s="238"/>
      <c r="M353" s="239"/>
      <c r="N353" s="240"/>
      <c r="O353" s="240"/>
      <c r="P353" s="240"/>
      <c r="Q353" s="240"/>
      <c r="R353" s="240"/>
      <c r="S353" s="240"/>
      <c r="T353" s="241"/>
      <c r="AT353" s="242" t="s">
        <v>147</v>
      </c>
      <c r="AU353" s="242" t="s">
        <v>86</v>
      </c>
      <c r="AV353" s="14" t="s">
        <v>86</v>
      </c>
      <c r="AW353" s="14" t="s">
        <v>32</v>
      </c>
      <c r="AX353" s="14" t="s">
        <v>76</v>
      </c>
      <c r="AY353" s="242" t="s">
        <v>136</v>
      </c>
    </row>
    <row r="354" spans="1:65" s="13" customFormat="1" x14ac:dyDescent="0.2">
      <c r="B354" s="222"/>
      <c r="C354" s="223"/>
      <c r="D354" s="218" t="s">
        <v>147</v>
      </c>
      <c r="E354" s="224" t="s">
        <v>1</v>
      </c>
      <c r="F354" s="225" t="s">
        <v>402</v>
      </c>
      <c r="G354" s="223"/>
      <c r="H354" s="224" t="s">
        <v>1</v>
      </c>
      <c r="I354" s="226"/>
      <c r="J354" s="223"/>
      <c r="K354" s="223"/>
      <c r="L354" s="227"/>
      <c r="M354" s="228"/>
      <c r="N354" s="229"/>
      <c r="O354" s="229"/>
      <c r="P354" s="229"/>
      <c r="Q354" s="229"/>
      <c r="R354" s="229"/>
      <c r="S354" s="229"/>
      <c r="T354" s="230"/>
      <c r="AT354" s="231" t="s">
        <v>147</v>
      </c>
      <c r="AU354" s="231" t="s">
        <v>86</v>
      </c>
      <c r="AV354" s="13" t="s">
        <v>84</v>
      </c>
      <c r="AW354" s="13" t="s">
        <v>32</v>
      </c>
      <c r="AX354" s="13" t="s">
        <v>76</v>
      </c>
      <c r="AY354" s="231" t="s">
        <v>136</v>
      </c>
    </row>
    <row r="355" spans="1:65" s="14" customFormat="1" x14ac:dyDescent="0.2">
      <c r="B355" s="232"/>
      <c r="C355" s="233"/>
      <c r="D355" s="218" t="s">
        <v>147</v>
      </c>
      <c r="E355" s="234" t="s">
        <v>1</v>
      </c>
      <c r="F355" s="235" t="s">
        <v>403</v>
      </c>
      <c r="G355" s="233"/>
      <c r="H355" s="236">
        <v>1.86</v>
      </c>
      <c r="I355" s="237"/>
      <c r="J355" s="233"/>
      <c r="K355" s="233"/>
      <c r="L355" s="238"/>
      <c r="M355" s="239"/>
      <c r="N355" s="240"/>
      <c r="O355" s="240"/>
      <c r="P355" s="240"/>
      <c r="Q355" s="240"/>
      <c r="R355" s="240"/>
      <c r="S355" s="240"/>
      <c r="T355" s="241"/>
      <c r="AT355" s="242" t="s">
        <v>147</v>
      </c>
      <c r="AU355" s="242" t="s">
        <v>86</v>
      </c>
      <c r="AV355" s="14" t="s">
        <v>86</v>
      </c>
      <c r="AW355" s="14" t="s">
        <v>32</v>
      </c>
      <c r="AX355" s="14" t="s">
        <v>76</v>
      </c>
      <c r="AY355" s="242" t="s">
        <v>136</v>
      </c>
    </row>
    <row r="356" spans="1:65" s="13" customFormat="1" x14ac:dyDescent="0.2">
      <c r="B356" s="222"/>
      <c r="C356" s="223"/>
      <c r="D356" s="218" t="s">
        <v>147</v>
      </c>
      <c r="E356" s="224" t="s">
        <v>1</v>
      </c>
      <c r="F356" s="225" t="s">
        <v>404</v>
      </c>
      <c r="G356" s="223"/>
      <c r="H356" s="224" t="s">
        <v>1</v>
      </c>
      <c r="I356" s="226"/>
      <c r="J356" s="223"/>
      <c r="K356" s="223"/>
      <c r="L356" s="227"/>
      <c r="M356" s="228"/>
      <c r="N356" s="229"/>
      <c r="O356" s="229"/>
      <c r="P356" s="229"/>
      <c r="Q356" s="229"/>
      <c r="R356" s="229"/>
      <c r="S356" s="229"/>
      <c r="T356" s="230"/>
      <c r="AT356" s="231" t="s">
        <v>147</v>
      </c>
      <c r="AU356" s="231" t="s">
        <v>86</v>
      </c>
      <c r="AV356" s="13" t="s">
        <v>84</v>
      </c>
      <c r="AW356" s="13" t="s">
        <v>32</v>
      </c>
      <c r="AX356" s="13" t="s">
        <v>76</v>
      </c>
      <c r="AY356" s="231" t="s">
        <v>136</v>
      </c>
    </row>
    <row r="357" spans="1:65" s="14" customFormat="1" x14ac:dyDescent="0.2">
      <c r="B357" s="232"/>
      <c r="C357" s="233"/>
      <c r="D357" s="218" t="s">
        <v>147</v>
      </c>
      <c r="E357" s="234" t="s">
        <v>1</v>
      </c>
      <c r="F357" s="235" t="s">
        <v>405</v>
      </c>
      <c r="G357" s="233"/>
      <c r="H357" s="236">
        <v>1.83</v>
      </c>
      <c r="I357" s="237"/>
      <c r="J357" s="233"/>
      <c r="K357" s="233"/>
      <c r="L357" s="238"/>
      <c r="M357" s="239"/>
      <c r="N357" s="240"/>
      <c r="O357" s="240"/>
      <c r="P357" s="240"/>
      <c r="Q357" s="240"/>
      <c r="R357" s="240"/>
      <c r="S357" s="240"/>
      <c r="T357" s="241"/>
      <c r="AT357" s="242" t="s">
        <v>147</v>
      </c>
      <c r="AU357" s="242" t="s">
        <v>86</v>
      </c>
      <c r="AV357" s="14" t="s">
        <v>86</v>
      </c>
      <c r="AW357" s="14" t="s">
        <v>32</v>
      </c>
      <c r="AX357" s="14" t="s">
        <v>76</v>
      </c>
      <c r="AY357" s="242" t="s">
        <v>136</v>
      </c>
    </row>
    <row r="358" spans="1:65" s="13" customFormat="1" x14ac:dyDescent="0.2">
      <c r="B358" s="222"/>
      <c r="C358" s="223"/>
      <c r="D358" s="218" t="s">
        <v>147</v>
      </c>
      <c r="E358" s="224" t="s">
        <v>1</v>
      </c>
      <c r="F358" s="225" t="s">
        <v>406</v>
      </c>
      <c r="G358" s="223"/>
      <c r="H358" s="224" t="s">
        <v>1</v>
      </c>
      <c r="I358" s="226"/>
      <c r="J358" s="223"/>
      <c r="K358" s="223"/>
      <c r="L358" s="227"/>
      <c r="M358" s="228"/>
      <c r="N358" s="229"/>
      <c r="O358" s="229"/>
      <c r="P358" s="229"/>
      <c r="Q358" s="229"/>
      <c r="R358" s="229"/>
      <c r="S358" s="229"/>
      <c r="T358" s="230"/>
      <c r="AT358" s="231" t="s">
        <v>147</v>
      </c>
      <c r="AU358" s="231" t="s">
        <v>86</v>
      </c>
      <c r="AV358" s="13" t="s">
        <v>84</v>
      </c>
      <c r="AW358" s="13" t="s">
        <v>32</v>
      </c>
      <c r="AX358" s="13" t="s">
        <v>76</v>
      </c>
      <c r="AY358" s="231" t="s">
        <v>136</v>
      </c>
    </row>
    <row r="359" spans="1:65" s="14" customFormat="1" x14ac:dyDescent="0.2">
      <c r="B359" s="232"/>
      <c r="C359" s="233"/>
      <c r="D359" s="218" t="s">
        <v>147</v>
      </c>
      <c r="E359" s="234" t="s">
        <v>1</v>
      </c>
      <c r="F359" s="235" t="s">
        <v>407</v>
      </c>
      <c r="G359" s="233"/>
      <c r="H359" s="236">
        <v>1.1100000000000001</v>
      </c>
      <c r="I359" s="237"/>
      <c r="J359" s="233"/>
      <c r="K359" s="233"/>
      <c r="L359" s="238"/>
      <c r="M359" s="239"/>
      <c r="N359" s="240"/>
      <c r="O359" s="240"/>
      <c r="P359" s="240"/>
      <c r="Q359" s="240"/>
      <c r="R359" s="240"/>
      <c r="S359" s="240"/>
      <c r="T359" s="241"/>
      <c r="AT359" s="242" t="s">
        <v>147</v>
      </c>
      <c r="AU359" s="242" t="s">
        <v>86</v>
      </c>
      <c r="AV359" s="14" t="s">
        <v>86</v>
      </c>
      <c r="AW359" s="14" t="s">
        <v>32</v>
      </c>
      <c r="AX359" s="14" t="s">
        <v>76</v>
      </c>
      <c r="AY359" s="242" t="s">
        <v>136</v>
      </c>
    </row>
    <row r="360" spans="1:65" s="13" customFormat="1" x14ac:dyDescent="0.2">
      <c r="B360" s="222"/>
      <c r="C360" s="223"/>
      <c r="D360" s="218" t="s">
        <v>147</v>
      </c>
      <c r="E360" s="224" t="s">
        <v>1</v>
      </c>
      <c r="F360" s="225" t="s">
        <v>408</v>
      </c>
      <c r="G360" s="223"/>
      <c r="H360" s="224" t="s">
        <v>1</v>
      </c>
      <c r="I360" s="226"/>
      <c r="J360" s="223"/>
      <c r="K360" s="223"/>
      <c r="L360" s="227"/>
      <c r="M360" s="228"/>
      <c r="N360" s="229"/>
      <c r="O360" s="229"/>
      <c r="P360" s="229"/>
      <c r="Q360" s="229"/>
      <c r="R360" s="229"/>
      <c r="S360" s="229"/>
      <c r="T360" s="230"/>
      <c r="AT360" s="231" t="s">
        <v>147</v>
      </c>
      <c r="AU360" s="231" t="s">
        <v>86</v>
      </c>
      <c r="AV360" s="13" t="s">
        <v>84</v>
      </c>
      <c r="AW360" s="13" t="s">
        <v>32</v>
      </c>
      <c r="AX360" s="13" t="s">
        <v>76</v>
      </c>
      <c r="AY360" s="231" t="s">
        <v>136</v>
      </c>
    </row>
    <row r="361" spans="1:65" s="14" customFormat="1" x14ac:dyDescent="0.2">
      <c r="B361" s="232"/>
      <c r="C361" s="233"/>
      <c r="D361" s="218" t="s">
        <v>147</v>
      </c>
      <c r="E361" s="234" t="s">
        <v>1</v>
      </c>
      <c r="F361" s="235" t="s">
        <v>409</v>
      </c>
      <c r="G361" s="233"/>
      <c r="H361" s="236">
        <v>4.8600000000000003</v>
      </c>
      <c r="I361" s="237"/>
      <c r="J361" s="233"/>
      <c r="K361" s="233"/>
      <c r="L361" s="238"/>
      <c r="M361" s="239"/>
      <c r="N361" s="240"/>
      <c r="O361" s="240"/>
      <c r="P361" s="240"/>
      <c r="Q361" s="240"/>
      <c r="R361" s="240"/>
      <c r="S361" s="240"/>
      <c r="T361" s="241"/>
      <c r="AT361" s="242" t="s">
        <v>147</v>
      </c>
      <c r="AU361" s="242" t="s">
        <v>86</v>
      </c>
      <c r="AV361" s="14" t="s">
        <v>86</v>
      </c>
      <c r="AW361" s="14" t="s">
        <v>32</v>
      </c>
      <c r="AX361" s="14" t="s">
        <v>76</v>
      </c>
      <c r="AY361" s="242" t="s">
        <v>136</v>
      </c>
    </row>
    <row r="362" spans="1:65" s="15" customFormat="1" x14ac:dyDescent="0.2">
      <c r="B362" s="243"/>
      <c r="C362" s="244"/>
      <c r="D362" s="218" t="s">
        <v>147</v>
      </c>
      <c r="E362" s="245" t="s">
        <v>1</v>
      </c>
      <c r="F362" s="246" t="s">
        <v>159</v>
      </c>
      <c r="G362" s="244"/>
      <c r="H362" s="247">
        <v>119.40600000000001</v>
      </c>
      <c r="I362" s="248"/>
      <c r="J362" s="244"/>
      <c r="K362" s="244"/>
      <c r="L362" s="249"/>
      <c r="M362" s="250"/>
      <c r="N362" s="251"/>
      <c r="O362" s="251"/>
      <c r="P362" s="251"/>
      <c r="Q362" s="251"/>
      <c r="R362" s="251"/>
      <c r="S362" s="251"/>
      <c r="T362" s="252"/>
      <c r="AT362" s="253" t="s">
        <v>147</v>
      </c>
      <c r="AU362" s="253" t="s">
        <v>86</v>
      </c>
      <c r="AV362" s="15" t="s">
        <v>143</v>
      </c>
      <c r="AW362" s="15" t="s">
        <v>32</v>
      </c>
      <c r="AX362" s="15" t="s">
        <v>84</v>
      </c>
      <c r="AY362" s="253" t="s">
        <v>136</v>
      </c>
    </row>
    <row r="363" spans="1:65" s="12" customFormat="1" ht="22.9" customHeight="1" x14ac:dyDescent="0.2">
      <c r="B363" s="188"/>
      <c r="C363" s="189"/>
      <c r="D363" s="190" t="s">
        <v>75</v>
      </c>
      <c r="E363" s="202" t="s">
        <v>238</v>
      </c>
      <c r="F363" s="202" t="s">
        <v>239</v>
      </c>
      <c r="G363" s="189"/>
      <c r="H363" s="189"/>
      <c r="I363" s="192"/>
      <c r="J363" s="203">
        <f>BK363</f>
        <v>2749.66</v>
      </c>
      <c r="K363" s="189"/>
      <c r="L363" s="194"/>
      <c r="M363" s="195"/>
      <c r="N363" s="196"/>
      <c r="O363" s="196"/>
      <c r="P363" s="197">
        <f>SUM(P364:P365)</f>
        <v>0</v>
      </c>
      <c r="Q363" s="196"/>
      <c r="R363" s="197">
        <f>SUM(R364:R365)</f>
        <v>0</v>
      </c>
      <c r="S363" s="196"/>
      <c r="T363" s="198">
        <f>SUM(T364:T365)</f>
        <v>0</v>
      </c>
      <c r="AR363" s="199" t="s">
        <v>84</v>
      </c>
      <c r="AT363" s="200" t="s">
        <v>75</v>
      </c>
      <c r="AU363" s="200" t="s">
        <v>84</v>
      </c>
      <c r="AY363" s="199" t="s">
        <v>136</v>
      </c>
      <c r="BK363" s="201">
        <f>SUM(BK364:BK365)</f>
        <v>2749.66</v>
      </c>
    </row>
    <row r="364" spans="1:65" s="2" customFormat="1" ht="16.5" customHeight="1" x14ac:dyDescent="0.2">
      <c r="A364" s="34"/>
      <c r="B364" s="35"/>
      <c r="C364" s="204" t="s">
        <v>240</v>
      </c>
      <c r="D364" s="204" t="s">
        <v>139</v>
      </c>
      <c r="E364" s="205" t="s">
        <v>241</v>
      </c>
      <c r="F364" s="206" t="s">
        <v>242</v>
      </c>
      <c r="G364" s="207" t="s">
        <v>243</v>
      </c>
      <c r="H364" s="208">
        <v>9.4489999999999998</v>
      </c>
      <c r="I364" s="209">
        <f>'pom002'!I364</f>
        <v>291</v>
      </c>
      <c r="J364" s="210">
        <f>ROUND(I364*H364,2)</f>
        <v>2749.66</v>
      </c>
      <c r="K364" s="211"/>
      <c r="L364" s="39"/>
      <c r="M364" s="212" t="s">
        <v>1</v>
      </c>
      <c r="N364" s="213" t="s">
        <v>41</v>
      </c>
      <c r="O364" s="71"/>
      <c r="P364" s="214">
        <f>O364*H364</f>
        <v>0</v>
      </c>
      <c r="Q364" s="214">
        <v>0</v>
      </c>
      <c r="R364" s="214">
        <f>Q364*H364</f>
        <v>0</v>
      </c>
      <c r="S364" s="214">
        <v>0</v>
      </c>
      <c r="T364" s="215">
        <f>S364*H364</f>
        <v>0</v>
      </c>
      <c r="U364" s="34"/>
      <c r="V364" s="34"/>
      <c r="W364" s="34"/>
      <c r="X364" s="34"/>
      <c r="Y364" s="34"/>
      <c r="Z364" s="34"/>
      <c r="AA364" s="34"/>
      <c r="AB364" s="34"/>
      <c r="AC364" s="34"/>
      <c r="AD364" s="34"/>
      <c r="AE364" s="34"/>
      <c r="AR364" s="216" t="s">
        <v>143</v>
      </c>
      <c r="AT364" s="216" t="s">
        <v>139</v>
      </c>
      <c r="AU364" s="216" t="s">
        <v>86</v>
      </c>
      <c r="AY364" s="17" t="s">
        <v>136</v>
      </c>
      <c r="BE364" s="217">
        <f>IF(N364="základní",J364,0)</f>
        <v>2749.66</v>
      </c>
      <c r="BF364" s="217">
        <f>IF(N364="snížená",J364,0)</f>
        <v>0</v>
      </c>
      <c r="BG364" s="217">
        <f>IF(N364="zákl. přenesená",J364,0)</f>
        <v>0</v>
      </c>
      <c r="BH364" s="217">
        <f>IF(N364="sníž. přenesená",J364,0)</f>
        <v>0</v>
      </c>
      <c r="BI364" s="217">
        <f>IF(N364="nulová",J364,0)</f>
        <v>0</v>
      </c>
      <c r="BJ364" s="17" t="s">
        <v>84</v>
      </c>
      <c r="BK364" s="217">
        <f>ROUND(I364*H364,2)</f>
        <v>2749.66</v>
      </c>
      <c r="BL364" s="17" t="s">
        <v>143</v>
      </c>
      <c r="BM364" s="216" t="s">
        <v>464</v>
      </c>
    </row>
    <row r="365" spans="1:65" s="2" customFormat="1" x14ac:dyDescent="0.2">
      <c r="A365" s="34"/>
      <c r="B365" s="35"/>
      <c r="C365" s="36"/>
      <c r="D365" s="218" t="s">
        <v>145</v>
      </c>
      <c r="E365" s="36"/>
      <c r="F365" s="219" t="s">
        <v>242</v>
      </c>
      <c r="G365" s="36"/>
      <c r="H365" s="36"/>
      <c r="I365" s="115"/>
      <c r="J365" s="36"/>
      <c r="K365" s="36"/>
      <c r="L365" s="39"/>
      <c r="M365" s="220"/>
      <c r="N365" s="221"/>
      <c r="O365" s="71"/>
      <c r="P365" s="71"/>
      <c r="Q365" s="71"/>
      <c r="R365" s="71"/>
      <c r="S365" s="71"/>
      <c r="T365" s="72"/>
      <c r="U365" s="34"/>
      <c r="V365" s="34"/>
      <c r="W365" s="34"/>
      <c r="X365" s="34"/>
      <c r="Y365" s="34"/>
      <c r="Z365" s="34"/>
      <c r="AA365" s="34"/>
      <c r="AB365" s="34"/>
      <c r="AC365" s="34"/>
      <c r="AD365" s="34"/>
      <c r="AE365" s="34"/>
      <c r="AT365" s="17" t="s">
        <v>145</v>
      </c>
      <c r="AU365" s="17" t="s">
        <v>86</v>
      </c>
    </row>
    <row r="366" spans="1:65" s="12" customFormat="1" ht="22.9" customHeight="1" x14ac:dyDescent="0.2">
      <c r="B366" s="188"/>
      <c r="C366" s="189"/>
      <c r="D366" s="190" t="s">
        <v>75</v>
      </c>
      <c r="E366" s="202" t="s">
        <v>245</v>
      </c>
      <c r="F366" s="202" t="s">
        <v>246</v>
      </c>
      <c r="G366" s="189"/>
      <c r="H366" s="189"/>
      <c r="I366" s="192"/>
      <c r="J366" s="203">
        <f>BK366</f>
        <v>17437.84</v>
      </c>
      <c r="K366" s="189"/>
      <c r="L366" s="194"/>
      <c r="M366" s="195"/>
      <c r="N366" s="196"/>
      <c r="O366" s="196"/>
      <c r="P366" s="197">
        <f>SUM(P367:P376)</f>
        <v>0</v>
      </c>
      <c r="Q366" s="196"/>
      <c r="R366" s="197">
        <f>SUM(R367:R376)</f>
        <v>0</v>
      </c>
      <c r="S366" s="196"/>
      <c r="T366" s="198">
        <f>SUM(T367:T376)</f>
        <v>0</v>
      </c>
      <c r="AR366" s="199" t="s">
        <v>84</v>
      </c>
      <c r="AT366" s="200" t="s">
        <v>75</v>
      </c>
      <c r="AU366" s="200" t="s">
        <v>84</v>
      </c>
      <c r="AY366" s="199" t="s">
        <v>136</v>
      </c>
      <c r="BK366" s="201">
        <f>SUM(BK367:BK376)</f>
        <v>17437.84</v>
      </c>
    </row>
    <row r="367" spans="1:65" s="2" customFormat="1" ht="21.75" customHeight="1" x14ac:dyDescent="0.2">
      <c r="A367" s="34"/>
      <c r="B367" s="35"/>
      <c r="C367" s="204" t="s">
        <v>247</v>
      </c>
      <c r="D367" s="204" t="s">
        <v>139</v>
      </c>
      <c r="E367" s="205" t="s">
        <v>248</v>
      </c>
      <c r="F367" s="206" t="s">
        <v>249</v>
      </c>
      <c r="G367" s="207" t="s">
        <v>243</v>
      </c>
      <c r="H367" s="208">
        <v>18.495000000000001</v>
      </c>
      <c r="I367" s="209">
        <f>'pom002'!I367</f>
        <v>194</v>
      </c>
      <c r="J367" s="210">
        <f>ROUND(I367*H367,2)</f>
        <v>3588.03</v>
      </c>
      <c r="K367" s="211"/>
      <c r="L367" s="39"/>
      <c r="M367" s="212" t="s">
        <v>1</v>
      </c>
      <c r="N367" s="213" t="s">
        <v>41</v>
      </c>
      <c r="O367" s="71"/>
      <c r="P367" s="214">
        <f>O367*H367</f>
        <v>0</v>
      </c>
      <c r="Q367" s="214">
        <v>0</v>
      </c>
      <c r="R367" s="214">
        <f>Q367*H367</f>
        <v>0</v>
      </c>
      <c r="S367" s="214">
        <v>0</v>
      </c>
      <c r="T367" s="215">
        <f>S367*H367</f>
        <v>0</v>
      </c>
      <c r="U367" s="34"/>
      <c r="V367" s="34"/>
      <c r="W367" s="34"/>
      <c r="X367" s="34"/>
      <c r="Y367" s="34"/>
      <c r="Z367" s="34"/>
      <c r="AA367" s="34"/>
      <c r="AB367" s="34"/>
      <c r="AC367" s="34"/>
      <c r="AD367" s="34"/>
      <c r="AE367" s="34"/>
      <c r="AR367" s="216" t="s">
        <v>143</v>
      </c>
      <c r="AT367" s="216" t="s">
        <v>139</v>
      </c>
      <c r="AU367" s="216" t="s">
        <v>86</v>
      </c>
      <c r="AY367" s="17" t="s">
        <v>136</v>
      </c>
      <c r="BE367" s="217">
        <f>IF(N367="základní",J367,0)</f>
        <v>3588.03</v>
      </c>
      <c r="BF367" s="217">
        <f>IF(N367="snížená",J367,0)</f>
        <v>0</v>
      </c>
      <c r="BG367" s="217">
        <f>IF(N367="zákl. přenesená",J367,0)</f>
        <v>0</v>
      </c>
      <c r="BH367" s="217">
        <f>IF(N367="sníž. přenesená",J367,0)</f>
        <v>0</v>
      </c>
      <c r="BI367" s="217">
        <f>IF(N367="nulová",J367,0)</f>
        <v>0</v>
      </c>
      <c r="BJ367" s="17" t="s">
        <v>84</v>
      </c>
      <c r="BK367" s="217">
        <f>ROUND(I367*H367,2)</f>
        <v>3588.03</v>
      </c>
      <c r="BL367" s="17" t="s">
        <v>143</v>
      </c>
      <c r="BM367" s="216" t="s">
        <v>465</v>
      </c>
    </row>
    <row r="368" spans="1:65" s="2" customFormat="1" ht="29.25" x14ac:dyDescent="0.2">
      <c r="A368" s="34"/>
      <c r="B368" s="35"/>
      <c r="C368" s="36"/>
      <c r="D368" s="218" t="s">
        <v>145</v>
      </c>
      <c r="E368" s="36"/>
      <c r="F368" s="219" t="s">
        <v>251</v>
      </c>
      <c r="G368" s="36"/>
      <c r="H368" s="36"/>
      <c r="I368" s="115"/>
      <c r="J368" s="36"/>
      <c r="K368" s="36"/>
      <c r="L368" s="39"/>
      <c r="M368" s="220"/>
      <c r="N368" s="221"/>
      <c r="O368" s="71"/>
      <c r="P368" s="71"/>
      <c r="Q368" s="71"/>
      <c r="R368" s="71"/>
      <c r="S368" s="71"/>
      <c r="T368" s="72"/>
      <c r="U368" s="34"/>
      <c r="V368" s="34"/>
      <c r="W368" s="34"/>
      <c r="X368" s="34"/>
      <c r="Y368" s="34"/>
      <c r="Z368" s="34"/>
      <c r="AA368" s="34"/>
      <c r="AB368" s="34"/>
      <c r="AC368" s="34"/>
      <c r="AD368" s="34"/>
      <c r="AE368" s="34"/>
      <c r="AT368" s="17" t="s">
        <v>145</v>
      </c>
      <c r="AU368" s="17" t="s">
        <v>86</v>
      </c>
    </row>
    <row r="369" spans="1:65" s="2" customFormat="1" ht="21.75" customHeight="1" x14ac:dyDescent="0.2">
      <c r="A369" s="34"/>
      <c r="B369" s="35"/>
      <c r="C369" s="204" t="s">
        <v>8</v>
      </c>
      <c r="D369" s="204" t="s">
        <v>139</v>
      </c>
      <c r="E369" s="205" t="s">
        <v>252</v>
      </c>
      <c r="F369" s="206" t="s">
        <v>253</v>
      </c>
      <c r="G369" s="207" t="s">
        <v>243</v>
      </c>
      <c r="H369" s="208">
        <v>18.495000000000001</v>
      </c>
      <c r="I369" s="209">
        <f>'pom002'!I369</f>
        <v>242.5</v>
      </c>
      <c r="J369" s="210">
        <f>ROUND(I369*H369,2)</f>
        <v>4485.04</v>
      </c>
      <c r="K369" s="211"/>
      <c r="L369" s="39"/>
      <c r="M369" s="212" t="s">
        <v>1</v>
      </c>
      <c r="N369" s="213" t="s">
        <v>41</v>
      </c>
      <c r="O369" s="71"/>
      <c r="P369" s="214">
        <f>O369*H369</f>
        <v>0</v>
      </c>
      <c r="Q369" s="214">
        <v>0</v>
      </c>
      <c r="R369" s="214">
        <f>Q369*H369</f>
        <v>0</v>
      </c>
      <c r="S369" s="214">
        <v>0</v>
      </c>
      <c r="T369" s="215">
        <f>S369*H369</f>
        <v>0</v>
      </c>
      <c r="U369" s="34"/>
      <c r="V369" s="34"/>
      <c r="W369" s="34"/>
      <c r="X369" s="34"/>
      <c r="Y369" s="34"/>
      <c r="Z369" s="34"/>
      <c r="AA369" s="34"/>
      <c r="AB369" s="34"/>
      <c r="AC369" s="34"/>
      <c r="AD369" s="34"/>
      <c r="AE369" s="34"/>
      <c r="AR369" s="216" t="s">
        <v>143</v>
      </c>
      <c r="AT369" s="216" t="s">
        <v>139</v>
      </c>
      <c r="AU369" s="216" t="s">
        <v>86</v>
      </c>
      <c r="AY369" s="17" t="s">
        <v>136</v>
      </c>
      <c r="BE369" s="217">
        <f>IF(N369="základní",J369,0)</f>
        <v>4485.04</v>
      </c>
      <c r="BF369" s="217">
        <f>IF(N369="snížená",J369,0)</f>
        <v>0</v>
      </c>
      <c r="BG369" s="217">
        <f>IF(N369="zákl. přenesená",J369,0)</f>
        <v>0</v>
      </c>
      <c r="BH369" s="217">
        <f>IF(N369="sníž. přenesená",J369,0)</f>
        <v>0</v>
      </c>
      <c r="BI369" s="217">
        <f>IF(N369="nulová",J369,0)</f>
        <v>0</v>
      </c>
      <c r="BJ369" s="17" t="s">
        <v>84</v>
      </c>
      <c r="BK369" s="217">
        <f>ROUND(I369*H369,2)</f>
        <v>4485.04</v>
      </c>
      <c r="BL369" s="17" t="s">
        <v>143</v>
      </c>
      <c r="BM369" s="216" t="s">
        <v>466</v>
      </c>
    </row>
    <row r="370" spans="1:65" s="2" customFormat="1" ht="19.5" x14ac:dyDescent="0.2">
      <c r="A370" s="34"/>
      <c r="B370" s="35"/>
      <c r="C370" s="36"/>
      <c r="D370" s="218" t="s">
        <v>145</v>
      </c>
      <c r="E370" s="36"/>
      <c r="F370" s="219" t="s">
        <v>253</v>
      </c>
      <c r="G370" s="36"/>
      <c r="H370" s="36"/>
      <c r="I370" s="115"/>
      <c r="J370" s="36"/>
      <c r="K370" s="36"/>
      <c r="L370" s="39"/>
      <c r="M370" s="220"/>
      <c r="N370" s="221"/>
      <c r="O370" s="71"/>
      <c r="P370" s="71"/>
      <c r="Q370" s="71"/>
      <c r="R370" s="71"/>
      <c r="S370" s="71"/>
      <c r="T370" s="72"/>
      <c r="U370" s="34"/>
      <c r="V370" s="34"/>
      <c r="W370" s="34"/>
      <c r="X370" s="34"/>
      <c r="Y370" s="34"/>
      <c r="Z370" s="34"/>
      <c r="AA370" s="34"/>
      <c r="AB370" s="34"/>
      <c r="AC370" s="34"/>
      <c r="AD370" s="34"/>
      <c r="AE370" s="34"/>
      <c r="AT370" s="17" t="s">
        <v>145</v>
      </c>
      <c r="AU370" s="17" t="s">
        <v>86</v>
      </c>
    </row>
    <row r="371" spans="1:65" s="2" customFormat="1" ht="21.75" customHeight="1" x14ac:dyDescent="0.2">
      <c r="A371" s="34"/>
      <c r="B371" s="35"/>
      <c r="C371" s="204" t="s">
        <v>255</v>
      </c>
      <c r="D371" s="204" t="s">
        <v>139</v>
      </c>
      <c r="E371" s="205" t="s">
        <v>256</v>
      </c>
      <c r="F371" s="206" t="s">
        <v>257</v>
      </c>
      <c r="G371" s="207" t="s">
        <v>243</v>
      </c>
      <c r="H371" s="208">
        <v>112.82</v>
      </c>
      <c r="I371" s="209">
        <f>'pom002'!I371</f>
        <v>19.399999999999999</v>
      </c>
      <c r="J371" s="210">
        <f>ROUND(I371*H371,2)</f>
        <v>2188.71</v>
      </c>
      <c r="K371" s="211"/>
      <c r="L371" s="39"/>
      <c r="M371" s="212" t="s">
        <v>1</v>
      </c>
      <c r="N371" s="213" t="s">
        <v>41</v>
      </c>
      <c r="O371" s="71"/>
      <c r="P371" s="214">
        <f>O371*H371</f>
        <v>0</v>
      </c>
      <c r="Q371" s="214">
        <v>0</v>
      </c>
      <c r="R371" s="214">
        <f>Q371*H371</f>
        <v>0</v>
      </c>
      <c r="S371" s="214">
        <v>0</v>
      </c>
      <c r="T371" s="215">
        <f>S371*H371</f>
        <v>0</v>
      </c>
      <c r="U371" s="34"/>
      <c r="V371" s="34"/>
      <c r="W371" s="34"/>
      <c r="X371" s="34"/>
      <c r="Y371" s="34"/>
      <c r="Z371" s="34"/>
      <c r="AA371" s="34"/>
      <c r="AB371" s="34"/>
      <c r="AC371" s="34"/>
      <c r="AD371" s="34"/>
      <c r="AE371" s="34"/>
      <c r="AR371" s="216" t="s">
        <v>143</v>
      </c>
      <c r="AT371" s="216" t="s">
        <v>139</v>
      </c>
      <c r="AU371" s="216" t="s">
        <v>86</v>
      </c>
      <c r="AY371" s="17" t="s">
        <v>136</v>
      </c>
      <c r="BE371" s="217">
        <f>IF(N371="základní",J371,0)</f>
        <v>2188.71</v>
      </c>
      <c r="BF371" s="217">
        <f>IF(N371="snížená",J371,0)</f>
        <v>0</v>
      </c>
      <c r="BG371" s="217">
        <f>IF(N371="zákl. přenesená",J371,0)</f>
        <v>0</v>
      </c>
      <c r="BH371" s="217">
        <f>IF(N371="sníž. přenesená",J371,0)</f>
        <v>0</v>
      </c>
      <c r="BI371" s="217">
        <f>IF(N371="nulová",J371,0)</f>
        <v>0</v>
      </c>
      <c r="BJ371" s="17" t="s">
        <v>84</v>
      </c>
      <c r="BK371" s="217">
        <f>ROUND(I371*H371,2)</f>
        <v>2188.71</v>
      </c>
      <c r="BL371" s="17" t="s">
        <v>143</v>
      </c>
      <c r="BM371" s="216" t="s">
        <v>467</v>
      </c>
    </row>
    <row r="372" spans="1:65" s="2" customFormat="1" ht="19.5" x14ac:dyDescent="0.2">
      <c r="A372" s="34"/>
      <c r="B372" s="35"/>
      <c r="C372" s="36"/>
      <c r="D372" s="218" t="s">
        <v>145</v>
      </c>
      <c r="E372" s="36"/>
      <c r="F372" s="219" t="s">
        <v>257</v>
      </c>
      <c r="G372" s="36"/>
      <c r="H372" s="36"/>
      <c r="I372" s="115"/>
      <c r="J372" s="36"/>
      <c r="K372" s="36"/>
      <c r="L372" s="39"/>
      <c r="M372" s="220"/>
      <c r="N372" s="221"/>
      <c r="O372" s="71"/>
      <c r="P372" s="71"/>
      <c r="Q372" s="71"/>
      <c r="R372" s="71"/>
      <c r="S372" s="71"/>
      <c r="T372" s="72"/>
      <c r="U372" s="34"/>
      <c r="V372" s="34"/>
      <c r="W372" s="34"/>
      <c r="X372" s="34"/>
      <c r="Y372" s="34"/>
      <c r="Z372" s="34"/>
      <c r="AA372" s="34"/>
      <c r="AB372" s="34"/>
      <c r="AC372" s="34"/>
      <c r="AD372" s="34"/>
      <c r="AE372" s="34"/>
      <c r="AT372" s="17" t="s">
        <v>145</v>
      </c>
      <c r="AU372" s="17" t="s">
        <v>86</v>
      </c>
    </row>
    <row r="373" spans="1:65" s="2" customFormat="1" ht="29.25" x14ac:dyDescent="0.2">
      <c r="A373" s="34"/>
      <c r="B373" s="35"/>
      <c r="C373" s="36"/>
      <c r="D373" s="218" t="s">
        <v>259</v>
      </c>
      <c r="E373" s="36"/>
      <c r="F373" s="265" t="s">
        <v>260</v>
      </c>
      <c r="G373" s="36"/>
      <c r="H373" s="36"/>
      <c r="I373" s="115"/>
      <c r="J373" s="36"/>
      <c r="K373" s="36"/>
      <c r="L373" s="39"/>
      <c r="M373" s="220"/>
      <c r="N373" s="221"/>
      <c r="O373" s="71"/>
      <c r="P373" s="71"/>
      <c r="Q373" s="71"/>
      <c r="R373" s="71"/>
      <c r="S373" s="71"/>
      <c r="T373" s="72"/>
      <c r="U373" s="34"/>
      <c r="V373" s="34"/>
      <c r="W373" s="34"/>
      <c r="X373" s="34"/>
      <c r="Y373" s="34"/>
      <c r="Z373" s="34"/>
      <c r="AA373" s="34"/>
      <c r="AB373" s="34"/>
      <c r="AC373" s="34"/>
      <c r="AD373" s="34"/>
      <c r="AE373" s="34"/>
      <c r="AT373" s="17" t="s">
        <v>259</v>
      </c>
      <c r="AU373" s="17" t="s">
        <v>86</v>
      </c>
    </row>
    <row r="374" spans="1:65" s="14" customFormat="1" x14ac:dyDescent="0.2">
      <c r="B374" s="232"/>
      <c r="C374" s="233"/>
      <c r="D374" s="218" t="s">
        <v>147</v>
      </c>
      <c r="E374" s="233"/>
      <c r="F374" s="235" t="s">
        <v>468</v>
      </c>
      <c r="G374" s="233"/>
      <c r="H374" s="236">
        <v>112.82</v>
      </c>
      <c r="I374" s="237"/>
      <c r="J374" s="233"/>
      <c r="K374" s="233"/>
      <c r="L374" s="238"/>
      <c r="M374" s="239"/>
      <c r="N374" s="240"/>
      <c r="O374" s="240"/>
      <c r="P374" s="240"/>
      <c r="Q374" s="240"/>
      <c r="R374" s="240"/>
      <c r="S374" s="240"/>
      <c r="T374" s="241"/>
      <c r="AT374" s="242" t="s">
        <v>147</v>
      </c>
      <c r="AU374" s="242" t="s">
        <v>86</v>
      </c>
      <c r="AV374" s="14" t="s">
        <v>86</v>
      </c>
      <c r="AW374" s="14" t="s">
        <v>4</v>
      </c>
      <c r="AX374" s="14" t="s">
        <v>84</v>
      </c>
      <c r="AY374" s="242" t="s">
        <v>136</v>
      </c>
    </row>
    <row r="375" spans="1:65" s="2" customFormat="1" ht="21.75" customHeight="1" x14ac:dyDescent="0.2">
      <c r="A375" s="34"/>
      <c r="B375" s="35"/>
      <c r="C375" s="204" t="s">
        <v>262</v>
      </c>
      <c r="D375" s="204" t="s">
        <v>139</v>
      </c>
      <c r="E375" s="205" t="s">
        <v>263</v>
      </c>
      <c r="F375" s="206" t="s">
        <v>264</v>
      </c>
      <c r="G375" s="207" t="s">
        <v>243</v>
      </c>
      <c r="H375" s="208">
        <v>18.495000000000001</v>
      </c>
      <c r="I375" s="209">
        <f>'pom002'!I375</f>
        <v>388</v>
      </c>
      <c r="J375" s="210">
        <f>ROUND(I375*H375,2)</f>
        <v>7176.06</v>
      </c>
      <c r="K375" s="211"/>
      <c r="L375" s="39"/>
      <c r="M375" s="212" t="s">
        <v>1</v>
      </c>
      <c r="N375" s="213" t="s">
        <v>41</v>
      </c>
      <c r="O375" s="71"/>
      <c r="P375" s="214">
        <f>O375*H375</f>
        <v>0</v>
      </c>
      <c r="Q375" s="214">
        <v>0</v>
      </c>
      <c r="R375" s="214">
        <f>Q375*H375</f>
        <v>0</v>
      </c>
      <c r="S375" s="214">
        <v>0</v>
      </c>
      <c r="T375" s="215">
        <f>S375*H375</f>
        <v>0</v>
      </c>
      <c r="U375" s="34"/>
      <c r="V375" s="34"/>
      <c r="W375" s="34"/>
      <c r="X375" s="34"/>
      <c r="Y375" s="34"/>
      <c r="Z375" s="34"/>
      <c r="AA375" s="34"/>
      <c r="AB375" s="34"/>
      <c r="AC375" s="34"/>
      <c r="AD375" s="34"/>
      <c r="AE375" s="34"/>
      <c r="AR375" s="216" t="s">
        <v>143</v>
      </c>
      <c r="AT375" s="216" t="s">
        <v>139</v>
      </c>
      <c r="AU375" s="216" t="s">
        <v>86</v>
      </c>
      <c r="AY375" s="17" t="s">
        <v>136</v>
      </c>
      <c r="BE375" s="217">
        <f>IF(N375="základní",J375,0)</f>
        <v>7176.06</v>
      </c>
      <c r="BF375" s="217">
        <f>IF(N375="snížená",J375,0)</f>
        <v>0</v>
      </c>
      <c r="BG375" s="217">
        <f>IF(N375="zákl. přenesená",J375,0)</f>
        <v>0</v>
      </c>
      <c r="BH375" s="217">
        <f>IF(N375="sníž. přenesená",J375,0)</f>
        <v>0</v>
      </c>
      <c r="BI375" s="217">
        <f>IF(N375="nulová",J375,0)</f>
        <v>0</v>
      </c>
      <c r="BJ375" s="17" t="s">
        <v>84</v>
      </c>
      <c r="BK375" s="217">
        <f>ROUND(I375*H375,2)</f>
        <v>7176.06</v>
      </c>
      <c r="BL375" s="17" t="s">
        <v>143</v>
      </c>
      <c r="BM375" s="216" t="s">
        <v>469</v>
      </c>
    </row>
    <row r="376" spans="1:65" s="2" customFormat="1" ht="19.5" x14ac:dyDescent="0.2">
      <c r="A376" s="34"/>
      <c r="B376" s="35"/>
      <c r="C376" s="36"/>
      <c r="D376" s="218" t="s">
        <v>145</v>
      </c>
      <c r="E376" s="36"/>
      <c r="F376" s="219" t="s">
        <v>264</v>
      </c>
      <c r="G376" s="36"/>
      <c r="H376" s="36"/>
      <c r="I376" s="115"/>
      <c r="J376" s="36"/>
      <c r="K376" s="36"/>
      <c r="L376" s="39"/>
      <c r="M376" s="220"/>
      <c r="N376" s="221"/>
      <c r="O376" s="71"/>
      <c r="P376" s="71"/>
      <c r="Q376" s="71"/>
      <c r="R376" s="71"/>
      <c r="S376" s="71"/>
      <c r="T376" s="72"/>
      <c r="U376" s="34"/>
      <c r="V376" s="34"/>
      <c r="W376" s="34"/>
      <c r="X376" s="34"/>
      <c r="Y376" s="34"/>
      <c r="Z376" s="34"/>
      <c r="AA376" s="34"/>
      <c r="AB376" s="34"/>
      <c r="AC376" s="34"/>
      <c r="AD376" s="34"/>
      <c r="AE376" s="34"/>
      <c r="AT376" s="17" t="s">
        <v>145</v>
      </c>
      <c r="AU376" s="17" t="s">
        <v>86</v>
      </c>
    </row>
    <row r="377" spans="1:65" s="12" customFormat="1" ht="25.9" customHeight="1" x14ac:dyDescent="0.2">
      <c r="B377" s="188"/>
      <c r="C377" s="189"/>
      <c r="D377" s="190" t="s">
        <v>75</v>
      </c>
      <c r="E377" s="191" t="s">
        <v>266</v>
      </c>
      <c r="F377" s="191" t="s">
        <v>267</v>
      </c>
      <c r="G377" s="189"/>
      <c r="H377" s="189"/>
      <c r="I377" s="192"/>
      <c r="J377" s="193">
        <f>BK377</f>
        <v>1679279.35</v>
      </c>
      <c r="K377" s="189"/>
      <c r="L377" s="194"/>
      <c r="M377" s="195"/>
      <c r="N377" s="196"/>
      <c r="O377" s="196"/>
      <c r="P377" s="197">
        <f>P378+P399+P529+P570</f>
        <v>0</v>
      </c>
      <c r="Q377" s="196"/>
      <c r="R377" s="197">
        <f>R378+R399+R529+R570</f>
        <v>1.0142548500000002</v>
      </c>
      <c r="S377" s="196"/>
      <c r="T377" s="198">
        <f>T378+T399+T529+T570</f>
        <v>0.15835270000000001</v>
      </c>
      <c r="AR377" s="199" t="s">
        <v>86</v>
      </c>
      <c r="AT377" s="200" t="s">
        <v>75</v>
      </c>
      <c r="AU377" s="200" t="s">
        <v>76</v>
      </c>
      <c r="AY377" s="199" t="s">
        <v>136</v>
      </c>
      <c r="BK377" s="201">
        <f>BK378+BK399+BK529+BK570</f>
        <v>1679279.35</v>
      </c>
    </row>
    <row r="378" spans="1:65" s="12" customFormat="1" ht="22.9" customHeight="1" x14ac:dyDescent="0.2">
      <c r="B378" s="188"/>
      <c r="C378" s="189"/>
      <c r="D378" s="190" t="s">
        <v>75</v>
      </c>
      <c r="E378" s="202" t="s">
        <v>268</v>
      </c>
      <c r="F378" s="202" t="s">
        <v>269</v>
      </c>
      <c r="G378" s="189"/>
      <c r="H378" s="189"/>
      <c r="I378" s="192"/>
      <c r="J378" s="203">
        <f>BK378</f>
        <v>25792.980000000003</v>
      </c>
      <c r="K378" s="189"/>
      <c r="L378" s="194"/>
      <c r="M378" s="195"/>
      <c r="N378" s="196"/>
      <c r="O378" s="196"/>
      <c r="P378" s="197">
        <f>SUM(P379:P398)</f>
        <v>0</v>
      </c>
      <c r="Q378" s="196"/>
      <c r="R378" s="197">
        <f>SUM(R379:R398)</f>
        <v>0.1643792</v>
      </c>
      <c r="S378" s="196"/>
      <c r="T378" s="198">
        <f>SUM(T379:T398)</f>
        <v>9.6659600000000012E-2</v>
      </c>
      <c r="AR378" s="199" t="s">
        <v>86</v>
      </c>
      <c r="AT378" s="200" t="s">
        <v>75</v>
      </c>
      <c r="AU378" s="200" t="s">
        <v>84</v>
      </c>
      <c r="AY378" s="199" t="s">
        <v>136</v>
      </c>
      <c r="BK378" s="201">
        <f>SUM(BK379:BK398)</f>
        <v>25792.980000000003</v>
      </c>
    </row>
    <row r="379" spans="1:65" s="2" customFormat="1" ht="16.5" customHeight="1" x14ac:dyDescent="0.2">
      <c r="A379" s="34"/>
      <c r="B379" s="35"/>
      <c r="C379" s="204" t="s">
        <v>270</v>
      </c>
      <c r="D379" s="204" t="s">
        <v>139</v>
      </c>
      <c r="E379" s="205" t="s">
        <v>271</v>
      </c>
      <c r="F379" s="206" t="s">
        <v>272</v>
      </c>
      <c r="G379" s="207" t="s">
        <v>178</v>
      </c>
      <c r="H379" s="208">
        <v>57.88</v>
      </c>
      <c r="I379" s="209">
        <f>'pom002'!I379</f>
        <v>29.099999999999998</v>
      </c>
      <c r="J379" s="210">
        <f>ROUND(I379*H379,2)</f>
        <v>1684.31</v>
      </c>
      <c r="K379" s="211"/>
      <c r="L379" s="39"/>
      <c r="M379" s="212" t="s">
        <v>1</v>
      </c>
      <c r="N379" s="213" t="s">
        <v>41</v>
      </c>
      <c r="O379" s="71"/>
      <c r="P379" s="214">
        <f>O379*H379</f>
        <v>0</v>
      </c>
      <c r="Q379" s="214">
        <v>0</v>
      </c>
      <c r="R379" s="214">
        <f>Q379*H379</f>
        <v>0</v>
      </c>
      <c r="S379" s="214">
        <v>1.67E-3</v>
      </c>
      <c r="T379" s="215">
        <f>S379*H379</f>
        <v>9.6659600000000012E-2</v>
      </c>
      <c r="U379" s="34"/>
      <c r="V379" s="34"/>
      <c r="W379" s="34"/>
      <c r="X379" s="34"/>
      <c r="Y379" s="34"/>
      <c r="Z379" s="34"/>
      <c r="AA379" s="34"/>
      <c r="AB379" s="34"/>
      <c r="AC379" s="34"/>
      <c r="AD379" s="34"/>
      <c r="AE379" s="34"/>
      <c r="AR379" s="216" t="s">
        <v>255</v>
      </c>
      <c r="AT379" s="216" t="s">
        <v>139</v>
      </c>
      <c r="AU379" s="216" t="s">
        <v>86</v>
      </c>
      <c r="AY379" s="17" t="s">
        <v>136</v>
      </c>
      <c r="BE379" s="217">
        <f>IF(N379="základní",J379,0)</f>
        <v>1684.31</v>
      </c>
      <c r="BF379" s="217">
        <f>IF(N379="snížená",J379,0)</f>
        <v>0</v>
      </c>
      <c r="BG379" s="217">
        <f>IF(N379="zákl. přenesená",J379,0)</f>
        <v>0</v>
      </c>
      <c r="BH379" s="217">
        <f>IF(N379="sníž. přenesená",J379,0)</f>
        <v>0</v>
      </c>
      <c r="BI379" s="217">
        <f>IF(N379="nulová",J379,0)</f>
        <v>0</v>
      </c>
      <c r="BJ379" s="17" t="s">
        <v>84</v>
      </c>
      <c r="BK379" s="217">
        <f>ROUND(I379*H379,2)</f>
        <v>1684.31</v>
      </c>
      <c r="BL379" s="17" t="s">
        <v>255</v>
      </c>
      <c r="BM379" s="216" t="s">
        <v>470</v>
      </c>
    </row>
    <row r="380" spans="1:65" s="2" customFormat="1" x14ac:dyDescent="0.2">
      <c r="A380" s="34"/>
      <c r="B380" s="35"/>
      <c r="C380" s="36"/>
      <c r="D380" s="218" t="s">
        <v>145</v>
      </c>
      <c r="E380" s="36"/>
      <c r="F380" s="219" t="s">
        <v>274</v>
      </c>
      <c r="G380" s="36"/>
      <c r="H380" s="36"/>
      <c r="I380" s="115"/>
      <c r="J380" s="36"/>
      <c r="K380" s="36"/>
      <c r="L380" s="39"/>
      <c r="M380" s="220"/>
      <c r="N380" s="221"/>
      <c r="O380" s="71"/>
      <c r="P380" s="71"/>
      <c r="Q380" s="71"/>
      <c r="R380" s="71"/>
      <c r="S380" s="71"/>
      <c r="T380" s="72"/>
      <c r="U380" s="34"/>
      <c r="V380" s="34"/>
      <c r="W380" s="34"/>
      <c r="X380" s="34"/>
      <c r="Y380" s="34"/>
      <c r="Z380" s="34"/>
      <c r="AA380" s="34"/>
      <c r="AB380" s="34"/>
      <c r="AC380" s="34"/>
      <c r="AD380" s="34"/>
      <c r="AE380" s="34"/>
      <c r="AT380" s="17" t="s">
        <v>145</v>
      </c>
      <c r="AU380" s="17" t="s">
        <v>86</v>
      </c>
    </row>
    <row r="381" spans="1:65" s="2" customFormat="1" ht="21.75" customHeight="1" x14ac:dyDescent="0.2">
      <c r="A381" s="34"/>
      <c r="B381" s="35"/>
      <c r="C381" s="204" t="s">
        <v>275</v>
      </c>
      <c r="D381" s="204" t="s">
        <v>139</v>
      </c>
      <c r="E381" s="205" t="s">
        <v>276</v>
      </c>
      <c r="F381" s="206" t="s">
        <v>277</v>
      </c>
      <c r="G381" s="207" t="s">
        <v>178</v>
      </c>
      <c r="H381" s="208">
        <v>57.88</v>
      </c>
      <c r="I381" s="209">
        <f>'pom002'!I381</f>
        <v>415.8206634416033</v>
      </c>
      <c r="J381" s="210">
        <f>ROUND(I381*H381,2)</f>
        <v>24067.7</v>
      </c>
      <c r="K381" s="211"/>
      <c r="L381" s="39"/>
      <c r="M381" s="212" t="s">
        <v>1</v>
      </c>
      <c r="N381" s="213" t="s">
        <v>41</v>
      </c>
      <c r="O381" s="71"/>
      <c r="P381" s="214">
        <f>O381*H381</f>
        <v>0</v>
      </c>
      <c r="Q381" s="214">
        <v>2.8400000000000001E-3</v>
      </c>
      <c r="R381" s="214">
        <f>Q381*H381</f>
        <v>0.1643792</v>
      </c>
      <c r="S381" s="214">
        <v>0</v>
      </c>
      <c r="T381" s="215">
        <f>S381*H381</f>
        <v>0</v>
      </c>
      <c r="U381" s="34"/>
      <c r="V381" s="34"/>
      <c r="W381" s="34"/>
      <c r="X381" s="34"/>
      <c r="Y381" s="34"/>
      <c r="Z381" s="34"/>
      <c r="AA381" s="34"/>
      <c r="AB381" s="34"/>
      <c r="AC381" s="34"/>
      <c r="AD381" s="34"/>
      <c r="AE381" s="34"/>
      <c r="AR381" s="216" t="s">
        <v>255</v>
      </c>
      <c r="AT381" s="216" t="s">
        <v>139</v>
      </c>
      <c r="AU381" s="216" t="s">
        <v>86</v>
      </c>
      <c r="AY381" s="17" t="s">
        <v>136</v>
      </c>
      <c r="BE381" s="217">
        <f>IF(N381="základní",J381,0)</f>
        <v>24067.7</v>
      </c>
      <c r="BF381" s="217">
        <f>IF(N381="snížená",J381,0)</f>
        <v>0</v>
      </c>
      <c r="BG381" s="217">
        <f>IF(N381="zákl. přenesená",J381,0)</f>
        <v>0</v>
      </c>
      <c r="BH381" s="217">
        <f>IF(N381="sníž. přenesená",J381,0)</f>
        <v>0</v>
      </c>
      <c r="BI381" s="217">
        <f>IF(N381="nulová",J381,0)</f>
        <v>0</v>
      </c>
      <c r="BJ381" s="17" t="s">
        <v>84</v>
      </c>
      <c r="BK381" s="217">
        <f>ROUND(I381*H381,2)</f>
        <v>24067.7</v>
      </c>
      <c r="BL381" s="17" t="s">
        <v>255</v>
      </c>
      <c r="BM381" s="216" t="s">
        <v>471</v>
      </c>
    </row>
    <row r="382" spans="1:65" s="2" customFormat="1" ht="19.5" x14ac:dyDescent="0.2">
      <c r="A382" s="34"/>
      <c r="B382" s="35"/>
      <c r="C382" s="36"/>
      <c r="D382" s="218" t="s">
        <v>145</v>
      </c>
      <c r="E382" s="36"/>
      <c r="F382" s="219" t="s">
        <v>279</v>
      </c>
      <c r="G382" s="36"/>
      <c r="H382" s="36"/>
      <c r="I382" s="115"/>
      <c r="J382" s="36"/>
      <c r="K382" s="36"/>
      <c r="L382" s="39"/>
      <c r="M382" s="220"/>
      <c r="N382" s="221"/>
      <c r="O382" s="71"/>
      <c r="P382" s="71"/>
      <c r="Q382" s="71"/>
      <c r="R382" s="71"/>
      <c r="S382" s="71"/>
      <c r="T382" s="72"/>
      <c r="U382" s="34"/>
      <c r="V382" s="34"/>
      <c r="W382" s="34"/>
      <c r="X382" s="34"/>
      <c r="Y382" s="34"/>
      <c r="Z382" s="34"/>
      <c r="AA382" s="34"/>
      <c r="AB382" s="34"/>
      <c r="AC382" s="34"/>
      <c r="AD382" s="34"/>
      <c r="AE382" s="34"/>
      <c r="AT382" s="17" t="s">
        <v>145</v>
      </c>
      <c r="AU382" s="17" t="s">
        <v>86</v>
      </c>
    </row>
    <row r="383" spans="1:65" s="13" customFormat="1" x14ac:dyDescent="0.2">
      <c r="B383" s="222"/>
      <c r="C383" s="223"/>
      <c r="D383" s="218" t="s">
        <v>147</v>
      </c>
      <c r="E383" s="224" t="s">
        <v>1</v>
      </c>
      <c r="F383" s="225" t="s">
        <v>389</v>
      </c>
      <c r="G383" s="223"/>
      <c r="H383" s="224" t="s">
        <v>1</v>
      </c>
      <c r="I383" s="226"/>
      <c r="J383" s="223"/>
      <c r="K383" s="223"/>
      <c r="L383" s="227"/>
      <c r="M383" s="228"/>
      <c r="N383" s="229"/>
      <c r="O383" s="229"/>
      <c r="P383" s="229"/>
      <c r="Q383" s="229"/>
      <c r="R383" s="229"/>
      <c r="S383" s="229"/>
      <c r="T383" s="230"/>
      <c r="AT383" s="231" t="s">
        <v>147</v>
      </c>
      <c r="AU383" s="231" t="s">
        <v>86</v>
      </c>
      <c r="AV383" s="13" t="s">
        <v>84</v>
      </c>
      <c r="AW383" s="13" t="s">
        <v>32</v>
      </c>
      <c r="AX383" s="13" t="s">
        <v>76</v>
      </c>
      <c r="AY383" s="231" t="s">
        <v>136</v>
      </c>
    </row>
    <row r="384" spans="1:65" s="13" customFormat="1" x14ac:dyDescent="0.2">
      <c r="B384" s="222"/>
      <c r="C384" s="223"/>
      <c r="D384" s="218" t="s">
        <v>147</v>
      </c>
      <c r="E384" s="224" t="s">
        <v>1</v>
      </c>
      <c r="F384" s="225" t="s">
        <v>398</v>
      </c>
      <c r="G384" s="223"/>
      <c r="H384" s="224" t="s">
        <v>1</v>
      </c>
      <c r="I384" s="226"/>
      <c r="J384" s="223"/>
      <c r="K384" s="223"/>
      <c r="L384" s="227"/>
      <c r="M384" s="228"/>
      <c r="N384" s="229"/>
      <c r="O384" s="229"/>
      <c r="P384" s="229"/>
      <c r="Q384" s="229"/>
      <c r="R384" s="229"/>
      <c r="S384" s="229"/>
      <c r="T384" s="230"/>
      <c r="AT384" s="231" t="s">
        <v>147</v>
      </c>
      <c r="AU384" s="231" t="s">
        <v>86</v>
      </c>
      <c r="AV384" s="13" t="s">
        <v>84</v>
      </c>
      <c r="AW384" s="13" t="s">
        <v>32</v>
      </c>
      <c r="AX384" s="13" t="s">
        <v>76</v>
      </c>
      <c r="AY384" s="231" t="s">
        <v>136</v>
      </c>
    </row>
    <row r="385" spans="1:65" s="14" customFormat="1" x14ac:dyDescent="0.2">
      <c r="B385" s="232"/>
      <c r="C385" s="233"/>
      <c r="D385" s="218" t="s">
        <v>147</v>
      </c>
      <c r="E385" s="234" t="s">
        <v>1</v>
      </c>
      <c r="F385" s="235" t="s">
        <v>472</v>
      </c>
      <c r="G385" s="233"/>
      <c r="H385" s="236">
        <v>41.3</v>
      </c>
      <c r="I385" s="237"/>
      <c r="J385" s="233"/>
      <c r="K385" s="233"/>
      <c r="L385" s="238"/>
      <c r="M385" s="239"/>
      <c r="N385" s="240"/>
      <c r="O385" s="240"/>
      <c r="P385" s="240"/>
      <c r="Q385" s="240"/>
      <c r="R385" s="240"/>
      <c r="S385" s="240"/>
      <c r="T385" s="241"/>
      <c r="AT385" s="242" t="s">
        <v>147</v>
      </c>
      <c r="AU385" s="242" t="s">
        <v>86</v>
      </c>
      <c r="AV385" s="14" t="s">
        <v>86</v>
      </c>
      <c r="AW385" s="14" t="s">
        <v>32</v>
      </c>
      <c r="AX385" s="14" t="s">
        <v>76</v>
      </c>
      <c r="AY385" s="242" t="s">
        <v>136</v>
      </c>
    </row>
    <row r="386" spans="1:65" s="13" customFormat="1" x14ac:dyDescent="0.2">
      <c r="B386" s="222"/>
      <c r="C386" s="223"/>
      <c r="D386" s="218" t="s">
        <v>147</v>
      </c>
      <c r="E386" s="224" t="s">
        <v>1</v>
      </c>
      <c r="F386" s="225" t="s">
        <v>400</v>
      </c>
      <c r="G386" s="223"/>
      <c r="H386" s="224" t="s">
        <v>1</v>
      </c>
      <c r="I386" s="226"/>
      <c r="J386" s="223"/>
      <c r="K386" s="223"/>
      <c r="L386" s="227"/>
      <c r="M386" s="228"/>
      <c r="N386" s="229"/>
      <c r="O386" s="229"/>
      <c r="P386" s="229"/>
      <c r="Q386" s="229"/>
      <c r="R386" s="229"/>
      <c r="S386" s="229"/>
      <c r="T386" s="230"/>
      <c r="AT386" s="231" t="s">
        <v>147</v>
      </c>
      <c r="AU386" s="231" t="s">
        <v>86</v>
      </c>
      <c r="AV386" s="13" t="s">
        <v>84</v>
      </c>
      <c r="AW386" s="13" t="s">
        <v>32</v>
      </c>
      <c r="AX386" s="13" t="s">
        <v>76</v>
      </c>
      <c r="AY386" s="231" t="s">
        <v>136</v>
      </c>
    </row>
    <row r="387" spans="1:65" s="14" customFormat="1" x14ac:dyDescent="0.2">
      <c r="B387" s="232"/>
      <c r="C387" s="233"/>
      <c r="D387" s="218" t="s">
        <v>147</v>
      </c>
      <c r="E387" s="234" t="s">
        <v>1</v>
      </c>
      <c r="F387" s="235" t="s">
        <v>473</v>
      </c>
      <c r="G387" s="233"/>
      <c r="H387" s="236">
        <v>12.98</v>
      </c>
      <c r="I387" s="237"/>
      <c r="J387" s="233"/>
      <c r="K387" s="233"/>
      <c r="L387" s="238"/>
      <c r="M387" s="239"/>
      <c r="N387" s="240"/>
      <c r="O387" s="240"/>
      <c r="P387" s="240"/>
      <c r="Q387" s="240"/>
      <c r="R387" s="240"/>
      <c r="S387" s="240"/>
      <c r="T387" s="241"/>
      <c r="AT387" s="242" t="s">
        <v>147</v>
      </c>
      <c r="AU387" s="242" t="s">
        <v>86</v>
      </c>
      <c r="AV387" s="14" t="s">
        <v>86</v>
      </c>
      <c r="AW387" s="14" t="s">
        <v>32</v>
      </c>
      <c r="AX387" s="14" t="s">
        <v>76</v>
      </c>
      <c r="AY387" s="242" t="s">
        <v>136</v>
      </c>
    </row>
    <row r="388" spans="1:65" s="13" customFormat="1" x14ac:dyDescent="0.2">
      <c r="B388" s="222"/>
      <c r="C388" s="223"/>
      <c r="D388" s="218" t="s">
        <v>147</v>
      </c>
      <c r="E388" s="224" t="s">
        <v>1</v>
      </c>
      <c r="F388" s="225" t="s">
        <v>402</v>
      </c>
      <c r="G388" s="223"/>
      <c r="H388" s="224" t="s">
        <v>1</v>
      </c>
      <c r="I388" s="226"/>
      <c r="J388" s="223"/>
      <c r="K388" s="223"/>
      <c r="L388" s="227"/>
      <c r="M388" s="228"/>
      <c r="N388" s="229"/>
      <c r="O388" s="229"/>
      <c r="P388" s="229"/>
      <c r="Q388" s="229"/>
      <c r="R388" s="229"/>
      <c r="S388" s="229"/>
      <c r="T388" s="230"/>
      <c r="AT388" s="231" t="s">
        <v>147</v>
      </c>
      <c r="AU388" s="231" t="s">
        <v>86</v>
      </c>
      <c r="AV388" s="13" t="s">
        <v>84</v>
      </c>
      <c r="AW388" s="13" t="s">
        <v>32</v>
      </c>
      <c r="AX388" s="13" t="s">
        <v>76</v>
      </c>
      <c r="AY388" s="231" t="s">
        <v>136</v>
      </c>
    </row>
    <row r="389" spans="1:65" s="14" customFormat="1" x14ac:dyDescent="0.2">
      <c r="B389" s="232"/>
      <c r="C389" s="233"/>
      <c r="D389" s="218" t="s">
        <v>147</v>
      </c>
      <c r="E389" s="234" t="s">
        <v>1</v>
      </c>
      <c r="F389" s="235" t="s">
        <v>84</v>
      </c>
      <c r="G389" s="233"/>
      <c r="H389" s="236">
        <v>1</v>
      </c>
      <c r="I389" s="237"/>
      <c r="J389" s="233"/>
      <c r="K389" s="233"/>
      <c r="L389" s="238"/>
      <c r="M389" s="239"/>
      <c r="N389" s="240"/>
      <c r="O389" s="240"/>
      <c r="P389" s="240"/>
      <c r="Q389" s="240"/>
      <c r="R389" s="240"/>
      <c r="S389" s="240"/>
      <c r="T389" s="241"/>
      <c r="AT389" s="242" t="s">
        <v>147</v>
      </c>
      <c r="AU389" s="242" t="s">
        <v>86</v>
      </c>
      <c r="AV389" s="14" t="s">
        <v>86</v>
      </c>
      <c r="AW389" s="14" t="s">
        <v>32</v>
      </c>
      <c r="AX389" s="14" t="s">
        <v>76</v>
      </c>
      <c r="AY389" s="242" t="s">
        <v>136</v>
      </c>
    </row>
    <row r="390" spans="1:65" s="13" customFormat="1" x14ac:dyDescent="0.2">
      <c r="B390" s="222"/>
      <c r="C390" s="223"/>
      <c r="D390" s="218" t="s">
        <v>147</v>
      </c>
      <c r="E390" s="224" t="s">
        <v>1</v>
      </c>
      <c r="F390" s="225" t="s">
        <v>404</v>
      </c>
      <c r="G390" s="223"/>
      <c r="H390" s="224" t="s">
        <v>1</v>
      </c>
      <c r="I390" s="226"/>
      <c r="J390" s="223"/>
      <c r="K390" s="223"/>
      <c r="L390" s="227"/>
      <c r="M390" s="228"/>
      <c r="N390" s="229"/>
      <c r="O390" s="229"/>
      <c r="P390" s="229"/>
      <c r="Q390" s="229"/>
      <c r="R390" s="229"/>
      <c r="S390" s="229"/>
      <c r="T390" s="230"/>
      <c r="AT390" s="231" t="s">
        <v>147</v>
      </c>
      <c r="AU390" s="231" t="s">
        <v>86</v>
      </c>
      <c r="AV390" s="13" t="s">
        <v>84</v>
      </c>
      <c r="AW390" s="13" t="s">
        <v>32</v>
      </c>
      <c r="AX390" s="13" t="s">
        <v>76</v>
      </c>
      <c r="AY390" s="231" t="s">
        <v>136</v>
      </c>
    </row>
    <row r="391" spans="1:65" s="14" customFormat="1" x14ac:dyDescent="0.2">
      <c r="B391" s="232"/>
      <c r="C391" s="233"/>
      <c r="D391" s="218" t="s">
        <v>147</v>
      </c>
      <c r="E391" s="234" t="s">
        <v>1</v>
      </c>
      <c r="F391" s="235" t="s">
        <v>474</v>
      </c>
      <c r="G391" s="233"/>
      <c r="H391" s="236">
        <v>1.25</v>
      </c>
      <c r="I391" s="237"/>
      <c r="J391" s="233"/>
      <c r="K391" s="233"/>
      <c r="L391" s="238"/>
      <c r="M391" s="239"/>
      <c r="N391" s="240"/>
      <c r="O391" s="240"/>
      <c r="P391" s="240"/>
      <c r="Q391" s="240"/>
      <c r="R391" s="240"/>
      <c r="S391" s="240"/>
      <c r="T391" s="241"/>
      <c r="AT391" s="242" t="s">
        <v>147</v>
      </c>
      <c r="AU391" s="242" t="s">
        <v>86</v>
      </c>
      <c r="AV391" s="14" t="s">
        <v>86</v>
      </c>
      <c r="AW391" s="14" t="s">
        <v>32</v>
      </c>
      <c r="AX391" s="14" t="s">
        <v>76</v>
      </c>
      <c r="AY391" s="242" t="s">
        <v>136</v>
      </c>
    </row>
    <row r="392" spans="1:65" s="13" customFormat="1" x14ac:dyDescent="0.2">
      <c r="B392" s="222"/>
      <c r="C392" s="223"/>
      <c r="D392" s="218" t="s">
        <v>147</v>
      </c>
      <c r="E392" s="224" t="s">
        <v>1</v>
      </c>
      <c r="F392" s="225" t="s">
        <v>406</v>
      </c>
      <c r="G392" s="223"/>
      <c r="H392" s="224" t="s">
        <v>1</v>
      </c>
      <c r="I392" s="226"/>
      <c r="J392" s="223"/>
      <c r="K392" s="223"/>
      <c r="L392" s="227"/>
      <c r="M392" s="228"/>
      <c r="N392" s="229"/>
      <c r="O392" s="229"/>
      <c r="P392" s="229"/>
      <c r="Q392" s="229"/>
      <c r="R392" s="229"/>
      <c r="S392" s="229"/>
      <c r="T392" s="230"/>
      <c r="AT392" s="231" t="s">
        <v>147</v>
      </c>
      <c r="AU392" s="231" t="s">
        <v>86</v>
      </c>
      <c r="AV392" s="13" t="s">
        <v>84</v>
      </c>
      <c r="AW392" s="13" t="s">
        <v>32</v>
      </c>
      <c r="AX392" s="13" t="s">
        <v>76</v>
      </c>
      <c r="AY392" s="231" t="s">
        <v>136</v>
      </c>
    </row>
    <row r="393" spans="1:65" s="14" customFormat="1" x14ac:dyDescent="0.2">
      <c r="B393" s="232"/>
      <c r="C393" s="233"/>
      <c r="D393" s="218" t="s">
        <v>147</v>
      </c>
      <c r="E393" s="234" t="s">
        <v>1</v>
      </c>
      <c r="F393" s="235" t="s">
        <v>475</v>
      </c>
      <c r="G393" s="233"/>
      <c r="H393" s="236">
        <v>0.85</v>
      </c>
      <c r="I393" s="237"/>
      <c r="J393" s="233"/>
      <c r="K393" s="233"/>
      <c r="L393" s="238"/>
      <c r="M393" s="239"/>
      <c r="N393" s="240"/>
      <c r="O393" s="240"/>
      <c r="P393" s="240"/>
      <c r="Q393" s="240"/>
      <c r="R393" s="240"/>
      <c r="S393" s="240"/>
      <c r="T393" s="241"/>
      <c r="AT393" s="242" t="s">
        <v>147</v>
      </c>
      <c r="AU393" s="242" t="s">
        <v>86</v>
      </c>
      <c r="AV393" s="14" t="s">
        <v>86</v>
      </c>
      <c r="AW393" s="14" t="s">
        <v>32</v>
      </c>
      <c r="AX393" s="14" t="s">
        <v>76</v>
      </c>
      <c r="AY393" s="242" t="s">
        <v>136</v>
      </c>
    </row>
    <row r="394" spans="1:65" s="13" customFormat="1" x14ac:dyDescent="0.2">
      <c r="B394" s="222"/>
      <c r="C394" s="223"/>
      <c r="D394" s="218" t="s">
        <v>147</v>
      </c>
      <c r="E394" s="224" t="s">
        <v>1</v>
      </c>
      <c r="F394" s="225" t="s">
        <v>408</v>
      </c>
      <c r="G394" s="223"/>
      <c r="H394" s="224" t="s">
        <v>1</v>
      </c>
      <c r="I394" s="226"/>
      <c r="J394" s="223"/>
      <c r="K394" s="223"/>
      <c r="L394" s="227"/>
      <c r="M394" s="228"/>
      <c r="N394" s="229"/>
      <c r="O394" s="229"/>
      <c r="P394" s="229"/>
      <c r="Q394" s="229"/>
      <c r="R394" s="229"/>
      <c r="S394" s="229"/>
      <c r="T394" s="230"/>
      <c r="AT394" s="231" t="s">
        <v>147</v>
      </c>
      <c r="AU394" s="231" t="s">
        <v>86</v>
      </c>
      <c r="AV394" s="13" t="s">
        <v>84</v>
      </c>
      <c r="AW394" s="13" t="s">
        <v>32</v>
      </c>
      <c r="AX394" s="13" t="s">
        <v>76</v>
      </c>
      <c r="AY394" s="231" t="s">
        <v>136</v>
      </c>
    </row>
    <row r="395" spans="1:65" s="14" customFormat="1" x14ac:dyDescent="0.2">
      <c r="B395" s="232"/>
      <c r="C395" s="233"/>
      <c r="D395" s="218" t="s">
        <v>147</v>
      </c>
      <c r="E395" s="234" t="s">
        <v>1</v>
      </c>
      <c r="F395" s="235" t="s">
        <v>476</v>
      </c>
      <c r="G395" s="233"/>
      <c r="H395" s="236">
        <v>0.5</v>
      </c>
      <c r="I395" s="237"/>
      <c r="J395" s="233"/>
      <c r="K395" s="233"/>
      <c r="L395" s="238"/>
      <c r="M395" s="239"/>
      <c r="N395" s="240"/>
      <c r="O395" s="240"/>
      <c r="P395" s="240"/>
      <c r="Q395" s="240"/>
      <c r="R395" s="240"/>
      <c r="S395" s="240"/>
      <c r="T395" s="241"/>
      <c r="AT395" s="242" t="s">
        <v>147</v>
      </c>
      <c r="AU395" s="242" t="s">
        <v>86</v>
      </c>
      <c r="AV395" s="14" t="s">
        <v>86</v>
      </c>
      <c r="AW395" s="14" t="s">
        <v>32</v>
      </c>
      <c r="AX395" s="14" t="s">
        <v>76</v>
      </c>
      <c r="AY395" s="242" t="s">
        <v>136</v>
      </c>
    </row>
    <row r="396" spans="1:65" s="15" customFormat="1" x14ac:dyDescent="0.2">
      <c r="B396" s="243"/>
      <c r="C396" s="244"/>
      <c r="D396" s="218" t="s">
        <v>147</v>
      </c>
      <c r="E396" s="245" t="s">
        <v>1</v>
      </c>
      <c r="F396" s="246" t="s">
        <v>159</v>
      </c>
      <c r="G396" s="244"/>
      <c r="H396" s="247">
        <v>57.88</v>
      </c>
      <c r="I396" s="248"/>
      <c r="J396" s="244"/>
      <c r="K396" s="244"/>
      <c r="L396" s="249"/>
      <c r="M396" s="250"/>
      <c r="N396" s="251"/>
      <c r="O396" s="251"/>
      <c r="P396" s="251"/>
      <c r="Q396" s="251"/>
      <c r="R396" s="251"/>
      <c r="S396" s="251"/>
      <c r="T396" s="252"/>
      <c r="AT396" s="253" t="s">
        <v>147</v>
      </c>
      <c r="AU396" s="253" t="s">
        <v>86</v>
      </c>
      <c r="AV396" s="15" t="s">
        <v>143</v>
      </c>
      <c r="AW396" s="15" t="s">
        <v>32</v>
      </c>
      <c r="AX396" s="15" t="s">
        <v>84</v>
      </c>
      <c r="AY396" s="253" t="s">
        <v>136</v>
      </c>
    </row>
    <row r="397" spans="1:65" s="2" customFormat="1" ht="21.75" customHeight="1" x14ac:dyDescent="0.2">
      <c r="A397" s="34"/>
      <c r="B397" s="35"/>
      <c r="C397" s="204" t="s">
        <v>284</v>
      </c>
      <c r="D397" s="204" t="s">
        <v>139</v>
      </c>
      <c r="E397" s="205" t="s">
        <v>285</v>
      </c>
      <c r="F397" s="206" t="s">
        <v>286</v>
      </c>
      <c r="G397" s="207" t="s">
        <v>243</v>
      </c>
      <c r="H397" s="208">
        <v>0.16400000000000001</v>
      </c>
      <c r="I397" s="209">
        <f>'pom002'!I397</f>
        <v>249.79449700000001</v>
      </c>
      <c r="J397" s="210">
        <f>ROUND(I397*H397,2)</f>
        <v>40.97</v>
      </c>
      <c r="K397" s="211"/>
      <c r="L397" s="39"/>
      <c r="M397" s="212" t="s">
        <v>1</v>
      </c>
      <c r="N397" s="213" t="s">
        <v>41</v>
      </c>
      <c r="O397" s="71"/>
      <c r="P397" s="214">
        <f>O397*H397</f>
        <v>0</v>
      </c>
      <c r="Q397" s="214">
        <v>0</v>
      </c>
      <c r="R397" s="214">
        <f>Q397*H397</f>
        <v>0</v>
      </c>
      <c r="S397" s="214">
        <v>0</v>
      </c>
      <c r="T397" s="215">
        <f>S397*H397</f>
        <v>0</v>
      </c>
      <c r="U397" s="34"/>
      <c r="V397" s="34"/>
      <c r="W397" s="34"/>
      <c r="X397" s="34"/>
      <c r="Y397" s="34"/>
      <c r="Z397" s="34"/>
      <c r="AA397" s="34"/>
      <c r="AB397" s="34"/>
      <c r="AC397" s="34"/>
      <c r="AD397" s="34"/>
      <c r="AE397" s="34"/>
      <c r="AR397" s="216" t="s">
        <v>255</v>
      </c>
      <c r="AT397" s="216" t="s">
        <v>139</v>
      </c>
      <c r="AU397" s="216" t="s">
        <v>86</v>
      </c>
      <c r="AY397" s="17" t="s">
        <v>136</v>
      </c>
      <c r="BE397" s="217">
        <f>IF(N397="základní",J397,0)</f>
        <v>40.97</v>
      </c>
      <c r="BF397" s="217">
        <f>IF(N397="snížená",J397,0)</f>
        <v>0</v>
      </c>
      <c r="BG397" s="217">
        <f>IF(N397="zákl. přenesená",J397,0)</f>
        <v>0</v>
      </c>
      <c r="BH397" s="217">
        <f>IF(N397="sníž. přenesená",J397,0)</f>
        <v>0</v>
      </c>
      <c r="BI397" s="217">
        <f>IF(N397="nulová",J397,0)</f>
        <v>0</v>
      </c>
      <c r="BJ397" s="17" t="s">
        <v>84</v>
      </c>
      <c r="BK397" s="217">
        <f>ROUND(I397*H397,2)</f>
        <v>40.97</v>
      </c>
      <c r="BL397" s="17" t="s">
        <v>255</v>
      </c>
      <c r="BM397" s="216" t="s">
        <v>477</v>
      </c>
    </row>
    <row r="398" spans="1:65" s="2" customFormat="1" ht="29.25" x14ac:dyDescent="0.2">
      <c r="A398" s="34"/>
      <c r="B398" s="35"/>
      <c r="C398" s="36"/>
      <c r="D398" s="218" t="s">
        <v>145</v>
      </c>
      <c r="E398" s="36"/>
      <c r="F398" s="219" t="s">
        <v>288</v>
      </c>
      <c r="G398" s="36"/>
      <c r="H398" s="36"/>
      <c r="I398" s="115"/>
      <c r="J398" s="36"/>
      <c r="K398" s="36"/>
      <c r="L398" s="39"/>
      <c r="M398" s="220"/>
      <c r="N398" s="221"/>
      <c r="O398" s="71"/>
      <c r="P398" s="71"/>
      <c r="Q398" s="71"/>
      <c r="R398" s="71"/>
      <c r="S398" s="71"/>
      <c r="T398" s="72"/>
      <c r="U398" s="34"/>
      <c r="V398" s="34"/>
      <c r="W398" s="34"/>
      <c r="X398" s="34"/>
      <c r="Y398" s="34"/>
      <c r="Z398" s="34"/>
      <c r="AA398" s="34"/>
      <c r="AB398" s="34"/>
      <c r="AC398" s="34"/>
      <c r="AD398" s="34"/>
      <c r="AE398" s="34"/>
      <c r="AT398" s="17" t="s">
        <v>145</v>
      </c>
      <c r="AU398" s="17" t="s">
        <v>86</v>
      </c>
    </row>
    <row r="399" spans="1:65" s="12" customFormat="1" ht="22.9" customHeight="1" x14ac:dyDescent="0.2">
      <c r="B399" s="188"/>
      <c r="C399" s="189"/>
      <c r="D399" s="190" t="s">
        <v>75</v>
      </c>
      <c r="E399" s="202" t="s">
        <v>289</v>
      </c>
      <c r="F399" s="202" t="s">
        <v>290</v>
      </c>
      <c r="G399" s="189"/>
      <c r="H399" s="189"/>
      <c r="I399" s="192"/>
      <c r="J399" s="203">
        <f>BK399</f>
        <v>1224988.51</v>
      </c>
      <c r="K399" s="189"/>
      <c r="L399" s="194"/>
      <c r="M399" s="195"/>
      <c r="N399" s="196"/>
      <c r="O399" s="196"/>
      <c r="P399" s="197">
        <f>SUM(P400:P528)</f>
        <v>0</v>
      </c>
      <c r="Q399" s="196"/>
      <c r="R399" s="197">
        <f>SUM(R400:R528)</f>
        <v>0.59315275000000012</v>
      </c>
      <c r="S399" s="196"/>
      <c r="T399" s="198">
        <f>SUM(T400:T528)</f>
        <v>0</v>
      </c>
      <c r="AR399" s="199" t="s">
        <v>86</v>
      </c>
      <c r="AT399" s="200" t="s">
        <v>75</v>
      </c>
      <c r="AU399" s="200" t="s">
        <v>84</v>
      </c>
      <c r="AY399" s="199" t="s">
        <v>136</v>
      </c>
      <c r="BK399" s="201">
        <f>SUM(BK400:BK528)</f>
        <v>1224988.51</v>
      </c>
    </row>
    <row r="400" spans="1:65" s="2" customFormat="1" ht="16.5" customHeight="1" x14ac:dyDescent="0.2">
      <c r="A400" s="34"/>
      <c r="B400" s="35"/>
      <c r="C400" s="204" t="s">
        <v>7</v>
      </c>
      <c r="D400" s="204" t="s">
        <v>139</v>
      </c>
      <c r="E400" s="205" t="s">
        <v>321</v>
      </c>
      <c r="F400" s="206" t="s">
        <v>322</v>
      </c>
      <c r="G400" s="207" t="s">
        <v>323</v>
      </c>
      <c r="H400" s="208">
        <v>398.02</v>
      </c>
      <c r="I400" s="209">
        <f>'pom002'!I400</f>
        <v>135.79999999999998</v>
      </c>
      <c r="J400" s="210">
        <f>ROUND(I400*H400,2)</f>
        <v>54051.12</v>
      </c>
      <c r="K400" s="211"/>
      <c r="L400" s="39"/>
      <c r="M400" s="212" t="s">
        <v>1</v>
      </c>
      <c r="N400" s="213" t="s">
        <v>41</v>
      </c>
      <c r="O400" s="71"/>
      <c r="P400" s="214">
        <f>O400*H400</f>
        <v>0</v>
      </c>
      <c r="Q400" s="214">
        <v>0</v>
      </c>
      <c r="R400" s="214">
        <f>Q400*H400</f>
        <v>0</v>
      </c>
      <c r="S400" s="214">
        <v>0</v>
      </c>
      <c r="T400" s="215">
        <f>S400*H400</f>
        <v>0</v>
      </c>
      <c r="U400" s="34"/>
      <c r="V400" s="34"/>
      <c r="W400" s="34"/>
      <c r="X400" s="34"/>
      <c r="Y400" s="34"/>
      <c r="Z400" s="34"/>
      <c r="AA400" s="34"/>
      <c r="AB400" s="34"/>
      <c r="AC400" s="34"/>
      <c r="AD400" s="34"/>
      <c r="AE400" s="34"/>
      <c r="AR400" s="216" t="s">
        <v>255</v>
      </c>
      <c r="AT400" s="216" t="s">
        <v>139</v>
      </c>
      <c r="AU400" s="216" t="s">
        <v>86</v>
      </c>
      <c r="AY400" s="17" t="s">
        <v>136</v>
      </c>
      <c r="BE400" s="217">
        <f>IF(N400="základní",J400,0)</f>
        <v>54051.12</v>
      </c>
      <c r="BF400" s="217">
        <f>IF(N400="snížená",J400,0)</f>
        <v>0</v>
      </c>
      <c r="BG400" s="217">
        <f>IF(N400="zákl. přenesená",J400,0)</f>
        <v>0</v>
      </c>
      <c r="BH400" s="217">
        <f>IF(N400="sníž. přenesená",J400,0)</f>
        <v>0</v>
      </c>
      <c r="BI400" s="217">
        <f>IF(N400="nulová",J400,0)</f>
        <v>0</v>
      </c>
      <c r="BJ400" s="17" t="s">
        <v>84</v>
      </c>
      <c r="BK400" s="217">
        <f>ROUND(I400*H400,2)</f>
        <v>54051.12</v>
      </c>
      <c r="BL400" s="17" t="s">
        <v>255</v>
      </c>
      <c r="BM400" s="216" t="s">
        <v>478</v>
      </c>
    </row>
    <row r="401" spans="1:51" s="2" customFormat="1" x14ac:dyDescent="0.2">
      <c r="A401" s="34"/>
      <c r="B401" s="35"/>
      <c r="C401" s="36"/>
      <c r="D401" s="218" t="s">
        <v>145</v>
      </c>
      <c r="E401" s="36"/>
      <c r="F401" s="219" t="s">
        <v>322</v>
      </c>
      <c r="G401" s="36"/>
      <c r="H401" s="36"/>
      <c r="I401" s="115"/>
      <c r="J401" s="36"/>
      <c r="K401" s="36"/>
      <c r="L401" s="39"/>
      <c r="M401" s="220"/>
      <c r="N401" s="221"/>
      <c r="O401" s="71"/>
      <c r="P401" s="71"/>
      <c r="Q401" s="71"/>
      <c r="R401" s="71"/>
      <c r="S401" s="71"/>
      <c r="T401" s="72"/>
      <c r="U401" s="34"/>
      <c r="V401" s="34"/>
      <c r="W401" s="34"/>
      <c r="X401" s="34"/>
      <c r="Y401" s="34"/>
      <c r="Z401" s="34"/>
      <c r="AA401" s="34"/>
      <c r="AB401" s="34"/>
      <c r="AC401" s="34"/>
      <c r="AD401" s="34"/>
      <c r="AE401" s="34"/>
      <c r="AT401" s="17" t="s">
        <v>145</v>
      </c>
      <c r="AU401" s="17" t="s">
        <v>86</v>
      </c>
    </row>
    <row r="402" spans="1:51" s="2" customFormat="1" ht="107.25" x14ac:dyDescent="0.2">
      <c r="A402" s="34"/>
      <c r="B402" s="35"/>
      <c r="C402" s="36"/>
      <c r="D402" s="218" t="s">
        <v>259</v>
      </c>
      <c r="E402" s="36"/>
      <c r="F402" s="265" t="s">
        <v>325</v>
      </c>
      <c r="G402" s="36"/>
      <c r="H402" s="36"/>
      <c r="I402" s="115"/>
      <c r="J402" s="36"/>
      <c r="K402" s="36"/>
      <c r="L402" s="39"/>
      <c r="M402" s="220"/>
      <c r="N402" s="221"/>
      <c r="O402" s="71"/>
      <c r="P402" s="71"/>
      <c r="Q402" s="71"/>
      <c r="R402" s="71"/>
      <c r="S402" s="71"/>
      <c r="T402" s="72"/>
      <c r="U402" s="34"/>
      <c r="V402" s="34"/>
      <c r="W402" s="34"/>
      <c r="X402" s="34"/>
      <c r="Y402" s="34"/>
      <c r="Z402" s="34"/>
      <c r="AA402" s="34"/>
      <c r="AB402" s="34"/>
      <c r="AC402" s="34"/>
      <c r="AD402" s="34"/>
      <c r="AE402" s="34"/>
      <c r="AT402" s="17" t="s">
        <v>259</v>
      </c>
      <c r="AU402" s="17" t="s">
        <v>86</v>
      </c>
    </row>
    <row r="403" spans="1:51" s="13" customFormat="1" x14ac:dyDescent="0.2">
      <c r="B403" s="222"/>
      <c r="C403" s="223"/>
      <c r="D403" s="218" t="s">
        <v>147</v>
      </c>
      <c r="E403" s="224" t="s">
        <v>1</v>
      </c>
      <c r="F403" s="225" t="s">
        <v>164</v>
      </c>
      <c r="G403" s="223"/>
      <c r="H403" s="224" t="s">
        <v>1</v>
      </c>
      <c r="I403" s="226"/>
      <c r="J403" s="223"/>
      <c r="K403" s="223"/>
      <c r="L403" s="227"/>
      <c r="M403" s="228"/>
      <c r="N403" s="229"/>
      <c r="O403" s="229"/>
      <c r="P403" s="229"/>
      <c r="Q403" s="229"/>
      <c r="R403" s="229"/>
      <c r="S403" s="229"/>
      <c r="T403" s="230"/>
      <c r="AT403" s="231" t="s">
        <v>147</v>
      </c>
      <c r="AU403" s="231" t="s">
        <v>86</v>
      </c>
      <c r="AV403" s="13" t="s">
        <v>84</v>
      </c>
      <c r="AW403" s="13" t="s">
        <v>32</v>
      </c>
      <c r="AX403" s="13" t="s">
        <v>76</v>
      </c>
      <c r="AY403" s="231" t="s">
        <v>136</v>
      </c>
    </row>
    <row r="404" spans="1:51" s="13" customFormat="1" x14ac:dyDescent="0.2">
      <c r="B404" s="222"/>
      <c r="C404" s="223"/>
      <c r="D404" s="218" t="s">
        <v>147</v>
      </c>
      <c r="E404" s="224" t="s">
        <v>1</v>
      </c>
      <c r="F404" s="225" t="s">
        <v>165</v>
      </c>
      <c r="G404" s="223"/>
      <c r="H404" s="224" t="s">
        <v>1</v>
      </c>
      <c r="I404" s="226"/>
      <c r="J404" s="223"/>
      <c r="K404" s="223"/>
      <c r="L404" s="227"/>
      <c r="M404" s="228"/>
      <c r="N404" s="229"/>
      <c r="O404" s="229"/>
      <c r="P404" s="229"/>
      <c r="Q404" s="229"/>
      <c r="R404" s="229"/>
      <c r="S404" s="229"/>
      <c r="T404" s="230"/>
      <c r="AT404" s="231" t="s">
        <v>147</v>
      </c>
      <c r="AU404" s="231" t="s">
        <v>86</v>
      </c>
      <c r="AV404" s="13" t="s">
        <v>84</v>
      </c>
      <c r="AW404" s="13" t="s">
        <v>32</v>
      </c>
      <c r="AX404" s="13" t="s">
        <v>76</v>
      </c>
      <c r="AY404" s="231" t="s">
        <v>136</v>
      </c>
    </row>
    <row r="405" spans="1:51" s="13" customFormat="1" x14ac:dyDescent="0.2">
      <c r="B405" s="222"/>
      <c r="C405" s="223"/>
      <c r="D405" s="218" t="s">
        <v>147</v>
      </c>
      <c r="E405" s="224" t="s">
        <v>1</v>
      </c>
      <c r="F405" s="225" t="s">
        <v>389</v>
      </c>
      <c r="G405" s="223"/>
      <c r="H405" s="224" t="s">
        <v>1</v>
      </c>
      <c r="I405" s="226"/>
      <c r="J405" s="223"/>
      <c r="K405" s="223"/>
      <c r="L405" s="227"/>
      <c r="M405" s="228"/>
      <c r="N405" s="229"/>
      <c r="O405" s="229"/>
      <c r="P405" s="229"/>
      <c r="Q405" s="229"/>
      <c r="R405" s="229"/>
      <c r="S405" s="229"/>
      <c r="T405" s="230"/>
      <c r="AT405" s="231" t="s">
        <v>147</v>
      </c>
      <c r="AU405" s="231" t="s">
        <v>86</v>
      </c>
      <c r="AV405" s="13" t="s">
        <v>84</v>
      </c>
      <c r="AW405" s="13" t="s">
        <v>32</v>
      </c>
      <c r="AX405" s="13" t="s">
        <v>76</v>
      </c>
      <c r="AY405" s="231" t="s">
        <v>136</v>
      </c>
    </row>
    <row r="406" spans="1:51" s="13" customFormat="1" x14ac:dyDescent="0.2">
      <c r="B406" s="222"/>
      <c r="C406" s="223"/>
      <c r="D406" s="218" t="s">
        <v>147</v>
      </c>
      <c r="E406" s="224" t="s">
        <v>1</v>
      </c>
      <c r="F406" s="225" t="s">
        <v>390</v>
      </c>
      <c r="G406" s="223"/>
      <c r="H406" s="224" t="s">
        <v>1</v>
      </c>
      <c r="I406" s="226"/>
      <c r="J406" s="223"/>
      <c r="K406" s="223"/>
      <c r="L406" s="227"/>
      <c r="M406" s="228"/>
      <c r="N406" s="229"/>
      <c r="O406" s="229"/>
      <c r="P406" s="229"/>
      <c r="Q406" s="229"/>
      <c r="R406" s="229"/>
      <c r="S406" s="229"/>
      <c r="T406" s="230"/>
      <c r="AT406" s="231" t="s">
        <v>147</v>
      </c>
      <c r="AU406" s="231" t="s">
        <v>86</v>
      </c>
      <c r="AV406" s="13" t="s">
        <v>84</v>
      </c>
      <c r="AW406" s="13" t="s">
        <v>32</v>
      </c>
      <c r="AX406" s="13" t="s">
        <v>76</v>
      </c>
      <c r="AY406" s="231" t="s">
        <v>136</v>
      </c>
    </row>
    <row r="407" spans="1:51" s="14" customFormat="1" x14ac:dyDescent="0.2">
      <c r="B407" s="232"/>
      <c r="C407" s="233"/>
      <c r="D407" s="218" t="s">
        <v>147</v>
      </c>
      <c r="E407" s="234" t="s">
        <v>1</v>
      </c>
      <c r="F407" s="235" t="s">
        <v>423</v>
      </c>
      <c r="G407" s="233"/>
      <c r="H407" s="236">
        <v>11</v>
      </c>
      <c r="I407" s="237"/>
      <c r="J407" s="233"/>
      <c r="K407" s="233"/>
      <c r="L407" s="238"/>
      <c r="M407" s="239"/>
      <c r="N407" s="240"/>
      <c r="O407" s="240"/>
      <c r="P407" s="240"/>
      <c r="Q407" s="240"/>
      <c r="R407" s="240"/>
      <c r="S407" s="240"/>
      <c r="T407" s="241"/>
      <c r="AT407" s="242" t="s">
        <v>147</v>
      </c>
      <c r="AU407" s="242" t="s">
        <v>86</v>
      </c>
      <c r="AV407" s="14" t="s">
        <v>86</v>
      </c>
      <c r="AW407" s="14" t="s">
        <v>32</v>
      </c>
      <c r="AX407" s="14" t="s">
        <v>76</v>
      </c>
      <c r="AY407" s="242" t="s">
        <v>136</v>
      </c>
    </row>
    <row r="408" spans="1:51" s="13" customFormat="1" x14ac:dyDescent="0.2">
      <c r="B408" s="222"/>
      <c r="C408" s="223"/>
      <c r="D408" s="218" t="s">
        <v>147</v>
      </c>
      <c r="E408" s="224" t="s">
        <v>1</v>
      </c>
      <c r="F408" s="225" t="s">
        <v>392</v>
      </c>
      <c r="G408" s="223"/>
      <c r="H408" s="224" t="s">
        <v>1</v>
      </c>
      <c r="I408" s="226"/>
      <c r="J408" s="223"/>
      <c r="K408" s="223"/>
      <c r="L408" s="227"/>
      <c r="M408" s="228"/>
      <c r="N408" s="229"/>
      <c r="O408" s="229"/>
      <c r="P408" s="229"/>
      <c r="Q408" s="229"/>
      <c r="R408" s="229"/>
      <c r="S408" s="229"/>
      <c r="T408" s="230"/>
      <c r="AT408" s="231" t="s">
        <v>147</v>
      </c>
      <c r="AU408" s="231" t="s">
        <v>86</v>
      </c>
      <c r="AV408" s="13" t="s">
        <v>84</v>
      </c>
      <c r="AW408" s="13" t="s">
        <v>32</v>
      </c>
      <c r="AX408" s="13" t="s">
        <v>76</v>
      </c>
      <c r="AY408" s="231" t="s">
        <v>136</v>
      </c>
    </row>
    <row r="409" spans="1:51" s="14" customFormat="1" x14ac:dyDescent="0.2">
      <c r="B409" s="232"/>
      <c r="C409" s="233"/>
      <c r="D409" s="218" t="s">
        <v>147</v>
      </c>
      <c r="E409" s="234" t="s">
        <v>1</v>
      </c>
      <c r="F409" s="235" t="s">
        <v>424</v>
      </c>
      <c r="G409" s="233"/>
      <c r="H409" s="236">
        <v>7</v>
      </c>
      <c r="I409" s="237"/>
      <c r="J409" s="233"/>
      <c r="K409" s="233"/>
      <c r="L409" s="238"/>
      <c r="M409" s="239"/>
      <c r="N409" s="240"/>
      <c r="O409" s="240"/>
      <c r="P409" s="240"/>
      <c r="Q409" s="240"/>
      <c r="R409" s="240"/>
      <c r="S409" s="240"/>
      <c r="T409" s="241"/>
      <c r="AT409" s="242" t="s">
        <v>147</v>
      </c>
      <c r="AU409" s="242" t="s">
        <v>86</v>
      </c>
      <c r="AV409" s="14" t="s">
        <v>86</v>
      </c>
      <c r="AW409" s="14" t="s">
        <v>32</v>
      </c>
      <c r="AX409" s="14" t="s">
        <v>76</v>
      </c>
      <c r="AY409" s="242" t="s">
        <v>136</v>
      </c>
    </row>
    <row r="410" spans="1:51" s="13" customFormat="1" x14ac:dyDescent="0.2">
      <c r="B410" s="222"/>
      <c r="C410" s="223"/>
      <c r="D410" s="218" t="s">
        <v>147</v>
      </c>
      <c r="E410" s="224" t="s">
        <v>1</v>
      </c>
      <c r="F410" s="225" t="s">
        <v>394</v>
      </c>
      <c r="G410" s="223"/>
      <c r="H410" s="224" t="s">
        <v>1</v>
      </c>
      <c r="I410" s="226"/>
      <c r="J410" s="223"/>
      <c r="K410" s="223"/>
      <c r="L410" s="227"/>
      <c r="M410" s="228"/>
      <c r="N410" s="229"/>
      <c r="O410" s="229"/>
      <c r="P410" s="229"/>
      <c r="Q410" s="229"/>
      <c r="R410" s="229"/>
      <c r="S410" s="229"/>
      <c r="T410" s="230"/>
      <c r="AT410" s="231" t="s">
        <v>147</v>
      </c>
      <c r="AU410" s="231" t="s">
        <v>86</v>
      </c>
      <c r="AV410" s="13" t="s">
        <v>84</v>
      </c>
      <c r="AW410" s="13" t="s">
        <v>32</v>
      </c>
      <c r="AX410" s="13" t="s">
        <v>76</v>
      </c>
      <c r="AY410" s="231" t="s">
        <v>136</v>
      </c>
    </row>
    <row r="411" spans="1:51" s="14" customFormat="1" x14ac:dyDescent="0.2">
      <c r="B411" s="232"/>
      <c r="C411" s="233"/>
      <c r="D411" s="218" t="s">
        <v>147</v>
      </c>
      <c r="E411" s="234" t="s">
        <v>1</v>
      </c>
      <c r="F411" s="235" t="s">
        <v>425</v>
      </c>
      <c r="G411" s="233"/>
      <c r="H411" s="236">
        <v>8.58</v>
      </c>
      <c r="I411" s="237"/>
      <c r="J411" s="233"/>
      <c r="K411" s="233"/>
      <c r="L411" s="238"/>
      <c r="M411" s="239"/>
      <c r="N411" s="240"/>
      <c r="O411" s="240"/>
      <c r="P411" s="240"/>
      <c r="Q411" s="240"/>
      <c r="R411" s="240"/>
      <c r="S411" s="240"/>
      <c r="T411" s="241"/>
      <c r="AT411" s="242" t="s">
        <v>147</v>
      </c>
      <c r="AU411" s="242" t="s">
        <v>86</v>
      </c>
      <c r="AV411" s="14" t="s">
        <v>86</v>
      </c>
      <c r="AW411" s="14" t="s">
        <v>32</v>
      </c>
      <c r="AX411" s="14" t="s">
        <v>76</v>
      </c>
      <c r="AY411" s="242" t="s">
        <v>136</v>
      </c>
    </row>
    <row r="412" spans="1:51" s="13" customFormat="1" x14ac:dyDescent="0.2">
      <c r="B412" s="222"/>
      <c r="C412" s="223"/>
      <c r="D412" s="218" t="s">
        <v>147</v>
      </c>
      <c r="E412" s="224" t="s">
        <v>1</v>
      </c>
      <c r="F412" s="225" t="s">
        <v>396</v>
      </c>
      <c r="G412" s="223"/>
      <c r="H412" s="224" t="s">
        <v>1</v>
      </c>
      <c r="I412" s="226"/>
      <c r="J412" s="223"/>
      <c r="K412" s="223"/>
      <c r="L412" s="227"/>
      <c r="M412" s="228"/>
      <c r="N412" s="229"/>
      <c r="O412" s="229"/>
      <c r="P412" s="229"/>
      <c r="Q412" s="229"/>
      <c r="R412" s="229"/>
      <c r="S412" s="229"/>
      <c r="T412" s="230"/>
      <c r="AT412" s="231" t="s">
        <v>147</v>
      </c>
      <c r="AU412" s="231" t="s">
        <v>86</v>
      </c>
      <c r="AV412" s="13" t="s">
        <v>84</v>
      </c>
      <c r="AW412" s="13" t="s">
        <v>32</v>
      </c>
      <c r="AX412" s="13" t="s">
        <v>76</v>
      </c>
      <c r="AY412" s="231" t="s">
        <v>136</v>
      </c>
    </row>
    <row r="413" spans="1:51" s="14" customFormat="1" x14ac:dyDescent="0.2">
      <c r="B413" s="232"/>
      <c r="C413" s="233"/>
      <c r="D413" s="218" t="s">
        <v>147</v>
      </c>
      <c r="E413" s="234" t="s">
        <v>1</v>
      </c>
      <c r="F413" s="235" t="s">
        <v>426</v>
      </c>
      <c r="G413" s="233"/>
      <c r="H413" s="236">
        <v>6.98</v>
      </c>
      <c r="I413" s="237"/>
      <c r="J413" s="233"/>
      <c r="K413" s="233"/>
      <c r="L413" s="238"/>
      <c r="M413" s="239"/>
      <c r="N413" s="240"/>
      <c r="O413" s="240"/>
      <c r="P413" s="240"/>
      <c r="Q413" s="240"/>
      <c r="R413" s="240"/>
      <c r="S413" s="240"/>
      <c r="T413" s="241"/>
      <c r="AT413" s="242" t="s">
        <v>147</v>
      </c>
      <c r="AU413" s="242" t="s">
        <v>86</v>
      </c>
      <c r="AV413" s="14" t="s">
        <v>86</v>
      </c>
      <c r="AW413" s="14" t="s">
        <v>32</v>
      </c>
      <c r="AX413" s="14" t="s">
        <v>76</v>
      </c>
      <c r="AY413" s="242" t="s">
        <v>136</v>
      </c>
    </row>
    <row r="414" spans="1:51" s="13" customFormat="1" x14ac:dyDescent="0.2">
      <c r="B414" s="222"/>
      <c r="C414" s="223"/>
      <c r="D414" s="218" t="s">
        <v>147</v>
      </c>
      <c r="E414" s="224" t="s">
        <v>1</v>
      </c>
      <c r="F414" s="225" t="s">
        <v>398</v>
      </c>
      <c r="G414" s="223"/>
      <c r="H414" s="224" t="s">
        <v>1</v>
      </c>
      <c r="I414" s="226"/>
      <c r="J414" s="223"/>
      <c r="K414" s="223"/>
      <c r="L414" s="227"/>
      <c r="M414" s="228"/>
      <c r="N414" s="229"/>
      <c r="O414" s="229"/>
      <c r="P414" s="229"/>
      <c r="Q414" s="229"/>
      <c r="R414" s="229"/>
      <c r="S414" s="229"/>
      <c r="T414" s="230"/>
      <c r="AT414" s="231" t="s">
        <v>147</v>
      </c>
      <c r="AU414" s="231" t="s">
        <v>86</v>
      </c>
      <c r="AV414" s="13" t="s">
        <v>84</v>
      </c>
      <c r="AW414" s="13" t="s">
        <v>32</v>
      </c>
      <c r="AX414" s="13" t="s">
        <v>76</v>
      </c>
      <c r="AY414" s="231" t="s">
        <v>136</v>
      </c>
    </row>
    <row r="415" spans="1:51" s="14" customFormat="1" x14ac:dyDescent="0.2">
      <c r="B415" s="232"/>
      <c r="C415" s="233"/>
      <c r="D415" s="218" t="s">
        <v>147</v>
      </c>
      <c r="E415" s="234" t="s">
        <v>1</v>
      </c>
      <c r="F415" s="235" t="s">
        <v>479</v>
      </c>
      <c r="G415" s="233"/>
      <c r="H415" s="236">
        <v>266.7</v>
      </c>
      <c r="I415" s="237"/>
      <c r="J415" s="233"/>
      <c r="K415" s="233"/>
      <c r="L415" s="238"/>
      <c r="M415" s="239"/>
      <c r="N415" s="240"/>
      <c r="O415" s="240"/>
      <c r="P415" s="240"/>
      <c r="Q415" s="240"/>
      <c r="R415" s="240"/>
      <c r="S415" s="240"/>
      <c r="T415" s="241"/>
      <c r="AT415" s="242" t="s">
        <v>147</v>
      </c>
      <c r="AU415" s="242" t="s">
        <v>86</v>
      </c>
      <c r="AV415" s="14" t="s">
        <v>86</v>
      </c>
      <c r="AW415" s="14" t="s">
        <v>32</v>
      </c>
      <c r="AX415" s="14" t="s">
        <v>76</v>
      </c>
      <c r="AY415" s="242" t="s">
        <v>136</v>
      </c>
    </row>
    <row r="416" spans="1:51" s="13" customFormat="1" x14ac:dyDescent="0.2">
      <c r="B416" s="222"/>
      <c r="C416" s="223"/>
      <c r="D416" s="218" t="s">
        <v>147</v>
      </c>
      <c r="E416" s="224" t="s">
        <v>1</v>
      </c>
      <c r="F416" s="225" t="s">
        <v>400</v>
      </c>
      <c r="G416" s="223"/>
      <c r="H416" s="224" t="s">
        <v>1</v>
      </c>
      <c r="I416" s="226"/>
      <c r="J416" s="223"/>
      <c r="K416" s="223"/>
      <c r="L416" s="227"/>
      <c r="M416" s="228"/>
      <c r="N416" s="229"/>
      <c r="O416" s="229"/>
      <c r="P416" s="229"/>
      <c r="Q416" s="229"/>
      <c r="R416" s="229"/>
      <c r="S416" s="229"/>
      <c r="T416" s="230"/>
      <c r="AT416" s="231" t="s">
        <v>147</v>
      </c>
      <c r="AU416" s="231" t="s">
        <v>86</v>
      </c>
      <c r="AV416" s="13" t="s">
        <v>84</v>
      </c>
      <c r="AW416" s="13" t="s">
        <v>32</v>
      </c>
      <c r="AX416" s="13" t="s">
        <v>76</v>
      </c>
      <c r="AY416" s="231" t="s">
        <v>136</v>
      </c>
    </row>
    <row r="417" spans="1:65" s="14" customFormat="1" x14ac:dyDescent="0.2">
      <c r="B417" s="232"/>
      <c r="C417" s="233"/>
      <c r="D417" s="218" t="s">
        <v>147</v>
      </c>
      <c r="E417" s="234" t="s">
        <v>1</v>
      </c>
      <c r="F417" s="235" t="s">
        <v>480</v>
      </c>
      <c r="G417" s="233"/>
      <c r="H417" s="236">
        <v>65.56</v>
      </c>
      <c r="I417" s="237"/>
      <c r="J417" s="233"/>
      <c r="K417" s="233"/>
      <c r="L417" s="238"/>
      <c r="M417" s="239"/>
      <c r="N417" s="240"/>
      <c r="O417" s="240"/>
      <c r="P417" s="240"/>
      <c r="Q417" s="240"/>
      <c r="R417" s="240"/>
      <c r="S417" s="240"/>
      <c r="T417" s="241"/>
      <c r="AT417" s="242" t="s">
        <v>147</v>
      </c>
      <c r="AU417" s="242" t="s">
        <v>86</v>
      </c>
      <c r="AV417" s="14" t="s">
        <v>86</v>
      </c>
      <c r="AW417" s="14" t="s">
        <v>32</v>
      </c>
      <c r="AX417" s="14" t="s">
        <v>76</v>
      </c>
      <c r="AY417" s="242" t="s">
        <v>136</v>
      </c>
    </row>
    <row r="418" spans="1:65" s="13" customFormat="1" x14ac:dyDescent="0.2">
      <c r="B418" s="222"/>
      <c r="C418" s="223"/>
      <c r="D418" s="218" t="s">
        <v>147</v>
      </c>
      <c r="E418" s="224" t="s">
        <v>1</v>
      </c>
      <c r="F418" s="225" t="s">
        <v>402</v>
      </c>
      <c r="G418" s="223"/>
      <c r="H418" s="224" t="s">
        <v>1</v>
      </c>
      <c r="I418" s="226"/>
      <c r="J418" s="223"/>
      <c r="K418" s="223"/>
      <c r="L418" s="227"/>
      <c r="M418" s="228"/>
      <c r="N418" s="229"/>
      <c r="O418" s="229"/>
      <c r="P418" s="229"/>
      <c r="Q418" s="229"/>
      <c r="R418" s="229"/>
      <c r="S418" s="229"/>
      <c r="T418" s="230"/>
      <c r="AT418" s="231" t="s">
        <v>147</v>
      </c>
      <c r="AU418" s="231" t="s">
        <v>86</v>
      </c>
      <c r="AV418" s="13" t="s">
        <v>84</v>
      </c>
      <c r="AW418" s="13" t="s">
        <v>32</v>
      </c>
      <c r="AX418" s="13" t="s">
        <v>76</v>
      </c>
      <c r="AY418" s="231" t="s">
        <v>136</v>
      </c>
    </row>
    <row r="419" spans="1:65" s="14" customFormat="1" x14ac:dyDescent="0.2">
      <c r="B419" s="232"/>
      <c r="C419" s="233"/>
      <c r="D419" s="218" t="s">
        <v>147</v>
      </c>
      <c r="E419" s="234" t="s">
        <v>1</v>
      </c>
      <c r="F419" s="235" t="s">
        <v>481</v>
      </c>
      <c r="G419" s="233"/>
      <c r="H419" s="236">
        <v>6.2</v>
      </c>
      <c r="I419" s="237"/>
      <c r="J419" s="233"/>
      <c r="K419" s="233"/>
      <c r="L419" s="238"/>
      <c r="M419" s="239"/>
      <c r="N419" s="240"/>
      <c r="O419" s="240"/>
      <c r="P419" s="240"/>
      <c r="Q419" s="240"/>
      <c r="R419" s="240"/>
      <c r="S419" s="240"/>
      <c r="T419" s="241"/>
      <c r="AT419" s="242" t="s">
        <v>147</v>
      </c>
      <c r="AU419" s="242" t="s">
        <v>86</v>
      </c>
      <c r="AV419" s="14" t="s">
        <v>86</v>
      </c>
      <c r="AW419" s="14" t="s">
        <v>32</v>
      </c>
      <c r="AX419" s="14" t="s">
        <v>76</v>
      </c>
      <c r="AY419" s="242" t="s">
        <v>136</v>
      </c>
    </row>
    <row r="420" spans="1:65" s="13" customFormat="1" x14ac:dyDescent="0.2">
      <c r="B420" s="222"/>
      <c r="C420" s="223"/>
      <c r="D420" s="218" t="s">
        <v>147</v>
      </c>
      <c r="E420" s="224" t="s">
        <v>1</v>
      </c>
      <c r="F420" s="225" t="s">
        <v>404</v>
      </c>
      <c r="G420" s="223"/>
      <c r="H420" s="224" t="s">
        <v>1</v>
      </c>
      <c r="I420" s="226"/>
      <c r="J420" s="223"/>
      <c r="K420" s="223"/>
      <c r="L420" s="227"/>
      <c r="M420" s="228"/>
      <c r="N420" s="229"/>
      <c r="O420" s="229"/>
      <c r="P420" s="229"/>
      <c r="Q420" s="229"/>
      <c r="R420" s="229"/>
      <c r="S420" s="229"/>
      <c r="T420" s="230"/>
      <c r="AT420" s="231" t="s">
        <v>147</v>
      </c>
      <c r="AU420" s="231" t="s">
        <v>86</v>
      </c>
      <c r="AV420" s="13" t="s">
        <v>84</v>
      </c>
      <c r="AW420" s="13" t="s">
        <v>32</v>
      </c>
      <c r="AX420" s="13" t="s">
        <v>76</v>
      </c>
      <c r="AY420" s="231" t="s">
        <v>136</v>
      </c>
    </row>
    <row r="421" spans="1:65" s="14" customFormat="1" x14ac:dyDescent="0.2">
      <c r="B421" s="232"/>
      <c r="C421" s="233"/>
      <c r="D421" s="218" t="s">
        <v>147</v>
      </c>
      <c r="E421" s="234" t="s">
        <v>1</v>
      </c>
      <c r="F421" s="235" t="s">
        <v>482</v>
      </c>
      <c r="G421" s="233"/>
      <c r="H421" s="236">
        <v>6.1</v>
      </c>
      <c r="I421" s="237"/>
      <c r="J421" s="233"/>
      <c r="K421" s="233"/>
      <c r="L421" s="238"/>
      <c r="M421" s="239"/>
      <c r="N421" s="240"/>
      <c r="O421" s="240"/>
      <c r="P421" s="240"/>
      <c r="Q421" s="240"/>
      <c r="R421" s="240"/>
      <c r="S421" s="240"/>
      <c r="T421" s="241"/>
      <c r="AT421" s="242" t="s">
        <v>147</v>
      </c>
      <c r="AU421" s="242" t="s">
        <v>86</v>
      </c>
      <c r="AV421" s="14" t="s">
        <v>86</v>
      </c>
      <c r="AW421" s="14" t="s">
        <v>32</v>
      </c>
      <c r="AX421" s="14" t="s">
        <v>76</v>
      </c>
      <c r="AY421" s="242" t="s">
        <v>136</v>
      </c>
    </row>
    <row r="422" spans="1:65" s="13" customFormat="1" x14ac:dyDescent="0.2">
      <c r="B422" s="222"/>
      <c r="C422" s="223"/>
      <c r="D422" s="218" t="s">
        <v>147</v>
      </c>
      <c r="E422" s="224" t="s">
        <v>1</v>
      </c>
      <c r="F422" s="225" t="s">
        <v>406</v>
      </c>
      <c r="G422" s="223"/>
      <c r="H422" s="224" t="s">
        <v>1</v>
      </c>
      <c r="I422" s="226"/>
      <c r="J422" s="223"/>
      <c r="K422" s="223"/>
      <c r="L422" s="227"/>
      <c r="M422" s="228"/>
      <c r="N422" s="229"/>
      <c r="O422" s="229"/>
      <c r="P422" s="229"/>
      <c r="Q422" s="229"/>
      <c r="R422" s="229"/>
      <c r="S422" s="229"/>
      <c r="T422" s="230"/>
      <c r="AT422" s="231" t="s">
        <v>147</v>
      </c>
      <c r="AU422" s="231" t="s">
        <v>86</v>
      </c>
      <c r="AV422" s="13" t="s">
        <v>84</v>
      </c>
      <c r="AW422" s="13" t="s">
        <v>32</v>
      </c>
      <c r="AX422" s="13" t="s">
        <v>76</v>
      </c>
      <c r="AY422" s="231" t="s">
        <v>136</v>
      </c>
    </row>
    <row r="423" spans="1:65" s="14" customFormat="1" x14ac:dyDescent="0.2">
      <c r="B423" s="232"/>
      <c r="C423" s="233"/>
      <c r="D423" s="218" t="s">
        <v>147</v>
      </c>
      <c r="E423" s="234" t="s">
        <v>1</v>
      </c>
      <c r="F423" s="235" t="s">
        <v>483</v>
      </c>
      <c r="G423" s="233"/>
      <c r="H423" s="236">
        <v>3.7</v>
      </c>
      <c r="I423" s="237"/>
      <c r="J423" s="233"/>
      <c r="K423" s="233"/>
      <c r="L423" s="238"/>
      <c r="M423" s="239"/>
      <c r="N423" s="240"/>
      <c r="O423" s="240"/>
      <c r="P423" s="240"/>
      <c r="Q423" s="240"/>
      <c r="R423" s="240"/>
      <c r="S423" s="240"/>
      <c r="T423" s="241"/>
      <c r="AT423" s="242" t="s">
        <v>147</v>
      </c>
      <c r="AU423" s="242" t="s">
        <v>86</v>
      </c>
      <c r="AV423" s="14" t="s">
        <v>86</v>
      </c>
      <c r="AW423" s="14" t="s">
        <v>32</v>
      </c>
      <c r="AX423" s="14" t="s">
        <v>76</v>
      </c>
      <c r="AY423" s="242" t="s">
        <v>136</v>
      </c>
    </row>
    <row r="424" spans="1:65" s="13" customFormat="1" x14ac:dyDescent="0.2">
      <c r="B424" s="222"/>
      <c r="C424" s="223"/>
      <c r="D424" s="218" t="s">
        <v>147</v>
      </c>
      <c r="E424" s="224" t="s">
        <v>1</v>
      </c>
      <c r="F424" s="225" t="s">
        <v>408</v>
      </c>
      <c r="G424" s="223"/>
      <c r="H424" s="224" t="s">
        <v>1</v>
      </c>
      <c r="I424" s="226"/>
      <c r="J424" s="223"/>
      <c r="K424" s="223"/>
      <c r="L424" s="227"/>
      <c r="M424" s="228"/>
      <c r="N424" s="229"/>
      <c r="O424" s="229"/>
      <c r="P424" s="229"/>
      <c r="Q424" s="229"/>
      <c r="R424" s="229"/>
      <c r="S424" s="229"/>
      <c r="T424" s="230"/>
      <c r="AT424" s="231" t="s">
        <v>147</v>
      </c>
      <c r="AU424" s="231" t="s">
        <v>86</v>
      </c>
      <c r="AV424" s="13" t="s">
        <v>84</v>
      </c>
      <c r="AW424" s="13" t="s">
        <v>32</v>
      </c>
      <c r="AX424" s="13" t="s">
        <v>76</v>
      </c>
      <c r="AY424" s="231" t="s">
        <v>136</v>
      </c>
    </row>
    <row r="425" spans="1:65" s="14" customFormat="1" x14ac:dyDescent="0.2">
      <c r="B425" s="232"/>
      <c r="C425" s="233"/>
      <c r="D425" s="218" t="s">
        <v>147</v>
      </c>
      <c r="E425" s="234" t="s">
        <v>1</v>
      </c>
      <c r="F425" s="235" t="s">
        <v>484</v>
      </c>
      <c r="G425" s="233"/>
      <c r="H425" s="236">
        <v>16.2</v>
      </c>
      <c r="I425" s="237"/>
      <c r="J425" s="233"/>
      <c r="K425" s="233"/>
      <c r="L425" s="238"/>
      <c r="M425" s="239"/>
      <c r="N425" s="240"/>
      <c r="O425" s="240"/>
      <c r="P425" s="240"/>
      <c r="Q425" s="240"/>
      <c r="R425" s="240"/>
      <c r="S425" s="240"/>
      <c r="T425" s="241"/>
      <c r="AT425" s="242" t="s">
        <v>147</v>
      </c>
      <c r="AU425" s="242" t="s">
        <v>86</v>
      </c>
      <c r="AV425" s="14" t="s">
        <v>86</v>
      </c>
      <c r="AW425" s="14" t="s">
        <v>32</v>
      </c>
      <c r="AX425" s="14" t="s">
        <v>76</v>
      </c>
      <c r="AY425" s="242" t="s">
        <v>136</v>
      </c>
    </row>
    <row r="426" spans="1:65" s="15" customFormat="1" x14ac:dyDescent="0.2">
      <c r="B426" s="243"/>
      <c r="C426" s="244"/>
      <c r="D426" s="218" t="s">
        <v>147</v>
      </c>
      <c r="E426" s="245" t="s">
        <v>1</v>
      </c>
      <c r="F426" s="246" t="s">
        <v>159</v>
      </c>
      <c r="G426" s="244"/>
      <c r="H426" s="247">
        <v>398.02</v>
      </c>
      <c r="I426" s="248"/>
      <c r="J426" s="244"/>
      <c r="K426" s="244"/>
      <c r="L426" s="249"/>
      <c r="M426" s="250"/>
      <c r="N426" s="251"/>
      <c r="O426" s="251"/>
      <c r="P426" s="251"/>
      <c r="Q426" s="251"/>
      <c r="R426" s="251"/>
      <c r="S426" s="251"/>
      <c r="T426" s="252"/>
      <c r="AT426" s="253" t="s">
        <v>147</v>
      </c>
      <c r="AU426" s="253" t="s">
        <v>86</v>
      </c>
      <c r="AV426" s="15" t="s">
        <v>143</v>
      </c>
      <c r="AW426" s="15" t="s">
        <v>32</v>
      </c>
      <c r="AX426" s="15" t="s">
        <v>84</v>
      </c>
      <c r="AY426" s="253" t="s">
        <v>136</v>
      </c>
    </row>
    <row r="427" spans="1:65" s="2" customFormat="1" ht="21.75" customHeight="1" x14ac:dyDescent="0.2">
      <c r="A427" s="34"/>
      <c r="B427" s="35"/>
      <c r="C427" s="204" t="s">
        <v>295</v>
      </c>
      <c r="D427" s="204" t="s">
        <v>139</v>
      </c>
      <c r="E427" s="205" t="s">
        <v>291</v>
      </c>
      <c r="F427" s="206" t="s">
        <v>292</v>
      </c>
      <c r="G427" s="207" t="s">
        <v>142</v>
      </c>
      <c r="H427" s="208">
        <v>140.483</v>
      </c>
      <c r="I427" s="209">
        <f>'pom002'!I427</f>
        <v>533.5</v>
      </c>
      <c r="J427" s="210">
        <f>ROUND(I427*H427,2)</f>
        <v>74947.679999999993</v>
      </c>
      <c r="K427" s="211"/>
      <c r="L427" s="39"/>
      <c r="M427" s="212" t="s">
        <v>1</v>
      </c>
      <c r="N427" s="213" t="s">
        <v>41</v>
      </c>
      <c r="O427" s="71"/>
      <c r="P427" s="214">
        <f>O427*H427</f>
        <v>0</v>
      </c>
      <c r="Q427" s="214">
        <v>2.5000000000000001E-4</v>
      </c>
      <c r="R427" s="214">
        <f>Q427*H427</f>
        <v>3.5120749999999999E-2</v>
      </c>
      <c r="S427" s="214">
        <v>0</v>
      </c>
      <c r="T427" s="215">
        <f>S427*H427</f>
        <v>0</v>
      </c>
      <c r="U427" s="34"/>
      <c r="V427" s="34"/>
      <c r="W427" s="34"/>
      <c r="X427" s="34"/>
      <c r="Y427" s="34"/>
      <c r="Z427" s="34"/>
      <c r="AA427" s="34"/>
      <c r="AB427" s="34"/>
      <c r="AC427" s="34"/>
      <c r="AD427" s="34"/>
      <c r="AE427" s="34"/>
      <c r="AR427" s="216" t="s">
        <v>255</v>
      </c>
      <c r="AT427" s="216" t="s">
        <v>139</v>
      </c>
      <c r="AU427" s="216" t="s">
        <v>86</v>
      </c>
      <c r="AY427" s="17" t="s">
        <v>136</v>
      </c>
      <c r="BE427" s="217">
        <f>IF(N427="základní",J427,0)</f>
        <v>74947.679999999993</v>
      </c>
      <c r="BF427" s="217">
        <f>IF(N427="snížená",J427,0)</f>
        <v>0</v>
      </c>
      <c r="BG427" s="217">
        <f>IF(N427="zákl. přenesená",J427,0)</f>
        <v>0</v>
      </c>
      <c r="BH427" s="217">
        <f>IF(N427="sníž. přenesená",J427,0)</f>
        <v>0</v>
      </c>
      <c r="BI427" s="217">
        <f>IF(N427="nulová",J427,0)</f>
        <v>0</v>
      </c>
      <c r="BJ427" s="17" t="s">
        <v>84</v>
      </c>
      <c r="BK427" s="217">
        <f>ROUND(I427*H427,2)</f>
        <v>74947.679999999993</v>
      </c>
      <c r="BL427" s="17" t="s">
        <v>255</v>
      </c>
      <c r="BM427" s="216" t="s">
        <v>485</v>
      </c>
    </row>
    <row r="428" spans="1:65" s="2" customFormat="1" ht="29.25" x14ac:dyDescent="0.2">
      <c r="A428" s="34"/>
      <c r="B428" s="35"/>
      <c r="C428" s="36"/>
      <c r="D428" s="218" t="s">
        <v>145</v>
      </c>
      <c r="E428" s="36"/>
      <c r="F428" s="219" t="s">
        <v>294</v>
      </c>
      <c r="G428" s="36"/>
      <c r="H428" s="36"/>
      <c r="I428" s="115"/>
      <c r="J428" s="36"/>
      <c r="K428" s="36"/>
      <c r="L428" s="39"/>
      <c r="M428" s="220"/>
      <c r="N428" s="221"/>
      <c r="O428" s="71"/>
      <c r="P428" s="71"/>
      <c r="Q428" s="71"/>
      <c r="R428" s="71"/>
      <c r="S428" s="71"/>
      <c r="T428" s="72"/>
      <c r="U428" s="34"/>
      <c r="V428" s="34"/>
      <c r="W428" s="34"/>
      <c r="X428" s="34"/>
      <c r="Y428" s="34"/>
      <c r="Z428" s="34"/>
      <c r="AA428" s="34"/>
      <c r="AB428" s="34"/>
      <c r="AC428" s="34"/>
      <c r="AD428" s="34"/>
      <c r="AE428" s="34"/>
      <c r="AT428" s="17" t="s">
        <v>145</v>
      </c>
      <c r="AU428" s="17" t="s">
        <v>86</v>
      </c>
    </row>
    <row r="429" spans="1:65" s="13" customFormat="1" x14ac:dyDescent="0.2">
      <c r="B429" s="222"/>
      <c r="C429" s="223"/>
      <c r="D429" s="218" t="s">
        <v>147</v>
      </c>
      <c r="E429" s="224" t="s">
        <v>1</v>
      </c>
      <c r="F429" s="225" t="s">
        <v>165</v>
      </c>
      <c r="G429" s="223"/>
      <c r="H429" s="224" t="s">
        <v>1</v>
      </c>
      <c r="I429" s="226"/>
      <c r="J429" s="223"/>
      <c r="K429" s="223"/>
      <c r="L429" s="227"/>
      <c r="M429" s="228"/>
      <c r="N429" s="229"/>
      <c r="O429" s="229"/>
      <c r="P429" s="229"/>
      <c r="Q429" s="229"/>
      <c r="R429" s="229"/>
      <c r="S429" s="229"/>
      <c r="T429" s="230"/>
      <c r="AT429" s="231" t="s">
        <v>147</v>
      </c>
      <c r="AU429" s="231" t="s">
        <v>86</v>
      </c>
      <c r="AV429" s="13" t="s">
        <v>84</v>
      </c>
      <c r="AW429" s="13" t="s">
        <v>32</v>
      </c>
      <c r="AX429" s="13" t="s">
        <v>76</v>
      </c>
      <c r="AY429" s="231" t="s">
        <v>136</v>
      </c>
    </row>
    <row r="430" spans="1:65" s="13" customFormat="1" x14ac:dyDescent="0.2">
      <c r="B430" s="222"/>
      <c r="C430" s="223"/>
      <c r="D430" s="218" t="s">
        <v>147</v>
      </c>
      <c r="E430" s="224" t="s">
        <v>1</v>
      </c>
      <c r="F430" s="225" t="s">
        <v>389</v>
      </c>
      <c r="G430" s="223"/>
      <c r="H430" s="224" t="s">
        <v>1</v>
      </c>
      <c r="I430" s="226"/>
      <c r="J430" s="223"/>
      <c r="K430" s="223"/>
      <c r="L430" s="227"/>
      <c r="M430" s="228"/>
      <c r="N430" s="229"/>
      <c r="O430" s="229"/>
      <c r="P430" s="229"/>
      <c r="Q430" s="229"/>
      <c r="R430" s="229"/>
      <c r="S430" s="229"/>
      <c r="T430" s="230"/>
      <c r="AT430" s="231" t="s">
        <v>147</v>
      </c>
      <c r="AU430" s="231" t="s">
        <v>86</v>
      </c>
      <c r="AV430" s="13" t="s">
        <v>84</v>
      </c>
      <c r="AW430" s="13" t="s">
        <v>32</v>
      </c>
      <c r="AX430" s="13" t="s">
        <v>76</v>
      </c>
      <c r="AY430" s="231" t="s">
        <v>136</v>
      </c>
    </row>
    <row r="431" spans="1:65" s="13" customFormat="1" x14ac:dyDescent="0.2">
      <c r="B431" s="222"/>
      <c r="C431" s="223"/>
      <c r="D431" s="218" t="s">
        <v>147</v>
      </c>
      <c r="E431" s="224" t="s">
        <v>1</v>
      </c>
      <c r="F431" s="225" t="s">
        <v>398</v>
      </c>
      <c r="G431" s="223"/>
      <c r="H431" s="224" t="s">
        <v>1</v>
      </c>
      <c r="I431" s="226"/>
      <c r="J431" s="223"/>
      <c r="K431" s="223"/>
      <c r="L431" s="227"/>
      <c r="M431" s="228"/>
      <c r="N431" s="229"/>
      <c r="O431" s="229"/>
      <c r="P431" s="229"/>
      <c r="Q431" s="229"/>
      <c r="R431" s="229"/>
      <c r="S431" s="229"/>
      <c r="T431" s="230"/>
      <c r="AT431" s="231" t="s">
        <v>147</v>
      </c>
      <c r="AU431" s="231" t="s">
        <v>86</v>
      </c>
      <c r="AV431" s="13" t="s">
        <v>84</v>
      </c>
      <c r="AW431" s="13" t="s">
        <v>32</v>
      </c>
      <c r="AX431" s="13" t="s">
        <v>76</v>
      </c>
      <c r="AY431" s="231" t="s">
        <v>136</v>
      </c>
    </row>
    <row r="432" spans="1:65" s="14" customFormat="1" x14ac:dyDescent="0.2">
      <c r="B432" s="232"/>
      <c r="C432" s="233"/>
      <c r="D432" s="218" t="s">
        <v>147</v>
      </c>
      <c r="E432" s="234" t="s">
        <v>1</v>
      </c>
      <c r="F432" s="235" t="s">
        <v>453</v>
      </c>
      <c r="G432" s="233"/>
      <c r="H432" s="236">
        <v>108.619</v>
      </c>
      <c r="I432" s="237"/>
      <c r="J432" s="233"/>
      <c r="K432" s="233"/>
      <c r="L432" s="238"/>
      <c r="M432" s="239"/>
      <c r="N432" s="240"/>
      <c r="O432" s="240"/>
      <c r="P432" s="240"/>
      <c r="Q432" s="240"/>
      <c r="R432" s="240"/>
      <c r="S432" s="240"/>
      <c r="T432" s="241"/>
      <c r="AT432" s="242" t="s">
        <v>147</v>
      </c>
      <c r="AU432" s="242" t="s">
        <v>86</v>
      </c>
      <c r="AV432" s="14" t="s">
        <v>86</v>
      </c>
      <c r="AW432" s="14" t="s">
        <v>32</v>
      </c>
      <c r="AX432" s="14" t="s">
        <v>76</v>
      </c>
      <c r="AY432" s="242" t="s">
        <v>136</v>
      </c>
    </row>
    <row r="433" spans="1:65" s="13" customFormat="1" x14ac:dyDescent="0.2">
      <c r="B433" s="222"/>
      <c r="C433" s="223"/>
      <c r="D433" s="218" t="s">
        <v>147</v>
      </c>
      <c r="E433" s="224" t="s">
        <v>1</v>
      </c>
      <c r="F433" s="225" t="s">
        <v>400</v>
      </c>
      <c r="G433" s="223"/>
      <c r="H433" s="224" t="s">
        <v>1</v>
      </c>
      <c r="I433" s="226"/>
      <c r="J433" s="223"/>
      <c r="K433" s="223"/>
      <c r="L433" s="227"/>
      <c r="M433" s="228"/>
      <c r="N433" s="229"/>
      <c r="O433" s="229"/>
      <c r="P433" s="229"/>
      <c r="Q433" s="229"/>
      <c r="R433" s="229"/>
      <c r="S433" s="229"/>
      <c r="T433" s="230"/>
      <c r="AT433" s="231" t="s">
        <v>147</v>
      </c>
      <c r="AU433" s="231" t="s">
        <v>86</v>
      </c>
      <c r="AV433" s="13" t="s">
        <v>84</v>
      </c>
      <c r="AW433" s="13" t="s">
        <v>32</v>
      </c>
      <c r="AX433" s="13" t="s">
        <v>76</v>
      </c>
      <c r="AY433" s="231" t="s">
        <v>136</v>
      </c>
    </row>
    <row r="434" spans="1:65" s="14" customFormat="1" x14ac:dyDescent="0.2">
      <c r="B434" s="232"/>
      <c r="C434" s="233"/>
      <c r="D434" s="218" t="s">
        <v>147</v>
      </c>
      <c r="E434" s="234" t="s">
        <v>1</v>
      </c>
      <c r="F434" s="235" t="s">
        <v>447</v>
      </c>
      <c r="G434" s="233"/>
      <c r="H434" s="236">
        <v>23.364000000000001</v>
      </c>
      <c r="I434" s="237"/>
      <c r="J434" s="233"/>
      <c r="K434" s="233"/>
      <c r="L434" s="238"/>
      <c r="M434" s="239"/>
      <c r="N434" s="240"/>
      <c r="O434" s="240"/>
      <c r="P434" s="240"/>
      <c r="Q434" s="240"/>
      <c r="R434" s="240"/>
      <c r="S434" s="240"/>
      <c r="T434" s="241"/>
      <c r="AT434" s="242" t="s">
        <v>147</v>
      </c>
      <c r="AU434" s="242" t="s">
        <v>86</v>
      </c>
      <c r="AV434" s="14" t="s">
        <v>86</v>
      </c>
      <c r="AW434" s="14" t="s">
        <v>32</v>
      </c>
      <c r="AX434" s="14" t="s">
        <v>76</v>
      </c>
      <c r="AY434" s="242" t="s">
        <v>136</v>
      </c>
    </row>
    <row r="435" spans="1:65" s="13" customFormat="1" x14ac:dyDescent="0.2">
      <c r="B435" s="222"/>
      <c r="C435" s="223"/>
      <c r="D435" s="218" t="s">
        <v>147</v>
      </c>
      <c r="E435" s="224" t="s">
        <v>1</v>
      </c>
      <c r="F435" s="225" t="s">
        <v>402</v>
      </c>
      <c r="G435" s="223"/>
      <c r="H435" s="224" t="s">
        <v>1</v>
      </c>
      <c r="I435" s="226"/>
      <c r="J435" s="223"/>
      <c r="K435" s="223"/>
      <c r="L435" s="227"/>
      <c r="M435" s="228"/>
      <c r="N435" s="229"/>
      <c r="O435" s="229"/>
      <c r="P435" s="229"/>
      <c r="Q435" s="229"/>
      <c r="R435" s="229"/>
      <c r="S435" s="229"/>
      <c r="T435" s="230"/>
      <c r="AT435" s="231" t="s">
        <v>147</v>
      </c>
      <c r="AU435" s="231" t="s">
        <v>86</v>
      </c>
      <c r="AV435" s="13" t="s">
        <v>84</v>
      </c>
      <c r="AW435" s="13" t="s">
        <v>32</v>
      </c>
      <c r="AX435" s="13" t="s">
        <v>76</v>
      </c>
      <c r="AY435" s="231" t="s">
        <v>136</v>
      </c>
    </row>
    <row r="436" spans="1:65" s="14" customFormat="1" x14ac:dyDescent="0.2">
      <c r="B436" s="232"/>
      <c r="C436" s="233"/>
      <c r="D436" s="218" t="s">
        <v>147</v>
      </c>
      <c r="E436" s="234" t="s">
        <v>1</v>
      </c>
      <c r="F436" s="235" t="s">
        <v>448</v>
      </c>
      <c r="G436" s="233"/>
      <c r="H436" s="236">
        <v>2.1</v>
      </c>
      <c r="I436" s="237"/>
      <c r="J436" s="233"/>
      <c r="K436" s="233"/>
      <c r="L436" s="238"/>
      <c r="M436" s="239"/>
      <c r="N436" s="240"/>
      <c r="O436" s="240"/>
      <c r="P436" s="240"/>
      <c r="Q436" s="240"/>
      <c r="R436" s="240"/>
      <c r="S436" s="240"/>
      <c r="T436" s="241"/>
      <c r="AT436" s="242" t="s">
        <v>147</v>
      </c>
      <c r="AU436" s="242" t="s">
        <v>86</v>
      </c>
      <c r="AV436" s="14" t="s">
        <v>86</v>
      </c>
      <c r="AW436" s="14" t="s">
        <v>32</v>
      </c>
      <c r="AX436" s="14" t="s">
        <v>76</v>
      </c>
      <c r="AY436" s="242" t="s">
        <v>136</v>
      </c>
    </row>
    <row r="437" spans="1:65" s="13" customFormat="1" x14ac:dyDescent="0.2">
      <c r="B437" s="222"/>
      <c r="C437" s="223"/>
      <c r="D437" s="218" t="s">
        <v>147</v>
      </c>
      <c r="E437" s="224" t="s">
        <v>1</v>
      </c>
      <c r="F437" s="225" t="s">
        <v>404</v>
      </c>
      <c r="G437" s="223"/>
      <c r="H437" s="224" t="s">
        <v>1</v>
      </c>
      <c r="I437" s="226"/>
      <c r="J437" s="223"/>
      <c r="K437" s="223"/>
      <c r="L437" s="227"/>
      <c r="M437" s="228"/>
      <c r="N437" s="229"/>
      <c r="O437" s="229"/>
      <c r="P437" s="229"/>
      <c r="Q437" s="229"/>
      <c r="R437" s="229"/>
      <c r="S437" s="229"/>
      <c r="T437" s="230"/>
      <c r="AT437" s="231" t="s">
        <v>147</v>
      </c>
      <c r="AU437" s="231" t="s">
        <v>86</v>
      </c>
      <c r="AV437" s="13" t="s">
        <v>84</v>
      </c>
      <c r="AW437" s="13" t="s">
        <v>32</v>
      </c>
      <c r="AX437" s="13" t="s">
        <v>76</v>
      </c>
      <c r="AY437" s="231" t="s">
        <v>136</v>
      </c>
    </row>
    <row r="438" spans="1:65" s="14" customFormat="1" x14ac:dyDescent="0.2">
      <c r="B438" s="232"/>
      <c r="C438" s="233"/>
      <c r="D438" s="218" t="s">
        <v>147</v>
      </c>
      <c r="E438" s="234" t="s">
        <v>1</v>
      </c>
      <c r="F438" s="235" t="s">
        <v>449</v>
      </c>
      <c r="G438" s="233"/>
      <c r="H438" s="236">
        <v>2.25</v>
      </c>
      <c r="I438" s="237"/>
      <c r="J438" s="233"/>
      <c r="K438" s="233"/>
      <c r="L438" s="238"/>
      <c r="M438" s="239"/>
      <c r="N438" s="240"/>
      <c r="O438" s="240"/>
      <c r="P438" s="240"/>
      <c r="Q438" s="240"/>
      <c r="R438" s="240"/>
      <c r="S438" s="240"/>
      <c r="T438" s="241"/>
      <c r="AT438" s="242" t="s">
        <v>147</v>
      </c>
      <c r="AU438" s="242" t="s">
        <v>86</v>
      </c>
      <c r="AV438" s="14" t="s">
        <v>86</v>
      </c>
      <c r="AW438" s="14" t="s">
        <v>32</v>
      </c>
      <c r="AX438" s="14" t="s">
        <v>76</v>
      </c>
      <c r="AY438" s="242" t="s">
        <v>136</v>
      </c>
    </row>
    <row r="439" spans="1:65" s="13" customFormat="1" x14ac:dyDescent="0.2">
      <c r="B439" s="222"/>
      <c r="C439" s="223"/>
      <c r="D439" s="218" t="s">
        <v>147</v>
      </c>
      <c r="E439" s="224" t="s">
        <v>1</v>
      </c>
      <c r="F439" s="225" t="s">
        <v>406</v>
      </c>
      <c r="G439" s="223"/>
      <c r="H439" s="224" t="s">
        <v>1</v>
      </c>
      <c r="I439" s="226"/>
      <c r="J439" s="223"/>
      <c r="K439" s="223"/>
      <c r="L439" s="227"/>
      <c r="M439" s="228"/>
      <c r="N439" s="229"/>
      <c r="O439" s="229"/>
      <c r="P439" s="229"/>
      <c r="Q439" s="229"/>
      <c r="R439" s="229"/>
      <c r="S439" s="229"/>
      <c r="T439" s="230"/>
      <c r="AT439" s="231" t="s">
        <v>147</v>
      </c>
      <c r="AU439" s="231" t="s">
        <v>86</v>
      </c>
      <c r="AV439" s="13" t="s">
        <v>84</v>
      </c>
      <c r="AW439" s="13" t="s">
        <v>32</v>
      </c>
      <c r="AX439" s="13" t="s">
        <v>76</v>
      </c>
      <c r="AY439" s="231" t="s">
        <v>136</v>
      </c>
    </row>
    <row r="440" spans="1:65" s="14" customFormat="1" x14ac:dyDescent="0.2">
      <c r="B440" s="232"/>
      <c r="C440" s="233"/>
      <c r="D440" s="218" t="s">
        <v>147</v>
      </c>
      <c r="E440" s="234" t="s">
        <v>1</v>
      </c>
      <c r="F440" s="235" t="s">
        <v>450</v>
      </c>
      <c r="G440" s="233"/>
      <c r="H440" s="236">
        <v>0.85</v>
      </c>
      <c r="I440" s="237"/>
      <c r="J440" s="233"/>
      <c r="K440" s="233"/>
      <c r="L440" s="238"/>
      <c r="M440" s="239"/>
      <c r="N440" s="240"/>
      <c r="O440" s="240"/>
      <c r="P440" s="240"/>
      <c r="Q440" s="240"/>
      <c r="R440" s="240"/>
      <c r="S440" s="240"/>
      <c r="T440" s="241"/>
      <c r="AT440" s="242" t="s">
        <v>147</v>
      </c>
      <c r="AU440" s="242" t="s">
        <v>86</v>
      </c>
      <c r="AV440" s="14" t="s">
        <v>86</v>
      </c>
      <c r="AW440" s="14" t="s">
        <v>32</v>
      </c>
      <c r="AX440" s="14" t="s">
        <v>76</v>
      </c>
      <c r="AY440" s="242" t="s">
        <v>136</v>
      </c>
    </row>
    <row r="441" spans="1:65" s="13" customFormat="1" x14ac:dyDescent="0.2">
      <c r="B441" s="222"/>
      <c r="C441" s="223"/>
      <c r="D441" s="218" t="s">
        <v>147</v>
      </c>
      <c r="E441" s="224" t="s">
        <v>1</v>
      </c>
      <c r="F441" s="225" t="s">
        <v>408</v>
      </c>
      <c r="G441" s="223"/>
      <c r="H441" s="224" t="s">
        <v>1</v>
      </c>
      <c r="I441" s="226"/>
      <c r="J441" s="223"/>
      <c r="K441" s="223"/>
      <c r="L441" s="227"/>
      <c r="M441" s="228"/>
      <c r="N441" s="229"/>
      <c r="O441" s="229"/>
      <c r="P441" s="229"/>
      <c r="Q441" s="229"/>
      <c r="R441" s="229"/>
      <c r="S441" s="229"/>
      <c r="T441" s="230"/>
      <c r="AT441" s="231" t="s">
        <v>147</v>
      </c>
      <c r="AU441" s="231" t="s">
        <v>86</v>
      </c>
      <c r="AV441" s="13" t="s">
        <v>84</v>
      </c>
      <c r="AW441" s="13" t="s">
        <v>32</v>
      </c>
      <c r="AX441" s="13" t="s">
        <v>76</v>
      </c>
      <c r="AY441" s="231" t="s">
        <v>136</v>
      </c>
    </row>
    <row r="442" spans="1:65" s="14" customFormat="1" x14ac:dyDescent="0.2">
      <c r="B442" s="232"/>
      <c r="C442" s="233"/>
      <c r="D442" s="218" t="s">
        <v>147</v>
      </c>
      <c r="E442" s="234" t="s">
        <v>1</v>
      </c>
      <c r="F442" s="235" t="s">
        <v>451</v>
      </c>
      <c r="G442" s="233"/>
      <c r="H442" s="236">
        <v>3.3</v>
      </c>
      <c r="I442" s="237"/>
      <c r="J442" s="233"/>
      <c r="K442" s="233"/>
      <c r="L442" s="238"/>
      <c r="M442" s="239"/>
      <c r="N442" s="240"/>
      <c r="O442" s="240"/>
      <c r="P442" s="240"/>
      <c r="Q442" s="240"/>
      <c r="R442" s="240"/>
      <c r="S442" s="240"/>
      <c r="T442" s="241"/>
      <c r="AT442" s="242" t="s">
        <v>147</v>
      </c>
      <c r="AU442" s="242" t="s">
        <v>86</v>
      </c>
      <c r="AV442" s="14" t="s">
        <v>86</v>
      </c>
      <c r="AW442" s="14" t="s">
        <v>32</v>
      </c>
      <c r="AX442" s="14" t="s">
        <v>76</v>
      </c>
      <c r="AY442" s="242" t="s">
        <v>136</v>
      </c>
    </row>
    <row r="443" spans="1:65" s="15" customFormat="1" x14ac:dyDescent="0.2">
      <c r="B443" s="243"/>
      <c r="C443" s="244"/>
      <c r="D443" s="218" t="s">
        <v>147</v>
      </c>
      <c r="E443" s="245" t="s">
        <v>1</v>
      </c>
      <c r="F443" s="246" t="s">
        <v>159</v>
      </c>
      <c r="G443" s="244"/>
      <c r="H443" s="247">
        <v>140.483</v>
      </c>
      <c r="I443" s="248"/>
      <c r="J443" s="244"/>
      <c r="K443" s="244"/>
      <c r="L443" s="249"/>
      <c r="M443" s="250"/>
      <c r="N443" s="251"/>
      <c r="O443" s="251"/>
      <c r="P443" s="251"/>
      <c r="Q443" s="251"/>
      <c r="R443" s="251"/>
      <c r="S443" s="251"/>
      <c r="T443" s="252"/>
      <c r="AT443" s="253" t="s">
        <v>147</v>
      </c>
      <c r="AU443" s="253" t="s">
        <v>86</v>
      </c>
      <c r="AV443" s="15" t="s">
        <v>143</v>
      </c>
      <c r="AW443" s="15" t="s">
        <v>32</v>
      </c>
      <c r="AX443" s="15" t="s">
        <v>84</v>
      </c>
      <c r="AY443" s="253" t="s">
        <v>136</v>
      </c>
    </row>
    <row r="444" spans="1:65" s="2" customFormat="1" ht="21.75" customHeight="1" x14ac:dyDescent="0.2">
      <c r="A444" s="34"/>
      <c r="B444" s="35"/>
      <c r="C444" s="254" t="s">
        <v>303</v>
      </c>
      <c r="D444" s="254" t="s">
        <v>187</v>
      </c>
      <c r="E444" s="255" t="s">
        <v>486</v>
      </c>
      <c r="F444" s="256" t="s">
        <v>487</v>
      </c>
      <c r="G444" s="257" t="s">
        <v>298</v>
      </c>
      <c r="H444" s="258">
        <v>35</v>
      </c>
      <c r="I444" s="259">
        <f>'pom002'!I444</f>
        <v>22426.250000000004</v>
      </c>
      <c r="J444" s="260">
        <f>ROUND(I444*H444,2)</f>
        <v>784918.75</v>
      </c>
      <c r="K444" s="261"/>
      <c r="L444" s="262"/>
      <c r="M444" s="263" t="s">
        <v>1</v>
      </c>
      <c r="N444" s="264" t="s">
        <v>41</v>
      </c>
      <c r="O444" s="71"/>
      <c r="P444" s="214">
        <f>O444*H444</f>
        <v>0</v>
      </c>
      <c r="Q444" s="214">
        <v>8.0000000000000002E-3</v>
      </c>
      <c r="R444" s="214">
        <f>Q444*H444</f>
        <v>0.28000000000000003</v>
      </c>
      <c r="S444" s="214">
        <v>0</v>
      </c>
      <c r="T444" s="215">
        <f>S444*H444</f>
        <v>0</v>
      </c>
      <c r="U444" s="34"/>
      <c r="V444" s="34"/>
      <c r="W444" s="34"/>
      <c r="X444" s="34"/>
      <c r="Y444" s="34"/>
      <c r="Z444" s="34"/>
      <c r="AA444" s="34"/>
      <c r="AB444" s="34"/>
      <c r="AC444" s="34"/>
      <c r="AD444" s="34"/>
      <c r="AE444" s="34"/>
      <c r="AR444" s="216" t="s">
        <v>299</v>
      </c>
      <c r="AT444" s="216" t="s">
        <v>187</v>
      </c>
      <c r="AU444" s="216" t="s">
        <v>86</v>
      </c>
      <c r="AY444" s="17" t="s">
        <v>136</v>
      </c>
      <c r="BE444" s="217">
        <f>IF(N444="základní",J444,0)</f>
        <v>784918.75</v>
      </c>
      <c r="BF444" s="217">
        <f>IF(N444="snížená",J444,0)</f>
        <v>0</v>
      </c>
      <c r="BG444" s="217">
        <f>IF(N444="zákl. přenesená",J444,0)</f>
        <v>0</v>
      </c>
      <c r="BH444" s="217">
        <f>IF(N444="sníž. přenesená",J444,0)</f>
        <v>0</v>
      </c>
      <c r="BI444" s="217">
        <f>IF(N444="nulová",J444,0)</f>
        <v>0</v>
      </c>
      <c r="BJ444" s="17" t="s">
        <v>84</v>
      </c>
      <c r="BK444" s="217">
        <f>ROUND(I444*H444,2)</f>
        <v>784918.75</v>
      </c>
      <c r="BL444" s="17" t="s">
        <v>255</v>
      </c>
      <c r="BM444" s="216" t="s">
        <v>488</v>
      </c>
    </row>
    <row r="445" spans="1:65" s="2" customFormat="1" ht="19.5" x14ac:dyDescent="0.2">
      <c r="A445" s="34"/>
      <c r="B445" s="35"/>
      <c r="C445" s="36"/>
      <c r="D445" s="218" t="s">
        <v>145</v>
      </c>
      <c r="E445" s="36"/>
      <c r="F445" s="219" t="s">
        <v>487</v>
      </c>
      <c r="G445" s="36"/>
      <c r="H445" s="36"/>
      <c r="I445" s="115"/>
      <c r="J445" s="36"/>
      <c r="K445" s="36"/>
      <c r="L445" s="39"/>
      <c r="M445" s="220"/>
      <c r="N445" s="221"/>
      <c r="O445" s="71"/>
      <c r="P445" s="71"/>
      <c r="Q445" s="71"/>
      <c r="R445" s="71"/>
      <c r="S445" s="71"/>
      <c r="T445" s="72"/>
      <c r="U445" s="34"/>
      <c r="V445" s="34"/>
      <c r="W445" s="34"/>
      <c r="X445" s="34"/>
      <c r="Y445" s="34"/>
      <c r="Z445" s="34"/>
      <c r="AA445" s="34"/>
      <c r="AB445" s="34"/>
      <c r="AC445" s="34"/>
      <c r="AD445" s="34"/>
      <c r="AE445" s="34"/>
      <c r="AT445" s="17" t="s">
        <v>145</v>
      </c>
      <c r="AU445" s="17" t="s">
        <v>86</v>
      </c>
    </row>
    <row r="446" spans="1:65" s="2" customFormat="1" ht="409.5" x14ac:dyDescent="0.2">
      <c r="A446" s="34"/>
      <c r="B446" s="35"/>
      <c r="C446" s="36"/>
      <c r="D446" s="218" t="s">
        <v>259</v>
      </c>
      <c r="E446" s="36"/>
      <c r="F446" s="265" t="s">
        <v>489</v>
      </c>
      <c r="G446" s="36"/>
      <c r="H446" s="36"/>
      <c r="I446" s="115"/>
      <c r="J446" s="36"/>
      <c r="K446" s="36"/>
      <c r="L446" s="39"/>
      <c r="M446" s="220"/>
      <c r="N446" s="221"/>
      <c r="O446" s="71"/>
      <c r="P446" s="71"/>
      <c r="Q446" s="71"/>
      <c r="R446" s="71"/>
      <c r="S446" s="71"/>
      <c r="T446" s="72"/>
      <c r="U446" s="34"/>
      <c r="V446" s="34"/>
      <c r="W446" s="34"/>
      <c r="X446" s="34"/>
      <c r="Y446" s="34"/>
      <c r="Z446" s="34"/>
      <c r="AA446" s="34"/>
      <c r="AB446" s="34"/>
      <c r="AC446" s="34"/>
      <c r="AD446" s="34"/>
      <c r="AE446" s="34"/>
      <c r="AT446" s="17" t="s">
        <v>259</v>
      </c>
      <c r="AU446" s="17" t="s">
        <v>86</v>
      </c>
    </row>
    <row r="447" spans="1:65" s="13" customFormat="1" x14ac:dyDescent="0.2">
      <c r="B447" s="222"/>
      <c r="C447" s="223"/>
      <c r="D447" s="218" t="s">
        <v>147</v>
      </c>
      <c r="E447" s="224" t="s">
        <v>1</v>
      </c>
      <c r="F447" s="225" t="s">
        <v>302</v>
      </c>
      <c r="G447" s="223"/>
      <c r="H447" s="224" t="s">
        <v>1</v>
      </c>
      <c r="I447" s="226"/>
      <c r="J447" s="223"/>
      <c r="K447" s="223"/>
      <c r="L447" s="227"/>
      <c r="M447" s="228"/>
      <c r="N447" s="229"/>
      <c r="O447" s="229"/>
      <c r="P447" s="229"/>
      <c r="Q447" s="229"/>
      <c r="R447" s="229"/>
      <c r="S447" s="229"/>
      <c r="T447" s="230"/>
      <c r="AT447" s="231" t="s">
        <v>147</v>
      </c>
      <c r="AU447" s="231" t="s">
        <v>86</v>
      </c>
      <c r="AV447" s="13" t="s">
        <v>84</v>
      </c>
      <c r="AW447" s="13" t="s">
        <v>32</v>
      </c>
      <c r="AX447" s="13" t="s">
        <v>76</v>
      </c>
      <c r="AY447" s="231" t="s">
        <v>136</v>
      </c>
    </row>
    <row r="448" spans="1:65" s="13" customFormat="1" x14ac:dyDescent="0.2">
      <c r="B448" s="222"/>
      <c r="C448" s="223"/>
      <c r="D448" s="218" t="s">
        <v>147</v>
      </c>
      <c r="E448" s="224" t="s">
        <v>1</v>
      </c>
      <c r="F448" s="225" t="s">
        <v>389</v>
      </c>
      <c r="G448" s="223"/>
      <c r="H448" s="224" t="s">
        <v>1</v>
      </c>
      <c r="I448" s="226"/>
      <c r="J448" s="223"/>
      <c r="K448" s="223"/>
      <c r="L448" s="227"/>
      <c r="M448" s="228"/>
      <c r="N448" s="229"/>
      <c r="O448" s="229"/>
      <c r="P448" s="229"/>
      <c r="Q448" s="229"/>
      <c r="R448" s="229"/>
      <c r="S448" s="229"/>
      <c r="T448" s="230"/>
      <c r="AT448" s="231" t="s">
        <v>147</v>
      </c>
      <c r="AU448" s="231" t="s">
        <v>86</v>
      </c>
      <c r="AV448" s="13" t="s">
        <v>84</v>
      </c>
      <c r="AW448" s="13" t="s">
        <v>32</v>
      </c>
      <c r="AX448" s="13" t="s">
        <v>76</v>
      </c>
      <c r="AY448" s="231" t="s">
        <v>136</v>
      </c>
    </row>
    <row r="449" spans="1:65" s="13" customFormat="1" x14ac:dyDescent="0.2">
      <c r="B449" s="222"/>
      <c r="C449" s="223"/>
      <c r="D449" s="218" t="s">
        <v>147</v>
      </c>
      <c r="E449" s="224" t="s">
        <v>1</v>
      </c>
      <c r="F449" s="225" t="s">
        <v>398</v>
      </c>
      <c r="G449" s="223"/>
      <c r="H449" s="224" t="s">
        <v>1</v>
      </c>
      <c r="I449" s="226"/>
      <c r="J449" s="223"/>
      <c r="K449" s="223"/>
      <c r="L449" s="227"/>
      <c r="M449" s="228"/>
      <c r="N449" s="229"/>
      <c r="O449" s="229"/>
      <c r="P449" s="229"/>
      <c r="Q449" s="229"/>
      <c r="R449" s="229"/>
      <c r="S449" s="229"/>
      <c r="T449" s="230"/>
      <c r="AT449" s="231" t="s">
        <v>147</v>
      </c>
      <c r="AU449" s="231" t="s">
        <v>86</v>
      </c>
      <c r="AV449" s="13" t="s">
        <v>84</v>
      </c>
      <c r="AW449" s="13" t="s">
        <v>32</v>
      </c>
      <c r="AX449" s="13" t="s">
        <v>76</v>
      </c>
      <c r="AY449" s="231" t="s">
        <v>136</v>
      </c>
    </row>
    <row r="450" spans="1:65" s="14" customFormat="1" x14ac:dyDescent="0.2">
      <c r="B450" s="232"/>
      <c r="C450" s="233"/>
      <c r="D450" s="218" t="s">
        <v>147</v>
      </c>
      <c r="E450" s="234" t="s">
        <v>1</v>
      </c>
      <c r="F450" s="235" t="s">
        <v>375</v>
      </c>
      <c r="G450" s="233"/>
      <c r="H450" s="236">
        <v>35</v>
      </c>
      <c r="I450" s="237"/>
      <c r="J450" s="233"/>
      <c r="K450" s="233"/>
      <c r="L450" s="238"/>
      <c r="M450" s="239"/>
      <c r="N450" s="240"/>
      <c r="O450" s="240"/>
      <c r="P450" s="240"/>
      <c r="Q450" s="240"/>
      <c r="R450" s="240"/>
      <c r="S450" s="240"/>
      <c r="T450" s="241"/>
      <c r="AT450" s="242" t="s">
        <v>147</v>
      </c>
      <c r="AU450" s="242" t="s">
        <v>86</v>
      </c>
      <c r="AV450" s="14" t="s">
        <v>86</v>
      </c>
      <c r="AW450" s="14" t="s">
        <v>32</v>
      </c>
      <c r="AX450" s="14" t="s">
        <v>76</v>
      </c>
      <c r="AY450" s="242" t="s">
        <v>136</v>
      </c>
    </row>
    <row r="451" spans="1:65" s="15" customFormat="1" x14ac:dyDescent="0.2">
      <c r="B451" s="243"/>
      <c r="C451" s="244"/>
      <c r="D451" s="218" t="s">
        <v>147</v>
      </c>
      <c r="E451" s="245" t="s">
        <v>1</v>
      </c>
      <c r="F451" s="246" t="s">
        <v>159</v>
      </c>
      <c r="G451" s="244"/>
      <c r="H451" s="247">
        <v>35</v>
      </c>
      <c r="I451" s="248"/>
      <c r="J451" s="244"/>
      <c r="K451" s="244"/>
      <c r="L451" s="249"/>
      <c r="M451" s="250"/>
      <c r="N451" s="251"/>
      <c r="O451" s="251"/>
      <c r="P451" s="251"/>
      <c r="Q451" s="251"/>
      <c r="R451" s="251"/>
      <c r="S451" s="251"/>
      <c r="T451" s="252"/>
      <c r="AT451" s="253" t="s">
        <v>147</v>
      </c>
      <c r="AU451" s="253" t="s">
        <v>86</v>
      </c>
      <c r="AV451" s="15" t="s">
        <v>143</v>
      </c>
      <c r="AW451" s="15" t="s">
        <v>32</v>
      </c>
      <c r="AX451" s="15" t="s">
        <v>84</v>
      </c>
      <c r="AY451" s="253" t="s">
        <v>136</v>
      </c>
    </row>
    <row r="452" spans="1:65" s="2" customFormat="1" ht="21.75" customHeight="1" x14ac:dyDescent="0.2">
      <c r="A452" s="34"/>
      <c r="B452" s="35"/>
      <c r="C452" s="254" t="s">
        <v>308</v>
      </c>
      <c r="D452" s="254" t="s">
        <v>187</v>
      </c>
      <c r="E452" s="255" t="s">
        <v>490</v>
      </c>
      <c r="F452" s="256" t="s">
        <v>491</v>
      </c>
      <c r="G452" s="257" t="s">
        <v>298</v>
      </c>
      <c r="H452" s="258">
        <v>11</v>
      </c>
      <c r="I452" s="259">
        <f>'pom002'!I452</f>
        <v>17369.550000000003</v>
      </c>
      <c r="J452" s="260">
        <f>ROUND(I452*H452,2)</f>
        <v>191065.05</v>
      </c>
      <c r="K452" s="261"/>
      <c r="L452" s="262"/>
      <c r="M452" s="263" t="s">
        <v>1</v>
      </c>
      <c r="N452" s="264" t="s">
        <v>41</v>
      </c>
      <c r="O452" s="71"/>
      <c r="P452" s="214">
        <f>O452*H452</f>
        <v>0</v>
      </c>
      <c r="Q452" s="214">
        <v>8.0000000000000002E-3</v>
      </c>
      <c r="R452" s="214">
        <f>Q452*H452</f>
        <v>8.7999999999999995E-2</v>
      </c>
      <c r="S452" s="214">
        <v>0</v>
      </c>
      <c r="T452" s="215">
        <f>S452*H452</f>
        <v>0</v>
      </c>
      <c r="U452" s="34"/>
      <c r="V452" s="34"/>
      <c r="W452" s="34"/>
      <c r="X452" s="34"/>
      <c r="Y452" s="34"/>
      <c r="Z452" s="34"/>
      <c r="AA452" s="34"/>
      <c r="AB452" s="34"/>
      <c r="AC452" s="34"/>
      <c r="AD452" s="34"/>
      <c r="AE452" s="34"/>
      <c r="AR452" s="216" t="s">
        <v>299</v>
      </c>
      <c r="AT452" s="216" t="s">
        <v>187</v>
      </c>
      <c r="AU452" s="216" t="s">
        <v>86</v>
      </c>
      <c r="AY452" s="17" t="s">
        <v>136</v>
      </c>
      <c r="BE452" s="217">
        <f>IF(N452="základní",J452,0)</f>
        <v>191065.05</v>
      </c>
      <c r="BF452" s="217">
        <f>IF(N452="snížená",J452,0)</f>
        <v>0</v>
      </c>
      <c r="BG452" s="217">
        <f>IF(N452="zákl. přenesená",J452,0)</f>
        <v>0</v>
      </c>
      <c r="BH452" s="217">
        <f>IF(N452="sníž. přenesená",J452,0)</f>
        <v>0</v>
      </c>
      <c r="BI452" s="217">
        <f>IF(N452="nulová",J452,0)</f>
        <v>0</v>
      </c>
      <c r="BJ452" s="17" t="s">
        <v>84</v>
      </c>
      <c r="BK452" s="217">
        <f>ROUND(I452*H452,2)</f>
        <v>191065.05</v>
      </c>
      <c r="BL452" s="17" t="s">
        <v>255</v>
      </c>
      <c r="BM452" s="216" t="s">
        <v>492</v>
      </c>
    </row>
    <row r="453" spans="1:65" s="2" customFormat="1" ht="19.5" x14ac:dyDescent="0.2">
      <c r="A453" s="34"/>
      <c r="B453" s="35"/>
      <c r="C453" s="36"/>
      <c r="D453" s="218" t="s">
        <v>145</v>
      </c>
      <c r="E453" s="36"/>
      <c r="F453" s="219" t="s">
        <v>491</v>
      </c>
      <c r="G453" s="36"/>
      <c r="H453" s="36"/>
      <c r="I453" s="115"/>
      <c r="J453" s="36"/>
      <c r="K453" s="36"/>
      <c r="L453" s="39"/>
      <c r="M453" s="220"/>
      <c r="N453" s="221"/>
      <c r="O453" s="71"/>
      <c r="P453" s="71"/>
      <c r="Q453" s="71"/>
      <c r="R453" s="71"/>
      <c r="S453" s="71"/>
      <c r="T453" s="72"/>
      <c r="U453" s="34"/>
      <c r="V453" s="34"/>
      <c r="W453" s="34"/>
      <c r="X453" s="34"/>
      <c r="Y453" s="34"/>
      <c r="Z453" s="34"/>
      <c r="AA453" s="34"/>
      <c r="AB453" s="34"/>
      <c r="AC453" s="34"/>
      <c r="AD453" s="34"/>
      <c r="AE453" s="34"/>
      <c r="AT453" s="17" t="s">
        <v>145</v>
      </c>
      <c r="AU453" s="17" t="s">
        <v>86</v>
      </c>
    </row>
    <row r="454" spans="1:65" s="2" customFormat="1" ht="409.5" x14ac:dyDescent="0.2">
      <c r="A454" s="34"/>
      <c r="B454" s="35"/>
      <c r="C454" s="36"/>
      <c r="D454" s="218" t="s">
        <v>259</v>
      </c>
      <c r="E454" s="36"/>
      <c r="F454" s="265" t="s">
        <v>493</v>
      </c>
      <c r="G454" s="36"/>
      <c r="H454" s="36"/>
      <c r="I454" s="115"/>
      <c r="J454" s="36"/>
      <c r="K454" s="36"/>
      <c r="L454" s="39"/>
      <c r="M454" s="220"/>
      <c r="N454" s="221"/>
      <c r="O454" s="71"/>
      <c r="P454" s="71"/>
      <c r="Q454" s="71"/>
      <c r="R454" s="71"/>
      <c r="S454" s="71"/>
      <c r="T454" s="72"/>
      <c r="U454" s="34"/>
      <c r="V454" s="34"/>
      <c r="W454" s="34"/>
      <c r="X454" s="34"/>
      <c r="Y454" s="34"/>
      <c r="Z454" s="34"/>
      <c r="AA454" s="34"/>
      <c r="AB454" s="34"/>
      <c r="AC454" s="34"/>
      <c r="AD454" s="34"/>
      <c r="AE454" s="34"/>
      <c r="AT454" s="17" t="s">
        <v>259</v>
      </c>
      <c r="AU454" s="17" t="s">
        <v>86</v>
      </c>
    </row>
    <row r="455" spans="1:65" s="13" customFormat="1" x14ac:dyDescent="0.2">
      <c r="B455" s="222"/>
      <c r="C455" s="223"/>
      <c r="D455" s="218" t="s">
        <v>147</v>
      </c>
      <c r="E455" s="224" t="s">
        <v>1</v>
      </c>
      <c r="F455" s="225" t="s">
        <v>302</v>
      </c>
      <c r="G455" s="223"/>
      <c r="H455" s="224" t="s">
        <v>1</v>
      </c>
      <c r="I455" s="226"/>
      <c r="J455" s="223"/>
      <c r="K455" s="223"/>
      <c r="L455" s="227"/>
      <c r="M455" s="228"/>
      <c r="N455" s="229"/>
      <c r="O455" s="229"/>
      <c r="P455" s="229"/>
      <c r="Q455" s="229"/>
      <c r="R455" s="229"/>
      <c r="S455" s="229"/>
      <c r="T455" s="230"/>
      <c r="AT455" s="231" t="s">
        <v>147</v>
      </c>
      <c r="AU455" s="231" t="s">
        <v>86</v>
      </c>
      <c r="AV455" s="13" t="s">
        <v>84</v>
      </c>
      <c r="AW455" s="13" t="s">
        <v>32</v>
      </c>
      <c r="AX455" s="13" t="s">
        <v>76</v>
      </c>
      <c r="AY455" s="231" t="s">
        <v>136</v>
      </c>
    </row>
    <row r="456" spans="1:65" s="13" customFormat="1" x14ac:dyDescent="0.2">
      <c r="B456" s="222"/>
      <c r="C456" s="223"/>
      <c r="D456" s="218" t="s">
        <v>147</v>
      </c>
      <c r="E456" s="224" t="s">
        <v>1</v>
      </c>
      <c r="F456" s="225" t="s">
        <v>389</v>
      </c>
      <c r="G456" s="223"/>
      <c r="H456" s="224" t="s">
        <v>1</v>
      </c>
      <c r="I456" s="226"/>
      <c r="J456" s="223"/>
      <c r="K456" s="223"/>
      <c r="L456" s="227"/>
      <c r="M456" s="228"/>
      <c r="N456" s="229"/>
      <c r="O456" s="229"/>
      <c r="P456" s="229"/>
      <c r="Q456" s="229"/>
      <c r="R456" s="229"/>
      <c r="S456" s="229"/>
      <c r="T456" s="230"/>
      <c r="AT456" s="231" t="s">
        <v>147</v>
      </c>
      <c r="AU456" s="231" t="s">
        <v>86</v>
      </c>
      <c r="AV456" s="13" t="s">
        <v>84</v>
      </c>
      <c r="AW456" s="13" t="s">
        <v>32</v>
      </c>
      <c r="AX456" s="13" t="s">
        <v>76</v>
      </c>
      <c r="AY456" s="231" t="s">
        <v>136</v>
      </c>
    </row>
    <row r="457" spans="1:65" s="13" customFormat="1" x14ac:dyDescent="0.2">
      <c r="B457" s="222"/>
      <c r="C457" s="223"/>
      <c r="D457" s="218" t="s">
        <v>147</v>
      </c>
      <c r="E457" s="224" t="s">
        <v>1</v>
      </c>
      <c r="F457" s="225" t="s">
        <v>400</v>
      </c>
      <c r="G457" s="223"/>
      <c r="H457" s="224" t="s">
        <v>1</v>
      </c>
      <c r="I457" s="226"/>
      <c r="J457" s="223"/>
      <c r="K457" s="223"/>
      <c r="L457" s="227"/>
      <c r="M457" s="228"/>
      <c r="N457" s="229"/>
      <c r="O457" s="229"/>
      <c r="P457" s="229"/>
      <c r="Q457" s="229"/>
      <c r="R457" s="229"/>
      <c r="S457" s="229"/>
      <c r="T457" s="230"/>
      <c r="AT457" s="231" t="s">
        <v>147</v>
      </c>
      <c r="AU457" s="231" t="s">
        <v>86</v>
      </c>
      <c r="AV457" s="13" t="s">
        <v>84</v>
      </c>
      <c r="AW457" s="13" t="s">
        <v>32</v>
      </c>
      <c r="AX457" s="13" t="s">
        <v>76</v>
      </c>
      <c r="AY457" s="231" t="s">
        <v>136</v>
      </c>
    </row>
    <row r="458" spans="1:65" s="14" customFormat="1" x14ac:dyDescent="0.2">
      <c r="B458" s="232"/>
      <c r="C458" s="233"/>
      <c r="D458" s="218" t="s">
        <v>147</v>
      </c>
      <c r="E458" s="234" t="s">
        <v>1</v>
      </c>
      <c r="F458" s="235" t="s">
        <v>227</v>
      </c>
      <c r="G458" s="233"/>
      <c r="H458" s="236">
        <v>11</v>
      </c>
      <c r="I458" s="237"/>
      <c r="J458" s="233"/>
      <c r="K458" s="233"/>
      <c r="L458" s="238"/>
      <c r="M458" s="239"/>
      <c r="N458" s="240"/>
      <c r="O458" s="240"/>
      <c r="P458" s="240"/>
      <c r="Q458" s="240"/>
      <c r="R458" s="240"/>
      <c r="S458" s="240"/>
      <c r="T458" s="241"/>
      <c r="AT458" s="242" t="s">
        <v>147</v>
      </c>
      <c r="AU458" s="242" t="s">
        <v>86</v>
      </c>
      <c r="AV458" s="14" t="s">
        <v>86</v>
      </c>
      <c r="AW458" s="14" t="s">
        <v>32</v>
      </c>
      <c r="AX458" s="14" t="s">
        <v>76</v>
      </c>
      <c r="AY458" s="242" t="s">
        <v>136</v>
      </c>
    </row>
    <row r="459" spans="1:65" s="15" customFormat="1" x14ac:dyDescent="0.2">
      <c r="B459" s="243"/>
      <c r="C459" s="244"/>
      <c r="D459" s="218" t="s">
        <v>147</v>
      </c>
      <c r="E459" s="245" t="s">
        <v>1</v>
      </c>
      <c r="F459" s="246" t="s">
        <v>159</v>
      </c>
      <c r="G459" s="244"/>
      <c r="H459" s="247">
        <v>11</v>
      </c>
      <c r="I459" s="248"/>
      <c r="J459" s="244"/>
      <c r="K459" s="244"/>
      <c r="L459" s="249"/>
      <c r="M459" s="250"/>
      <c r="N459" s="251"/>
      <c r="O459" s="251"/>
      <c r="P459" s="251"/>
      <c r="Q459" s="251"/>
      <c r="R459" s="251"/>
      <c r="S459" s="251"/>
      <c r="T459" s="252"/>
      <c r="AT459" s="253" t="s">
        <v>147</v>
      </c>
      <c r="AU459" s="253" t="s">
        <v>86</v>
      </c>
      <c r="AV459" s="15" t="s">
        <v>143</v>
      </c>
      <c r="AW459" s="15" t="s">
        <v>32</v>
      </c>
      <c r="AX459" s="15" t="s">
        <v>84</v>
      </c>
      <c r="AY459" s="253" t="s">
        <v>136</v>
      </c>
    </row>
    <row r="460" spans="1:65" s="2" customFormat="1" ht="21.75" customHeight="1" x14ac:dyDescent="0.2">
      <c r="A460" s="34"/>
      <c r="B460" s="35"/>
      <c r="C460" s="254" t="s">
        <v>314</v>
      </c>
      <c r="D460" s="254" t="s">
        <v>187</v>
      </c>
      <c r="E460" s="255" t="s">
        <v>494</v>
      </c>
      <c r="F460" s="256" t="s">
        <v>495</v>
      </c>
      <c r="G460" s="257" t="s">
        <v>298</v>
      </c>
      <c r="H460" s="258">
        <v>1</v>
      </c>
      <c r="I460" s="259">
        <f>'pom002'!I460</f>
        <v>17188.600000000002</v>
      </c>
      <c r="J460" s="260">
        <f>ROUND(I460*H460,2)</f>
        <v>17188.599999999999</v>
      </c>
      <c r="K460" s="261"/>
      <c r="L460" s="262"/>
      <c r="M460" s="263" t="s">
        <v>1</v>
      </c>
      <c r="N460" s="264" t="s">
        <v>41</v>
      </c>
      <c r="O460" s="71"/>
      <c r="P460" s="214">
        <f>O460*H460</f>
        <v>0</v>
      </c>
      <c r="Q460" s="214">
        <v>8.0000000000000002E-3</v>
      </c>
      <c r="R460" s="214">
        <f>Q460*H460</f>
        <v>8.0000000000000002E-3</v>
      </c>
      <c r="S460" s="214">
        <v>0</v>
      </c>
      <c r="T460" s="215">
        <f>S460*H460</f>
        <v>0</v>
      </c>
      <c r="U460" s="34"/>
      <c r="V460" s="34"/>
      <c r="W460" s="34"/>
      <c r="X460" s="34"/>
      <c r="Y460" s="34"/>
      <c r="Z460" s="34"/>
      <c r="AA460" s="34"/>
      <c r="AB460" s="34"/>
      <c r="AC460" s="34"/>
      <c r="AD460" s="34"/>
      <c r="AE460" s="34"/>
      <c r="AR460" s="216" t="s">
        <v>299</v>
      </c>
      <c r="AT460" s="216" t="s">
        <v>187</v>
      </c>
      <c r="AU460" s="216" t="s">
        <v>86</v>
      </c>
      <c r="AY460" s="17" t="s">
        <v>136</v>
      </c>
      <c r="BE460" s="217">
        <f>IF(N460="základní",J460,0)</f>
        <v>17188.599999999999</v>
      </c>
      <c r="BF460" s="217">
        <f>IF(N460="snížená",J460,0)</f>
        <v>0</v>
      </c>
      <c r="BG460" s="217">
        <f>IF(N460="zákl. přenesená",J460,0)</f>
        <v>0</v>
      </c>
      <c r="BH460" s="217">
        <f>IF(N460="sníž. přenesená",J460,0)</f>
        <v>0</v>
      </c>
      <c r="BI460" s="217">
        <f>IF(N460="nulová",J460,0)</f>
        <v>0</v>
      </c>
      <c r="BJ460" s="17" t="s">
        <v>84</v>
      </c>
      <c r="BK460" s="217">
        <f>ROUND(I460*H460,2)</f>
        <v>17188.599999999999</v>
      </c>
      <c r="BL460" s="17" t="s">
        <v>255</v>
      </c>
      <c r="BM460" s="216" t="s">
        <v>496</v>
      </c>
    </row>
    <row r="461" spans="1:65" s="2" customFormat="1" ht="19.5" x14ac:dyDescent="0.2">
      <c r="A461" s="34"/>
      <c r="B461" s="35"/>
      <c r="C461" s="36"/>
      <c r="D461" s="218" t="s">
        <v>145</v>
      </c>
      <c r="E461" s="36"/>
      <c r="F461" s="219" t="s">
        <v>495</v>
      </c>
      <c r="G461" s="36"/>
      <c r="H461" s="36"/>
      <c r="I461" s="115"/>
      <c r="J461" s="36"/>
      <c r="K461" s="36"/>
      <c r="L461" s="39"/>
      <c r="M461" s="220"/>
      <c r="N461" s="221"/>
      <c r="O461" s="71"/>
      <c r="P461" s="71"/>
      <c r="Q461" s="71"/>
      <c r="R461" s="71"/>
      <c r="S461" s="71"/>
      <c r="T461" s="72"/>
      <c r="U461" s="34"/>
      <c r="V461" s="34"/>
      <c r="W461" s="34"/>
      <c r="X461" s="34"/>
      <c r="Y461" s="34"/>
      <c r="Z461" s="34"/>
      <c r="AA461" s="34"/>
      <c r="AB461" s="34"/>
      <c r="AC461" s="34"/>
      <c r="AD461" s="34"/>
      <c r="AE461" s="34"/>
      <c r="AT461" s="17" t="s">
        <v>145</v>
      </c>
      <c r="AU461" s="17" t="s">
        <v>86</v>
      </c>
    </row>
    <row r="462" spans="1:65" s="2" customFormat="1" ht="409.5" x14ac:dyDescent="0.2">
      <c r="A462" s="34"/>
      <c r="B462" s="35"/>
      <c r="C462" s="36"/>
      <c r="D462" s="218" t="s">
        <v>259</v>
      </c>
      <c r="E462" s="36"/>
      <c r="F462" s="265" t="s">
        <v>497</v>
      </c>
      <c r="G462" s="36"/>
      <c r="H462" s="36"/>
      <c r="I462" s="115"/>
      <c r="J462" s="36"/>
      <c r="K462" s="36"/>
      <c r="L462" s="39"/>
      <c r="M462" s="220"/>
      <c r="N462" s="221"/>
      <c r="O462" s="71"/>
      <c r="P462" s="71"/>
      <c r="Q462" s="71"/>
      <c r="R462" s="71"/>
      <c r="S462" s="71"/>
      <c r="T462" s="72"/>
      <c r="U462" s="34"/>
      <c r="V462" s="34"/>
      <c r="W462" s="34"/>
      <c r="X462" s="34"/>
      <c r="Y462" s="34"/>
      <c r="Z462" s="34"/>
      <c r="AA462" s="34"/>
      <c r="AB462" s="34"/>
      <c r="AC462" s="34"/>
      <c r="AD462" s="34"/>
      <c r="AE462" s="34"/>
      <c r="AT462" s="17" t="s">
        <v>259</v>
      </c>
      <c r="AU462" s="17" t="s">
        <v>86</v>
      </c>
    </row>
    <row r="463" spans="1:65" s="13" customFormat="1" x14ac:dyDescent="0.2">
      <c r="B463" s="222"/>
      <c r="C463" s="223"/>
      <c r="D463" s="218" t="s">
        <v>147</v>
      </c>
      <c r="E463" s="224" t="s">
        <v>1</v>
      </c>
      <c r="F463" s="225" t="s">
        <v>302</v>
      </c>
      <c r="G463" s="223"/>
      <c r="H463" s="224" t="s">
        <v>1</v>
      </c>
      <c r="I463" s="226"/>
      <c r="J463" s="223"/>
      <c r="K463" s="223"/>
      <c r="L463" s="227"/>
      <c r="M463" s="228"/>
      <c r="N463" s="229"/>
      <c r="O463" s="229"/>
      <c r="P463" s="229"/>
      <c r="Q463" s="229"/>
      <c r="R463" s="229"/>
      <c r="S463" s="229"/>
      <c r="T463" s="230"/>
      <c r="AT463" s="231" t="s">
        <v>147</v>
      </c>
      <c r="AU463" s="231" t="s">
        <v>86</v>
      </c>
      <c r="AV463" s="13" t="s">
        <v>84</v>
      </c>
      <c r="AW463" s="13" t="s">
        <v>32</v>
      </c>
      <c r="AX463" s="13" t="s">
        <v>76</v>
      </c>
      <c r="AY463" s="231" t="s">
        <v>136</v>
      </c>
    </row>
    <row r="464" spans="1:65" s="13" customFormat="1" x14ac:dyDescent="0.2">
      <c r="B464" s="222"/>
      <c r="C464" s="223"/>
      <c r="D464" s="218" t="s">
        <v>147</v>
      </c>
      <c r="E464" s="224" t="s">
        <v>1</v>
      </c>
      <c r="F464" s="225" t="s">
        <v>389</v>
      </c>
      <c r="G464" s="223"/>
      <c r="H464" s="224" t="s">
        <v>1</v>
      </c>
      <c r="I464" s="226"/>
      <c r="J464" s="223"/>
      <c r="K464" s="223"/>
      <c r="L464" s="227"/>
      <c r="M464" s="228"/>
      <c r="N464" s="229"/>
      <c r="O464" s="229"/>
      <c r="P464" s="229"/>
      <c r="Q464" s="229"/>
      <c r="R464" s="229"/>
      <c r="S464" s="229"/>
      <c r="T464" s="230"/>
      <c r="AT464" s="231" t="s">
        <v>147</v>
      </c>
      <c r="AU464" s="231" t="s">
        <v>86</v>
      </c>
      <c r="AV464" s="13" t="s">
        <v>84</v>
      </c>
      <c r="AW464" s="13" t="s">
        <v>32</v>
      </c>
      <c r="AX464" s="13" t="s">
        <v>76</v>
      </c>
      <c r="AY464" s="231" t="s">
        <v>136</v>
      </c>
    </row>
    <row r="465" spans="1:65" s="13" customFormat="1" x14ac:dyDescent="0.2">
      <c r="B465" s="222"/>
      <c r="C465" s="223"/>
      <c r="D465" s="218" t="s">
        <v>147</v>
      </c>
      <c r="E465" s="224" t="s">
        <v>1</v>
      </c>
      <c r="F465" s="225" t="s">
        <v>498</v>
      </c>
      <c r="G465" s="223"/>
      <c r="H465" s="224" t="s">
        <v>1</v>
      </c>
      <c r="I465" s="226"/>
      <c r="J465" s="223"/>
      <c r="K465" s="223"/>
      <c r="L465" s="227"/>
      <c r="M465" s="228"/>
      <c r="N465" s="229"/>
      <c r="O465" s="229"/>
      <c r="P465" s="229"/>
      <c r="Q465" s="229"/>
      <c r="R465" s="229"/>
      <c r="S465" s="229"/>
      <c r="T465" s="230"/>
      <c r="AT465" s="231" t="s">
        <v>147</v>
      </c>
      <c r="AU465" s="231" t="s">
        <v>86</v>
      </c>
      <c r="AV465" s="13" t="s">
        <v>84</v>
      </c>
      <c r="AW465" s="13" t="s">
        <v>32</v>
      </c>
      <c r="AX465" s="13" t="s">
        <v>76</v>
      </c>
      <c r="AY465" s="231" t="s">
        <v>136</v>
      </c>
    </row>
    <row r="466" spans="1:65" s="14" customFormat="1" x14ac:dyDescent="0.2">
      <c r="B466" s="232"/>
      <c r="C466" s="233"/>
      <c r="D466" s="218" t="s">
        <v>147</v>
      </c>
      <c r="E466" s="234" t="s">
        <v>1</v>
      </c>
      <c r="F466" s="235" t="s">
        <v>84</v>
      </c>
      <c r="G466" s="233"/>
      <c r="H466" s="236">
        <v>1</v>
      </c>
      <c r="I466" s="237"/>
      <c r="J466" s="233"/>
      <c r="K466" s="233"/>
      <c r="L466" s="238"/>
      <c r="M466" s="239"/>
      <c r="N466" s="240"/>
      <c r="O466" s="240"/>
      <c r="P466" s="240"/>
      <c r="Q466" s="240"/>
      <c r="R466" s="240"/>
      <c r="S466" s="240"/>
      <c r="T466" s="241"/>
      <c r="AT466" s="242" t="s">
        <v>147</v>
      </c>
      <c r="AU466" s="242" t="s">
        <v>86</v>
      </c>
      <c r="AV466" s="14" t="s">
        <v>86</v>
      </c>
      <c r="AW466" s="14" t="s">
        <v>32</v>
      </c>
      <c r="AX466" s="14" t="s">
        <v>76</v>
      </c>
      <c r="AY466" s="242" t="s">
        <v>136</v>
      </c>
    </row>
    <row r="467" spans="1:65" s="15" customFormat="1" x14ac:dyDescent="0.2">
      <c r="B467" s="243"/>
      <c r="C467" s="244"/>
      <c r="D467" s="218" t="s">
        <v>147</v>
      </c>
      <c r="E467" s="245" t="s">
        <v>1</v>
      </c>
      <c r="F467" s="246" t="s">
        <v>159</v>
      </c>
      <c r="G467" s="244"/>
      <c r="H467" s="247">
        <v>1</v>
      </c>
      <c r="I467" s="248"/>
      <c r="J467" s="244"/>
      <c r="K467" s="244"/>
      <c r="L467" s="249"/>
      <c r="M467" s="250"/>
      <c r="N467" s="251"/>
      <c r="O467" s="251"/>
      <c r="P467" s="251"/>
      <c r="Q467" s="251"/>
      <c r="R467" s="251"/>
      <c r="S467" s="251"/>
      <c r="T467" s="252"/>
      <c r="AT467" s="253" t="s">
        <v>147</v>
      </c>
      <c r="AU467" s="253" t="s">
        <v>86</v>
      </c>
      <c r="AV467" s="15" t="s">
        <v>143</v>
      </c>
      <c r="AW467" s="15" t="s">
        <v>32</v>
      </c>
      <c r="AX467" s="15" t="s">
        <v>84</v>
      </c>
      <c r="AY467" s="253" t="s">
        <v>136</v>
      </c>
    </row>
    <row r="468" spans="1:65" s="2" customFormat="1" ht="21.75" customHeight="1" x14ac:dyDescent="0.2">
      <c r="A468" s="34"/>
      <c r="B468" s="35"/>
      <c r="C468" s="254" t="s">
        <v>320</v>
      </c>
      <c r="D468" s="254" t="s">
        <v>187</v>
      </c>
      <c r="E468" s="255" t="s">
        <v>499</v>
      </c>
      <c r="F468" s="256" t="s">
        <v>500</v>
      </c>
      <c r="G468" s="257" t="s">
        <v>298</v>
      </c>
      <c r="H468" s="258">
        <v>1</v>
      </c>
      <c r="I468" s="259">
        <f>'pom002'!I468</f>
        <v>17862.350000000002</v>
      </c>
      <c r="J468" s="260">
        <f>ROUND(I468*H468,2)</f>
        <v>17862.349999999999</v>
      </c>
      <c r="K468" s="261"/>
      <c r="L468" s="262"/>
      <c r="M468" s="263" t="s">
        <v>1</v>
      </c>
      <c r="N468" s="264" t="s">
        <v>41</v>
      </c>
      <c r="O468" s="71"/>
      <c r="P468" s="214">
        <f>O468*H468</f>
        <v>0</v>
      </c>
      <c r="Q468" s="214">
        <v>8.0000000000000002E-3</v>
      </c>
      <c r="R468" s="214">
        <f>Q468*H468</f>
        <v>8.0000000000000002E-3</v>
      </c>
      <c r="S468" s="214">
        <v>0</v>
      </c>
      <c r="T468" s="215">
        <f>S468*H468</f>
        <v>0</v>
      </c>
      <c r="U468" s="34"/>
      <c r="V468" s="34"/>
      <c r="W468" s="34"/>
      <c r="X468" s="34"/>
      <c r="Y468" s="34"/>
      <c r="Z468" s="34"/>
      <c r="AA468" s="34"/>
      <c r="AB468" s="34"/>
      <c r="AC468" s="34"/>
      <c r="AD468" s="34"/>
      <c r="AE468" s="34"/>
      <c r="AR468" s="216" t="s">
        <v>299</v>
      </c>
      <c r="AT468" s="216" t="s">
        <v>187</v>
      </c>
      <c r="AU468" s="216" t="s">
        <v>86</v>
      </c>
      <c r="AY468" s="17" t="s">
        <v>136</v>
      </c>
      <c r="BE468" s="217">
        <f>IF(N468="základní",J468,0)</f>
        <v>17862.349999999999</v>
      </c>
      <c r="BF468" s="217">
        <f>IF(N468="snížená",J468,0)</f>
        <v>0</v>
      </c>
      <c r="BG468" s="217">
        <f>IF(N468="zákl. přenesená",J468,0)</f>
        <v>0</v>
      </c>
      <c r="BH468" s="217">
        <f>IF(N468="sníž. přenesená",J468,0)</f>
        <v>0</v>
      </c>
      <c r="BI468" s="217">
        <f>IF(N468="nulová",J468,0)</f>
        <v>0</v>
      </c>
      <c r="BJ468" s="17" t="s">
        <v>84</v>
      </c>
      <c r="BK468" s="217">
        <f>ROUND(I468*H468,2)</f>
        <v>17862.349999999999</v>
      </c>
      <c r="BL468" s="17" t="s">
        <v>255</v>
      </c>
      <c r="BM468" s="216" t="s">
        <v>501</v>
      </c>
    </row>
    <row r="469" spans="1:65" s="2" customFormat="1" ht="19.5" x14ac:dyDescent="0.2">
      <c r="A469" s="34"/>
      <c r="B469" s="35"/>
      <c r="C469" s="36"/>
      <c r="D469" s="218" t="s">
        <v>145</v>
      </c>
      <c r="E469" s="36"/>
      <c r="F469" s="219" t="s">
        <v>500</v>
      </c>
      <c r="G469" s="36"/>
      <c r="H469" s="36"/>
      <c r="I469" s="115"/>
      <c r="J469" s="36"/>
      <c r="K469" s="36"/>
      <c r="L469" s="39"/>
      <c r="M469" s="220"/>
      <c r="N469" s="221"/>
      <c r="O469" s="71"/>
      <c r="P469" s="71"/>
      <c r="Q469" s="71"/>
      <c r="R469" s="71"/>
      <c r="S469" s="71"/>
      <c r="T469" s="72"/>
      <c r="U469" s="34"/>
      <c r="V469" s="34"/>
      <c r="W469" s="34"/>
      <c r="X469" s="34"/>
      <c r="Y469" s="34"/>
      <c r="Z469" s="34"/>
      <c r="AA469" s="34"/>
      <c r="AB469" s="34"/>
      <c r="AC469" s="34"/>
      <c r="AD469" s="34"/>
      <c r="AE469" s="34"/>
      <c r="AT469" s="17" t="s">
        <v>145</v>
      </c>
      <c r="AU469" s="17" t="s">
        <v>86</v>
      </c>
    </row>
    <row r="470" spans="1:65" s="2" customFormat="1" ht="409.5" x14ac:dyDescent="0.2">
      <c r="A470" s="34"/>
      <c r="B470" s="35"/>
      <c r="C470" s="36"/>
      <c r="D470" s="218" t="s">
        <v>259</v>
      </c>
      <c r="E470" s="36"/>
      <c r="F470" s="265" t="s">
        <v>502</v>
      </c>
      <c r="G470" s="36"/>
      <c r="H470" s="36"/>
      <c r="I470" s="115"/>
      <c r="J470" s="36"/>
      <c r="K470" s="36"/>
      <c r="L470" s="39"/>
      <c r="M470" s="220"/>
      <c r="N470" s="221"/>
      <c r="O470" s="71"/>
      <c r="P470" s="71"/>
      <c r="Q470" s="71"/>
      <c r="R470" s="71"/>
      <c r="S470" s="71"/>
      <c r="T470" s="72"/>
      <c r="U470" s="34"/>
      <c r="V470" s="34"/>
      <c r="W470" s="34"/>
      <c r="X470" s="34"/>
      <c r="Y470" s="34"/>
      <c r="Z470" s="34"/>
      <c r="AA470" s="34"/>
      <c r="AB470" s="34"/>
      <c r="AC470" s="34"/>
      <c r="AD470" s="34"/>
      <c r="AE470" s="34"/>
      <c r="AT470" s="17" t="s">
        <v>259</v>
      </c>
      <c r="AU470" s="17" t="s">
        <v>86</v>
      </c>
    </row>
    <row r="471" spans="1:65" s="13" customFormat="1" x14ac:dyDescent="0.2">
      <c r="B471" s="222"/>
      <c r="C471" s="223"/>
      <c r="D471" s="218" t="s">
        <v>147</v>
      </c>
      <c r="E471" s="224" t="s">
        <v>1</v>
      </c>
      <c r="F471" s="225" t="s">
        <v>302</v>
      </c>
      <c r="G471" s="223"/>
      <c r="H471" s="224" t="s">
        <v>1</v>
      </c>
      <c r="I471" s="226"/>
      <c r="J471" s="223"/>
      <c r="K471" s="223"/>
      <c r="L471" s="227"/>
      <c r="M471" s="228"/>
      <c r="N471" s="229"/>
      <c r="O471" s="229"/>
      <c r="P471" s="229"/>
      <c r="Q471" s="229"/>
      <c r="R471" s="229"/>
      <c r="S471" s="229"/>
      <c r="T471" s="230"/>
      <c r="AT471" s="231" t="s">
        <v>147</v>
      </c>
      <c r="AU471" s="231" t="s">
        <v>86</v>
      </c>
      <c r="AV471" s="13" t="s">
        <v>84</v>
      </c>
      <c r="AW471" s="13" t="s">
        <v>32</v>
      </c>
      <c r="AX471" s="13" t="s">
        <v>76</v>
      </c>
      <c r="AY471" s="231" t="s">
        <v>136</v>
      </c>
    </row>
    <row r="472" spans="1:65" s="13" customFormat="1" x14ac:dyDescent="0.2">
      <c r="B472" s="222"/>
      <c r="C472" s="223"/>
      <c r="D472" s="218" t="s">
        <v>147</v>
      </c>
      <c r="E472" s="224" t="s">
        <v>1</v>
      </c>
      <c r="F472" s="225" t="s">
        <v>389</v>
      </c>
      <c r="G472" s="223"/>
      <c r="H472" s="224" t="s">
        <v>1</v>
      </c>
      <c r="I472" s="226"/>
      <c r="J472" s="223"/>
      <c r="K472" s="223"/>
      <c r="L472" s="227"/>
      <c r="M472" s="228"/>
      <c r="N472" s="229"/>
      <c r="O472" s="229"/>
      <c r="P472" s="229"/>
      <c r="Q472" s="229"/>
      <c r="R472" s="229"/>
      <c r="S472" s="229"/>
      <c r="T472" s="230"/>
      <c r="AT472" s="231" t="s">
        <v>147</v>
      </c>
      <c r="AU472" s="231" t="s">
        <v>86</v>
      </c>
      <c r="AV472" s="13" t="s">
        <v>84</v>
      </c>
      <c r="AW472" s="13" t="s">
        <v>32</v>
      </c>
      <c r="AX472" s="13" t="s">
        <v>76</v>
      </c>
      <c r="AY472" s="231" t="s">
        <v>136</v>
      </c>
    </row>
    <row r="473" spans="1:65" s="13" customFormat="1" x14ac:dyDescent="0.2">
      <c r="B473" s="222"/>
      <c r="C473" s="223"/>
      <c r="D473" s="218" t="s">
        <v>147</v>
      </c>
      <c r="E473" s="224" t="s">
        <v>1</v>
      </c>
      <c r="F473" s="225" t="s">
        <v>503</v>
      </c>
      <c r="G473" s="223"/>
      <c r="H473" s="224" t="s">
        <v>1</v>
      </c>
      <c r="I473" s="226"/>
      <c r="J473" s="223"/>
      <c r="K473" s="223"/>
      <c r="L473" s="227"/>
      <c r="M473" s="228"/>
      <c r="N473" s="229"/>
      <c r="O473" s="229"/>
      <c r="P473" s="229"/>
      <c r="Q473" s="229"/>
      <c r="R473" s="229"/>
      <c r="S473" s="229"/>
      <c r="T473" s="230"/>
      <c r="AT473" s="231" t="s">
        <v>147</v>
      </c>
      <c r="AU473" s="231" t="s">
        <v>86</v>
      </c>
      <c r="AV473" s="13" t="s">
        <v>84</v>
      </c>
      <c r="AW473" s="13" t="s">
        <v>32</v>
      </c>
      <c r="AX473" s="13" t="s">
        <v>76</v>
      </c>
      <c r="AY473" s="231" t="s">
        <v>136</v>
      </c>
    </row>
    <row r="474" spans="1:65" s="14" customFormat="1" x14ac:dyDescent="0.2">
      <c r="B474" s="232"/>
      <c r="C474" s="233"/>
      <c r="D474" s="218" t="s">
        <v>147</v>
      </c>
      <c r="E474" s="234" t="s">
        <v>1</v>
      </c>
      <c r="F474" s="235" t="s">
        <v>84</v>
      </c>
      <c r="G474" s="233"/>
      <c r="H474" s="236">
        <v>1</v>
      </c>
      <c r="I474" s="237"/>
      <c r="J474" s="233"/>
      <c r="K474" s="233"/>
      <c r="L474" s="238"/>
      <c r="M474" s="239"/>
      <c r="N474" s="240"/>
      <c r="O474" s="240"/>
      <c r="P474" s="240"/>
      <c r="Q474" s="240"/>
      <c r="R474" s="240"/>
      <c r="S474" s="240"/>
      <c r="T474" s="241"/>
      <c r="AT474" s="242" t="s">
        <v>147</v>
      </c>
      <c r="AU474" s="242" t="s">
        <v>86</v>
      </c>
      <c r="AV474" s="14" t="s">
        <v>86</v>
      </c>
      <c r="AW474" s="14" t="s">
        <v>32</v>
      </c>
      <c r="AX474" s="14" t="s">
        <v>76</v>
      </c>
      <c r="AY474" s="242" t="s">
        <v>136</v>
      </c>
    </row>
    <row r="475" spans="1:65" s="15" customFormat="1" x14ac:dyDescent="0.2">
      <c r="B475" s="243"/>
      <c r="C475" s="244"/>
      <c r="D475" s="218" t="s">
        <v>147</v>
      </c>
      <c r="E475" s="245" t="s">
        <v>1</v>
      </c>
      <c r="F475" s="246" t="s">
        <v>159</v>
      </c>
      <c r="G475" s="244"/>
      <c r="H475" s="247">
        <v>1</v>
      </c>
      <c r="I475" s="248"/>
      <c r="J475" s="244"/>
      <c r="K475" s="244"/>
      <c r="L475" s="249"/>
      <c r="M475" s="250"/>
      <c r="N475" s="251"/>
      <c r="O475" s="251"/>
      <c r="P475" s="251"/>
      <c r="Q475" s="251"/>
      <c r="R475" s="251"/>
      <c r="S475" s="251"/>
      <c r="T475" s="252"/>
      <c r="AT475" s="253" t="s">
        <v>147</v>
      </c>
      <c r="AU475" s="253" t="s">
        <v>86</v>
      </c>
      <c r="AV475" s="15" t="s">
        <v>143</v>
      </c>
      <c r="AW475" s="15" t="s">
        <v>32</v>
      </c>
      <c r="AX475" s="15" t="s">
        <v>84</v>
      </c>
      <c r="AY475" s="253" t="s">
        <v>136</v>
      </c>
    </row>
    <row r="476" spans="1:65" s="2" customFormat="1" ht="21.75" customHeight="1" x14ac:dyDescent="0.2">
      <c r="A476" s="34"/>
      <c r="B476" s="35"/>
      <c r="C476" s="254" t="s">
        <v>330</v>
      </c>
      <c r="D476" s="254" t="s">
        <v>187</v>
      </c>
      <c r="E476" s="255" t="s">
        <v>504</v>
      </c>
      <c r="F476" s="256" t="s">
        <v>505</v>
      </c>
      <c r="G476" s="257" t="s">
        <v>298</v>
      </c>
      <c r="H476" s="258">
        <v>1</v>
      </c>
      <c r="I476" s="259">
        <f>'pom002'!I476</f>
        <v>7938.7000000000007</v>
      </c>
      <c r="J476" s="260">
        <f>ROUND(I476*H476,2)</f>
        <v>7938.7</v>
      </c>
      <c r="K476" s="261"/>
      <c r="L476" s="262"/>
      <c r="M476" s="263" t="s">
        <v>1</v>
      </c>
      <c r="N476" s="264" t="s">
        <v>41</v>
      </c>
      <c r="O476" s="71"/>
      <c r="P476" s="214">
        <f>O476*H476</f>
        <v>0</v>
      </c>
      <c r="Q476" s="214">
        <v>8.0000000000000002E-3</v>
      </c>
      <c r="R476" s="214">
        <f>Q476*H476</f>
        <v>8.0000000000000002E-3</v>
      </c>
      <c r="S476" s="214">
        <v>0</v>
      </c>
      <c r="T476" s="215">
        <f>S476*H476</f>
        <v>0</v>
      </c>
      <c r="U476" s="34"/>
      <c r="V476" s="34"/>
      <c r="W476" s="34"/>
      <c r="X476" s="34"/>
      <c r="Y476" s="34"/>
      <c r="Z476" s="34"/>
      <c r="AA476" s="34"/>
      <c r="AB476" s="34"/>
      <c r="AC476" s="34"/>
      <c r="AD476" s="34"/>
      <c r="AE476" s="34"/>
      <c r="AR476" s="216" t="s">
        <v>299</v>
      </c>
      <c r="AT476" s="216" t="s">
        <v>187</v>
      </c>
      <c r="AU476" s="216" t="s">
        <v>86</v>
      </c>
      <c r="AY476" s="17" t="s">
        <v>136</v>
      </c>
      <c r="BE476" s="217">
        <f>IF(N476="základní",J476,0)</f>
        <v>7938.7</v>
      </c>
      <c r="BF476" s="217">
        <f>IF(N476="snížená",J476,0)</f>
        <v>0</v>
      </c>
      <c r="BG476" s="217">
        <f>IF(N476="zákl. přenesená",J476,0)</f>
        <v>0</v>
      </c>
      <c r="BH476" s="217">
        <f>IF(N476="sníž. přenesená",J476,0)</f>
        <v>0</v>
      </c>
      <c r="BI476" s="217">
        <f>IF(N476="nulová",J476,0)</f>
        <v>0</v>
      </c>
      <c r="BJ476" s="17" t="s">
        <v>84</v>
      </c>
      <c r="BK476" s="217">
        <f>ROUND(I476*H476,2)</f>
        <v>7938.7</v>
      </c>
      <c r="BL476" s="17" t="s">
        <v>255</v>
      </c>
      <c r="BM476" s="216" t="s">
        <v>506</v>
      </c>
    </row>
    <row r="477" spans="1:65" s="2" customFormat="1" ht="19.5" x14ac:dyDescent="0.2">
      <c r="A477" s="34"/>
      <c r="B477" s="35"/>
      <c r="C477" s="36"/>
      <c r="D477" s="218" t="s">
        <v>145</v>
      </c>
      <c r="E477" s="36"/>
      <c r="F477" s="219" t="s">
        <v>505</v>
      </c>
      <c r="G477" s="36"/>
      <c r="H477" s="36"/>
      <c r="I477" s="115"/>
      <c r="J477" s="36"/>
      <c r="K477" s="36"/>
      <c r="L477" s="39"/>
      <c r="M477" s="220"/>
      <c r="N477" s="221"/>
      <c r="O477" s="71"/>
      <c r="P477" s="71"/>
      <c r="Q477" s="71"/>
      <c r="R477" s="71"/>
      <c r="S477" s="71"/>
      <c r="T477" s="72"/>
      <c r="U477" s="34"/>
      <c r="V477" s="34"/>
      <c r="W477" s="34"/>
      <c r="X477" s="34"/>
      <c r="Y477" s="34"/>
      <c r="Z477" s="34"/>
      <c r="AA477" s="34"/>
      <c r="AB477" s="34"/>
      <c r="AC477" s="34"/>
      <c r="AD477" s="34"/>
      <c r="AE477" s="34"/>
      <c r="AT477" s="17" t="s">
        <v>145</v>
      </c>
      <c r="AU477" s="17" t="s">
        <v>86</v>
      </c>
    </row>
    <row r="478" spans="1:65" s="2" customFormat="1" ht="399.75" x14ac:dyDescent="0.2">
      <c r="A478" s="34"/>
      <c r="B478" s="35"/>
      <c r="C478" s="36"/>
      <c r="D478" s="218" t="s">
        <v>259</v>
      </c>
      <c r="E478" s="36"/>
      <c r="F478" s="265" t="s">
        <v>507</v>
      </c>
      <c r="G478" s="36"/>
      <c r="H478" s="36"/>
      <c r="I478" s="115"/>
      <c r="J478" s="36"/>
      <c r="K478" s="36"/>
      <c r="L478" s="39"/>
      <c r="M478" s="220"/>
      <c r="N478" s="221"/>
      <c r="O478" s="71"/>
      <c r="P478" s="71"/>
      <c r="Q478" s="71"/>
      <c r="R478" s="71"/>
      <c r="S478" s="71"/>
      <c r="T478" s="72"/>
      <c r="U478" s="34"/>
      <c r="V478" s="34"/>
      <c r="W478" s="34"/>
      <c r="X478" s="34"/>
      <c r="Y478" s="34"/>
      <c r="Z478" s="34"/>
      <c r="AA478" s="34"/>
      <c r="AB478" s="34"/>
      <c r="AC478" s="34"/>
      <c r="AD478" s="34"/>
      <c r="AE478" s="34"/>
      <c r="AT478" s="17" t="s">
        <v>259</v>
      </c>
      <c r="AU478" s="17" t="s">
        <v>86</v>
      </c>
    </row>
    <row r="479" spans="1:65" s="13" customFormat="1" x14ac:dyDescent="0.2">
      <c r="B479" s="222"/>
      <c r="C479" s="223"/>
      <c r="D479" s="218" t="s">
        <v>147</v>
      </c>
      <c r="E479" s="224" t="s">
        <v>1</v>
      </c>
      <c r="F479" s="225" t="s">
        <v>302</v>
      </c>
      <c r="G479" s="223"/>
      <c r="H479" s="224" t="s">
        <v>1</v>
      </c>
      <c r="I479" s="226"/>
      <c r="J479" s="223"/>
      <c r="K479" s="223"/>
      <c r="L479" s="227"/>
      <c r="M479" s="228"/>
      <c r="N479" s="229"/>
      <c r="O479" s="229"/>
      <c r="P479" s="229"/>
      <c r="Q479" s="229"/>
      <c r="R479" s="229"/>
      <c r="S479" s="229"/>
      <c r="T479" s="230"/>
      <c r="AT479" s="231" t="s">
        <v>147</v>
      </c>
      <c r="AU479" s="231" t="s">
        <v>86</v>
      </c>
      <c r="AV479" s="13" t="s">
        <v>84</v>
      </c>
      <c r="AW479" s="13" t="s">
        <v>32</v>
      </c>
      <c r="AX479" s="13" t="s">
        <v>76</v>
      </c>
      <c r="AY479" s="231" t="s">
        <v>136</v>
      </c>
    </row>
    <row r="480" spans="1:65" s="13" customFormat="1" x14ac:dyDescent="0.2">
      <c r="B480" s="222"/>
      <c r="C480" s="223"/>
      <c r="D480" s="218" t="s">
        <v>147</v>
      </c>
      <c r="E480" s="224" t="s">
        <v>1</v>
      </c>
      <c r="F480" s="225" t="s">
        <v>389</v>
      </c>
      <c r="G480" s="223"/>
      <c r="H480" s="224" t="s">
        <v>1</v>
      </c>
      <c r="I480" s="226"/>
      <c r="J480" s="223"/>
      <c r="K480" s="223"/>
      <c r="L480" s="227"/>
      <c r="M480" s="228"/>
      <c r="N480" s="229"/>
      <c r="O480" s="229"/>
      <c r="P480" s="229"/>
      <c r="Q480" s="229"/>
      <c r="R480" s="229"/>
      <c r="S480" s="229"/>
      <c r="T480" s="230"/>
      <c r="AT480" s="231" t="s">
        <v>147</v>
      </c>
      <c r="AU480" s="231" t="s">
        <v>86</v>
      </c>
      <c r="AV480" s="13" t="s">
        <v>84</v>
      </c>
      <c r="AW480" s="13" t="s">
        <v>32</v>
      </c>
      <c r="AX480" s="13" t="s">
        <v>76</v>
      </c>
      <c r="AY480" s="231" t="s">
        <v>136</v>
      </c>
    </row>
    <row r="481" spans="1:65" s="13" customFormat="1" x14ac:dyDescent="0.2">
      <c r="B481" s="222"/>
      <c r="C481" s="223"/>
      <c r="D481" s="218" t="s">
        <v>147</v>
      </c>
      <c r="E481" s="224" t="s">
        <v>1</v>
      </c>
      <c r="F481" s="225" t="s">
        <v>508</v>
      </c>
      <c r="G481" s="223"/>
      <c r="H481" s="224" t="s">
        <v>1</v>
      </c>
      <c r="I481" s="226"/>
      <c r="J481" s="223"/>
      <c r="K481" s="223"/>
      <c r="L481" s="227"/>
      <c r="M481" s="228"/>
      <c r="N481" s="229"/>
      <c r="O481" s="229"/>
      <c r="P481" s="229"/>
      <c r="Q481" s="229"/>
      <c r="R481" s="229"/>
      <c r="S481" s="229"/>
      <c r="T481" s="230"/>
      <c r="AT481" s="231" t="s">
        <v>147</v>
      </c>
      <c r="AU481" s="231" t="s">
        <v>86</v>
      </c>
      <c r="AV481" s="13" t="s">
        <v>84</v>
      </c>
      <c r="AW481" s="13" t="s">
        <v>32</v>
      </c>
      <c r="AX481" s="13" t="s">
        <v>76</v>
      </c>
      <c r="AY481" s="231" t="s">
        <v>136</v>
      </c>
    </row>
    <row r="482" spans="1:65" s="14" customFormat="1" x14ac:dyDescent="0.2">
      <c r="B482" s="232"/>
      <c r="C482" s="233"/>
      <c r="D482" s="218" t="s">
        <v>147</v>
      </c>
      <c r="E482" s="234" t="s">
        <v>1</v>
      </c>
      <c r="F482" s="235" t="s">
        <v>84</v>
      </c>
      <c r="G482" s="233"/>
      <c r="H482" s="236">
        <v>1</v>
      </c>
      <c r="I482" s="237"/>
      <c r="J482" s="233"/>
      <c r="K482" s="233"/>
      <c r="L482" s="238"/>
      <c r="M482" s="239"/>
      <c r="N482" s="240"/>
      <c r="O482" s="240"/>
      <c r="P482" s="240"/>
      <c r="Q482" s="240"/>
      <c r="R482" s="240"/>
      <c r="S482" s="240"/>
      <c r="T482" s="241"/>
      <c r="AT482" s="242" t="s">
        <v>147</v>
      </c>
      <c r="AU482" s="242" t="s">
        <v>86</v>
      </c>
      <c r="AV482" s="14" t="s">
        <v>86</v>
      </c>
      <c r="AW482" s="14" t="s">
        <v>32</v>
      </c>
      <c r="AX482" s="14" t="s">
        <v>76</v>
      </c>
      <c r="AY482" s="242" t="s">
        <v>136</v>
      </c>
    </row>
    <row r="483" spans="1:65" s="15" customFormat="1" x14ac:dyDescent="0.2">
      <c r="B483" s="243"/>
      <c r="C483" s="244"/>
      <c r="D483" s="218" t="s">
        <v>147</v>
      </c>
      <c r="E483" s="245" t="s">
        <v>1</v>
      </c>
      <c r="F483" s="246" t="s">
        <v>159</v>
      </c>
      <c r="G483" s="244"/>
      <c r="H483" s="247">
        <v>1</v>
      </c>
      <c r="I483" s="248"/>
      <c r="J483" s="244"/>
      <c r="K483" s="244"/>
      <c r="L483" s="249"/>
      <c r="M483" s="250"/>
      <c r="N483" s="251"/>
      <c r="O483" s="251"/>
      <c r="P483" s="251"/>
      <c r="Q483" s="251"/>
      <c r="R483" s="251"/>
      <c r="S483" s="251"/>
      <c r="T483" s="252"/>
      <c r="AT483" s="253" t="s">
        <v>147</v>
      </c>
      <c r="AU483" s="253" t="s">
        <v>86</v>
      </c>
      <c r="AV483" s="15" t="s">
        <v>143</v>
      </c>
      <c r="AW483" s="15" t="s">
        <v>32</v>
      </c>
      <c r="AX483" s="15" t="s">
        <v>84</v>
      </c>
      <c r="AY483" s="253" t="s">
        <v>136</v>
      </c>
    </row>
    <row r="484" spans="1:65" s="2" customFormat="1" ht="21.75" customHeight="1" x14ac:dyDescent="0.2">
      <c r="A484" s="34"/>
      <c r="B484" s="35"/>
      <c r="C484" s="254" t="s">
        <v>335</v>
      </c>
      <c r="D484" s="254" t="s">
        <v>187</v>
      </c>
      <c r="E484" s="255" t="s">
        <v>509</v>
      </c>
      <c r="F484" s="256" t="s">
        <v>510</v>
      </c>
      <c r="G484" s="257" t="s">
        <v>298</v>
      </c>
      <c r="H484" s="258">
        <v>3</v>
      </c>
      <c r="I484" s="259">
        <f>'pom002'!I484</f>
        <v>13330.900000000001</v>
      </c>
      <c r="J484" s="260">
        <f>ROUND(I484*H484,2)</f>
        <v>39992.699999999997</v>
      </c>
      <c r="K484" s="261"/>
      <c r="L484" s="262"/>
      <c r="M484" s="263" t="s">
        <v>1</v>
      </c>
      <c r="N484" s="264" t="s">
        <v>41</v>
      </c>
      <c r="O484" s="71"/>
      <c r="P484" s="214">
        <f>O484*H484</f>
        <v>0</v>
      </c>
      <c r="Q484" s="214">
        <v>8.0000000000000002E-3</v>
      </c>
      <c r="R484" s="214">
        <f>Q484*H484</f>
        <v>2.4E-2</v>
      </c>
      <c r="S484" s="214">
        <v>0</v>
      </c>
      <c r="T484" s="215">
        <f>S484*H484</f>
        <v>0</v>
      </c>
      <c r="U484" s="34"/>
      <c r="V484" s="34"/>
      <c r="W484" s="34"/>
      <c r="X484" s="34"/>
      <c r="Y484" s="34"/>
      <c r="Z484" s="34"/>
      <c r="AA484" s="34"/>
      <c r="AB484" s="34"/>
      <c r="AC484" s="34"/>
      <c r="AD484" s="34"/>
      <c r="AE484" s="34"/>
      <c r="AR484" s="216" t="s">
        <v>299</v>
      </c>
      <c r="AT484" s="216" t="s">
        <v>187</v>
      </c>
      <c r="AU484" s="216" t="s">
        <v>86</v>
      </c>
      <c r="AY484" s="17" t="s">
        <v>136</v>
      </c>
      <c r="BE484" s="217">
        <f>IF(N484="základní",J484,0)</f>
        <v>39992.699999999997</v>
      </c>
      <c r="BF484" s="217">
        <f>IF(N484="snížená",J484,0)</f>
        <v>0</v>
      </c>
      <c r="BG484" s="217">
        <f>IF(N484="zákl. přenesená",J484,0)</f>
        <v>0</v>
      </c>
      <c r="BH484" s="217">
        <f>IF(N484="sníž. přenesená",J484,0)</f>
        <v>0</v>
      </c>
      <c r="BI484" s="217">
        <f>IF(N484="nulová",J484,0)</f>
        <v>0</v>
      </c>
      <c r="BJ484" s="17" t="s">
        <v>84</v>
      </c>
      <c r="BK484" s="217">
        <f>ROUND(I484*H484,2)</f>
        <v>39992.699999999997</v>
      </c>
      <c r="BL484" s="17" t="s">
        <v>255</v>
      </c>
      <c r="BM484" s="216" t="s">
        <v>511</v>
      </c>
    </row>
    <row r="485" spans="1:65" s="2" customFormat="1" ht="19.5" x14ac:dyDescent="0.2">
      <c r="A485" s="34"/>
      <c r="B485" s="35"/>
      <c r="C485" s="36"/>
      <c r="D485" s="218" t="s">
        <v>145</v>
      </c>
      <c r="E485" s="36"/>
      <c r="F485" s="219" t="s">
        <v>512</v>
      </c>
      <c r="G485" s="36"/>
      <c r="H485" s="36"/>
      <c r="I485" s="115"/>
      <c r="J485" s="36"/>
      <c r="K485" s="36"/>
      <c r="L485" s="39"/>
      <c r="M485" s="220"/>
      <c r="N485" s="221"/>
      <c r="O485" s="71"/>
      <c r="P485" s="71"/>
      <c r="Q485" s="71"/>
      <c r="R485" s="71"/>
      <c r="S485" s="71"/>
      <c r="T485" s="72"/>
      <c r="U485" s="34"/>
      <c r="V485" s="34"/>
      <c r="W485" s="34"/>
      <c r="X485" s="34"/>
      <c r="Y485" s="34"/>
      <c r="Z485" s="34"/>
      <c r="AA485" s="34"/>
      <c r="AB485" s="34"/>
      <c r="AC485" s="34"/>
      <c r="AD485" s="34"/>
      <c r="AE485" s="34"/>
      <c r="AT485" s="17" t="s">
        <v>145</v>
      </c>
      <c r="AU485" s="17" t="s">
        <v>86</v>
      </c>
    </row>
    <row r="486" spans="1:65" s="2" customFormat="1" ht="409.5" x14ac:dyDescent="0.2">
      <c r="A486" s="34"/>
      <c r="B486" s="35"/>
      <c r="C486" s="36"/>
      <c r="D486" s="218" t="s">
        <v>259</v>
      </c>
      <c r="E486" s="36"/>
      <c r="F486" s="265" t="s">
        <v>513</v>
      </c>
      <c r="G486" s="36"/>
      <c r="H486" s="36"/>
      <c r="I486" s="115"/>
      <c r="J486" s="36"/>
      <c r="K486" s="36"/>
      <c r="L486" s="39"/>
      <c r="M486" s="220"/>
      <c r="N486" s="221"/>
      <c r="O486" s="71"/>
      <c r="P486" s="71"/>
      <c r="Q486" s="71"/>
      <c r="R486" s="71"/>
      <c r="S486" s="71"/>
      <c r="T486" s="72"/>
      <c r="U486" s="34"/>
      <c r="V486" s="34"/>
      <c r="W486" s="34"/>
      <c r="X486" s="34"/>
      <c r="Y486" s="34"/>
      <c r="Z486" s="34"/>
      <c r="AA486" s="34"/>
      <c r="AB486" s="34"/>
      <c r="AC486" s="34"/>
      <c r="AD486" s="34"/>
      <c r="AE486" s="34"/>
      <c r="AT486" s="17" t="s">
        <v>259</v>
      </c>
      <c r="AU486" s="17" t="s">
        <v>86</v>
      </c>
    </row>
    <row r="487" spans="1:65" s="13" customFormat="1" x14ac:dyDescent="0.2">
      <c r="B487" s="222"/>
      <c r="C487" s="223"/>
      <c r="D487" s="218" t="s">
        <v>147</v>
      </c>
      <c r="E487" s="224" t="s">
        <v>1</v>
      </c>
      <c r="F487" s="225" t="s">
        <v>302</v>
      </c>
      <c r="G487" s="223"/>
      <c r="H487" s="224" t="s">
        <v>1</v>
      </c>
      <c r="I487" s="226"/>
      <c r="J487" s="223"/>
      <c r="K487" s="223"/>
      <c r="L487" s="227"/>
      <c r="M487" s="228"/>
      <c r="N487" s="229"/>
      <c r="O487" s="229"/>
      <c r="P487" s="229"/>
      <c r="Q487" s="229"/>
      <c r="R487" s="229"/>
      <c r="S487" s="229"/>
      <c r="T487" s="230"/>
      <c r="AT487" s="231" t="s">
        <v>147</v>
      </c>
      <c r="AU487" s="231" t="s">
        <v>86</v>
      </c>
      <c r="AV487" s="13" t="s">
        <v>84</v>
      </c>
      <c r="AW487" s="13" t="s">
        <v>32</v>
      </c>
      <c r="AX487" s="13" t="s">
        <v>76</v>
      </c>
      <c r="AY487" s="231" t="s">
        <v>136</v>
      </c>
    </row>
    <row r="488" spans="1:65" s="13" customFormat="1" x14ac:dyDescent="0.2">
      <c r="B488" s="222"/>
      <c r="C488" s="223"/>
      <c r="D488" s="218" t="s">
        <v>147</v>
      </c>
      <c r="E488" s="224" t="s">
        <v>1</v>
      </c>
      <c r="F488" s="225" t="s">
        <v>389</v>
      </c>
      <c r="G488" s="223"/>
      <c r="H488" s="224" t="s">
        <v>1</v>
      </c>
      <c r="I488" s="226"/>
      <c r="J488" s="223"/>
      <c r="K488" s="223"/>
      <c r="L488" s="227"/>
      <c r="M488" s="228"/>
      <c r="N488" s="229"/>
      <c r="O488" s="229"/>
      <c r="P488" s="229"/>
      <c r="Q488" s="229"/>
      <c r="R488" s="229"/>
      <c r="S488" s="229"/>
      <c r="T488" s="230"/>
      <c r="AT488" s="231" t="s">
        <v>147</v>
      </c>
      <c r="AU488" s="231" t="s">
        <v>86</v>
      </c>
      <c r="AV488" s="13" t="s">
        <v>84</v>
      </c>
      <c r="AW488" s="13" t="s">
        <v>32</v>
      </c>
      <c r="AX488" s="13" t="s">
        <v>76</v>
      </c>
      <c r="AY488" s="231" t="s">
        <v>136</v>
      </c>
    </row>
    <row r="489" spans="1:65" s="13" customFormat="1" x14ac:dyDescent="0.2">
      <c r="B489" s="222"/>
      <c r="C489" s="223"/>
      <c r="D489" s="218" t="s">
        <v>147</v>
      </c>
      <c r="E489" s="224" t="s">
        <v>1</v>
      </c>
      <c r="F489" s="225" t="s">
        <v>514</v>
      </c>
      <c r="G489" s="223"/>
      <c r="H489" s="224" t="s">
        <v>1</v>
      </c>
      <c r="I489" s="226"/>
      <c r="J489" s="223"/>
      <c r="K489" s="223"/>
      <c r="L489" s="227"/>
      <c r="M489" s="228"/>
      <c r="N489" s="229"/>
      <c r="O489" s="229"/>
      <c r="P489" s="229"/>
      <c r="Q489" s="229"/>
      <c r="R489" s="229"/>
      <c r="S489" s="229"/>
      <c r="T489" s="230"/>
      <c r="AT489" s="231" t="s">
        <v>147</v>
      </c>
      <c r="AU489" s="231" t="s">
        <v>86</v>
      </c>
      <c r="AV489" s="13" t="s">
        <v>84</v>
      </c>
      <c r="AW489" s="13" t="s">
        <v>32</v>
      </c>
      <c r="AX489" s="13" t="s">
        <v>76</v>
      </c>
      <c r="AY489" s="231" t="s">
        <v>136</v>
      </c>
    </row>
    <row r="490" spans="1:65" s="14" customFormat="1" x14ac:dyDescent="0.2">
      <c r="B490" s="232"/>
      <c r="C490" s="233"/>
      <c r="D490" s="218" t="s">
        <v>147</v>
      </c>
      <c r="E490" s="234" t="s">
        <v>1</v>
      </c>
      <c r="F490" s="235" t="s">
        <v>166</v>
      </c>
      <c r="G490" s="233"/>
      <c r="H490" s="236">
        <v>3</v>
      </c>
      <c r="I490" s="237"/>
      <c r="J490" s="233"/>
      <c r="K490" s="233"/>
      <c r="L490" s="238"/>
      <c r="M490" s="239"/>
      <c r="N490" s="240"/>
      <c r="O490" s="240"/>
      <c r="P490" s="240"/>
      <c r="Q490" s="240"/>
      <c r="R490" s="240"/>
      <c r="S490" s="240"/>
      <c r="T490" s="241"/>
      <c r="AT490" s="242" t="s">
        <v>147</v>
      </c>
      <c r="AU490" s="242" t="s">
        <v>86</v>
      </c>
      <c r="AV490" s="14" t="s">
        <v>86</v>
      </c>
      <c r="AW490" s="14" t="s">
        <v>32</v>
      </c>
      <c r="AX490" s="14" t="s">
        <v>84</v>
      </c>
      <c r="AY490" s="242" t="s">
        <v>136</v>
      </c>
    </row>
    <row r="491" spans="1:65" s="15" customFormat="1" x14ac:dyDescent="0.2">
      <c r="B491" s="243"/>
      <c r="C491" s="244"/>
      <c r="D491" s="218" t="s">
        <v>147</v>
      </c>
      <c r="E491" s="245" t="s">
        <v>1</v>
      </c>
      <c r="F491" s="246" t="s">
        <v>159</v>
      </c>
      <c r="G491" s="244"/>
      <c r="H491" s="247">
        <v>3</v>
      </c>
      <c r="I491" s="248"/>
      <c r="J491" s="244"/>
      <c r="K491" s="244"/>
      <c r="L491" s="249"/>
      <c r="M491" s="250"/>
      <c r="N491" s="251"/>
      <c r="O491" s="251"/>
      <c r="P491" s="251"/>
      <c r="Q491" s="251"/>
      <c r="R491" s="251"/>
      <c r="S491" s="251"/>
      <c r="T491" s="252"/>
      <c r="AT491" s="253" t="s">
        <v>147</v>
      </c>
      <c r="AU491" s="253" t="s">
        <v>86</v>
      </c>
      <c r="AV491" s="15" t="s">
        <v>143</v>
      </c>
      <c r="AW491" s="15" t="s">
        <v>32</v>
      </c>
      <c r="AX491" s="15" t="s">
        <v>76</v>
      </c>
      <c r="AY491" s="253" t="s">
        <v>136</v>
      </c>
    </row>
    <row r="492" spans="1:65" s="2" customFormat="1" ht="21.75" customHeight="1" x14ac:dyDescent="0.2">
      <c r="A492" s="34"/>
      <c r="B492" s="35"/>
      <c r="C492" s="204" t="s">
        <v>339</v>
      </c>
      <c r="D492" s="204" t="s">
        <v>139</v>
      </c>
      <c r="E492" s="205" t="s">
        <v>331</v>
      </c>
      <c r="F492" s="206" t="s">
        <v>332</v>
      </c>
      <c r="G492" s="207" t="s">
        <v>298</v>
      </c>
      <c r="H492" s="208">
        <v>52</v>
      </c>
      <c r="I492" s="209">
        <f>'pom002'!I492</f>
        <v>145.5</v>
      </c>
      <c r="J492" s="210">
        <f>ROUND(I492*H492,2)</f>
        <v>7566</v>
      </c>
      <c r="K492" s="211"/>
      <c r="L492" s="39"/>
      <c r="M492" s="212" t="s">
        <v>1</v>
      </c>
      <c r="N492" s="213" t="s">
        <v>41</v>
      </c>
      <c r="O492" s="71"/>
      <c r="P492" s="214">
        <f>O492*H492</f>
        <v>0</v>
      </c>
      <c r="Q492" s="214">
        <v>0</v>
      </c>
      <c r="R492" s="214">
        <f>Q492*H492</f>
        <v>0</v>
      </c>
      <c r="S492" s="214">
        <v>0</v>
      </c>
      <c r="T492" s="215">
        <f>S492*H492</f>
        <v>0</v>
      </c>
      <c r="U492" s="34"/>
      <c r="V492" s="34"/>
      <c r="W492" s="34"/>
      <c r="X492" s="34"/>
      <c r="Y492" s="34"/>
      <c r="Z492" s="34"/>
      <c r="AA492" s="34"/>
      <c r="AB492" s="34"/>
      <c r="AC492" s="34"/>
      <c r="AD492" s="34"/>
      <c r="AE492" s="34"/>
      <c r="AR492" s="216" t="s">
        <v>255</v>
      </c>
      <c r="AT492" s="216" t="s">
        <v>139</v>
      </c>
      <c r="AU492" s="216" t="s">
        <v>86</v>
      </c>
      <c r="AY492" s="17" t="s">
        <v>136</v>
      </c>
      <c r="BE492" s="217">
        <f>IF(N492="základní",J492,0)</f>
        <v>7566</v>
      </c>
      <c r="BF492" s="217">
        <f>IF(N492="snížená",J492,0)</f>
        <v>0</v>
      </c>
      <c r="BG492" s="217">
        <f>IF(N492="zákl. přenesená",J492,0)</f>
        <v>0</v>
      </c>
      <c r="BH492" s="217">
        <f>IF(N492="sníž. přenesená",J492,0)</f>
        <v>0</v>
      </c>
      <c r="BI492" s="217">
        <f>IF(N492="nulová",J492,0)</f>
        <v>0</v>
      </c>
      <c r="BJ492" s="17" t="s">
        <v>84</v>
      </c>
      <c r="BK492" s="217">
        <f>ROUND(I492*H492,2)</f>
        <v>7566</v>
      </c>
      <c r="BL492" s="17" t="s">
        <v>255</v>
      </c>
      <c r="BM492" s="216" t="s">
        <v>515</v>
      </c>
    </row>
    <row r="493" spans="1:65" s="2" customFormat="1" ht="29.25" x14ac:dyDescent="0.2">
      <c r="A493" s="34"/>
      <c r="B493" s="35"/>
      <c r="C493" s="36"/>
      <c r="D493" s="218" t="s">
        <v>145</v>
      </c>
      <c r="E493" s="36"/>
      <c r="F493" s="219" t="s">
        <v>334</v>
      </c>
      <c r="G493" s="36"/>
      <c r="H493" s="36"/>
      <c r="I493" s="115"/>
      <c r="J493" s="36"/>
      <c r="K493" s="36"/>
      <c r="L493" s="39"/>
      <c r="M493" s="220"/>
      <c r="N493" s="221"/>
      <c r="O493" s="71"/>
      <c r="P493" s="71"/>
      <c r="Q493" s="71"/>
      <c r="R493" s="71"/>
      <c r="S493" s="71"/>
      <c r="T493" s="72"/>
      <c r="U493" s="34"/>
      <c r="V493" s="34"/>
      <c r="W493" s="34"/>
      <c r="X493" s="34"/>
      <c r="Y493" s="34"/>
      <c r="Z493" s="34"/>
      <c r="AA493" s="34"/>
      <c r="AB493" s="34"/>
      <c r="AC493" s="34"/>
      <c r="AD493" s="34"/>
      <c r="AE493" s="34"/>
      <c r="AT493" s="17" t="s">
        <v>145</v>
      </c>
      <c r="AU493" s="17" t="s">
        <v>86</v>
      </c>
    </row>
    <row r="494" spans="1:65" s="13" customFormat="1" x14ac:dyDescent="0.2">
      <c r="B494" s="222"/>
      <c r="C494" s="223"/>
      <c r="D494" s="218" t="s">
        <v>147</v>
      </c>
      <c r="E494" s="224" t="s">
        <v>1</v>
      </c>
      <c r="F494" s="225" t="s">
        <v>389</v>
      </c>
      <c r="G494" s="223"/>
      <c r="H494" s="224" t="s">
        <v>1</v>
      </c>
      <c r="I494" s="226"/>
      <c r="J494" s="223"/>
      <c r="K494" s="223"/>
      <c r="L494" s="227"/>
      <c r="M494" s="228"/>
      <c r="N494" s="229"/>
      <c r="O494" s="229"/>
      <c r="P494" s="229"/>
      <c r="Q494" s="229"/>
      <c r="R494" s="229"/>
      <c r="S494" s="229"/>
      <c r="T494" s="230"/>
      <c r="AT494" s="231" t="s">
        <v>147</v>
      </c>
      <c r="AU494" s="231" t="s">
        <v>86</v>
      </c>
      <c r="AV494" s="13" t="s">
        <v>84</v>
      </c>
      <c r="AW494" s="13" t="s">
        <v>32</v>
      </c>
      <c r="AX494" s="13" t="s">
        <v>76</v>
      </c>
      <c r="AY494" s="231" t="s">
        <v>136</v>
      </c>
    </row>
    <row r="495" spans="1:65" s="13" customFormat="1" x14ac:dyDescent="0.2">
      <c r="B495" s="222"/>
      <c r="C495" s="223"/>
      <c r="D495" s="218" t="s">
        <v>147</v>
      </c>
      <c r="E495" s="224" t="s">
        <v>1</v>
      </c>
      <c r="F495" s="225" t="s">
        <v>398</v>
      </c>
      <c r="G495" s="223"/>
      <c r="H495" s="224" t="s">
        <v>1</v>
      </c>
      <c r="I495" s="226"/>
      <c r="J495" s="223"/>
      <c r="K495" s="223"/>
      <c r="L495" s="227"/>
      <c r="M495" s="228"/>
      <c r="N495" s="229"/>
      <c r="O495" s="229"/>
      <c r="P495" s="229"/>
      <c r="Q495" s="229"/>
      <c r="R495" s="229"/>
      <c r="S495" s="229"/>
      <c r="T495" s="230"/>
      <c r="AT495" s="231" t="s">
        <v>147</v>
      </c>
      <c r="AU495" s="231" t="s">
        <v>86</v>
      </c>
      <c r="AV495" s="13" t="s">
        <v>84</v>
      </c>
      <c r="AW495" s="13" t="s">
        <v>32</v>
      </c>
      <c r="AX495" s="13" t="s">
        <v>76</v>
      </c>
      <c r="AY495" s="231" t="s">
        <v>136</v>
      </c>
    </row>
    <row r="496" spans="1:65" s="14" customFormat="1" x14ac:dyDescent="0.2">
      <c r="B496" s="232"/>
      <c r="C496" s="233"/>
      <c r="D496" s="218" t="s">
        <v>147</v>
      </c>
      <c r="E496" s="234" t="s">
        <v>1</v>
      </c>
      <c r="F496" s="235" t="s">
        <v>375</v>
      </c>
      <c r="G496" s="233"/>
      <c r="H496" s="236">
        <v>35</v>
      </c>
      <c r="I496" s="237"/>
      <c r="J496" s="233"/>
      <c r="K496" s="233"/>
      <c r="L496" s="238"/>
      <c r="M496" s="239"/>
      <c r="N496" s="240"/>
      <c r="O496" s="240"/>
      <c r="P496" s="240"/>
      <c r="Q496" s="240"/>
      <c r="R496" s="240"/>
      <c r="S496" s="240"/>
      <c r="T496" s="241"/>
      <c r="AT496" s="242" t="s">
        <v>147</v>
      </c>
      <c r="AU496" s="242" t="s">
        <v>86</v>
      </c>
      <c r="AV496" s="14" t="s">
        <v>86</v>
      </c>
      <c r="AW496" s="14" t="s">
        <v>32</v>
      </c>
      <c r="AX496" s="14" t="s">
        <v>76</v>
      </c>
      <c r="AY496" s="242" t="s">
        <v>136</v>
      </c>
    </row>
    <row r="497" spans="1:65" s="13" customFormat="1" x14ac:dyDescent="0.2">
      <c r="B497" s="222"/>
      <c r="C497" s="223"/>
      <c r="D497" s="218" t="s">
        <v>147</v>
      </c>
      <c r="E497" s="224" t="s">
        <v>1</v>
      </c>
      <c r="F497" s="225" t="s">
        <v>400</v>
      </c>
      <c r="G497" s="223"/>
      <c r="H497" s="224" t="s">
        <v>1</v>
      </c>
      <c r="I497" s="226"/>
      <c r="J497" s="223"/>
      <c r="K497" s="223"/>
      <c r="L497" s="227"/>
      <c r="M497" s="228"/>
      <c r="N497" s="229"/>
      <c r="O497" s="229"/>
      <c r="P497" s="229"/>
      <c r="Q497" s="229"/>
      <c r="R497" s="229"/>
      <c r="S497" s="229"/>
      <c r="T497" s="230"/>
      <c r="AT497" s="231" t="s">
        <v>147</v>
      </c>
      <c r="AU497" s="231" t="s">
        <v>86</v>
      </c>
      <c r="AV497" s="13" t="s">
        <v>84</v>
      </c>
      <c r="AW497" s="13" t="s">
        <v>32</v>
      </c>
      <c r="AX497" s="13" t="s">
        <v>76</v>
      </c>
      <c r="AY497" s="231" t="s">
        <v>136</v>
      </c>
    </row>
    <row r="498" spans="1:65" s="14" customFormat="1" x14ac:dyDescent="0.2">
      <c r="B498" s="232"/>
      <c r="C498" s="233"/>
      <c r="D498" s="218" t="s">
        <v>147</v>
      </c>
      <c r="E498" s="234" t="s">
        <v>1</v>
      </c>
      <c r="F498" s="235" t="s">
        <v>227</v>
      </c>
      <c r="G498" s="233"/>
      <c r="H498" s="236">
        <v>11</v>
      </c>
      <c r="I498" s="237"/>
      <c r="J498" s="233"/>
      <c r="K498" s="233"/>
      <c r="L498" s="238"/>
      <c r="M498" s="239"/>
      <c r="N498" s="240"/>
      <c r="O498" s="240"/>
      <c r="P498" s="240"/>
      <c r="Q498" s="240"/>
      <c r="R498" s="240"/>
      <c r="S498" s="240"/>
      <c r="T498" s="241"/>
      <c r="AT498" s="242" t="s">
        <v>147</v>
      </c>
      <c r="AU498" s="242" t="s">
        <v>86</v>
      </c>
      <c r="AV498" s="14" t="s">
        <v>86</v>
      </c>
      <c r="AW498" s="14" t="s">
        <v>32</v>
      </c>
      <c r="AX498" s="14" t="s">
        <v>76</v>
      </c>
      <c r="AY498" s="242" t="s">
        <v>136</v>
      </c>
    </row>
    <row r="499" spans="1:65" s="13" customFormat="1" x14ac:dyDescent="0.2">
      <c r="B499" s="222"/>
      <c r="C499" s="223"/>
      <c r="D499" s="218" t="s">
        <v>147</v>
      </c>
      <c r="E499" s="224" t="s">
        <v>1</v>
      </c>
      <c r="F499" s="225" t="s">
        <v>402</v>
      </c>
      <c r="G499" s="223"/>
      <c r="H499" s="224" t="s">
        <v>1</v>
      </c>
      <c r="I499" s="226"/>
      <c r="J499" s="223"/>
      <c r="K499" s="223"/>
      <c r="L499" s="227"/>
      <c r="M499" s="228"/>
      <c r="N499" s="229"/>
      <c r="O499" s="229"/>
      <c r="P499" s="229"/>
      <c r="Q499" s="229"/>
      <c r="R499" s="229"/>
      <c r="S499" s="229"/>
      <c r="T499" s="230"/>
      <c r="AT499" s="231" t="s">
        <v>147</v>
      </c>
      <c r="AU499" s="231" t="s">
        <v>86</v>
      </c>
      <c r="AV499" s="13" t="s">
        <v>84</v>
      </c>
      <c r="AW499" s="13" t="s">
        <v>32</v>
      </c>
      <c r="AX499" s="13" t="s">
        <v>76</v>
      </c>
      <c r="AY499" s="231" t="s">
        <v>136</v>
      </c>
    </row>
    <row r="500" spans="1:65" s="14" customFormat="1" x14ac:dyDescent="0.2">
      <c r="B500" s="232"/>
      <c r="C500" s="233"/>
      <c r="D500" s="218" t="s">
        <v>147</v>
      </c>
      <c r="E500" s="234" t="s">
        <v>1</v>
      </c>
      <c r="F500" s="235" t="s">
        <v>84</v>
      </c>
      <c r="G500" s="233"/>
      <c r="H500" s="236">
        <v>1</v>
      </c>
      <c r="I500" s="237"/>
      <c r="J500" s="233"/>
      <c r="K500" s="233"/>
      <c r="L500" s="238"/>
      <c r="M500" s="239"/>
      <c r="N500" s="240"/>
      <c r="O500" s="240"/>
      <c r="P500" s="240"/>
      <c r="Q500" s="240"/>
      <c r="R500" s="240"/>
      <c r="S500" s="240"/>
      <c r="T500" s="241"/>
      <c r="AT500" s="242" t="s">
        <v>147</v>
      </c>
      <c r="AU500" s="242" t="s">
        <v>86</v>
      </c>
      <c r="AV500" s="14" t="s">
        <v>86</v>
      </c>
      <c r="AW500" s="14" t="s">
        <v>32</v>
      </c>
      <c r="AX500" s="14" t="s">
        <v>76</v>
      </c>
      <c r="AY500" s="242" t="s">
        <v>136</v>
      </c>
    </row>
    <row r="501" spans="1:65" s="13" customFormat="1" x14ac:dyDescent="0.2">
      <c r="B501" s="222"/>
      <c r="C501" s="223"/>
      <c r="D501" s="218" t="s">
        <v>147</v>
      </c>
      <c r="E501" s="224" t="s">
        <v>1</v>
      </c>
      <c r="F501" s="225" t="s">
        <v>404</v>
      </c>
      <c r="G501" s="223"/>
      <c r="H501" s="224" t="s">
        <v>1</v>
      </c>
      <c r="I501" s="226"/>
      <c r="J501" s="223"/>
      <c r="K501" s="223"/>
      <c r="L501" s="227"/>
      <c r="M501" s="228"/>
      <c r="N501" s="229"/>
      <c r="O501" s="229"/>
      <c r="P501" s="229"/>
      <c r="Q501" s="229"/>
      <c r="R501" s="229"/>
      <c r="S501" s="229"/>
      <c r="T501" s="230"/>
      <c r="AT501" s="231" t="s">
        <v>147</v>
      </c>
      <c r="AU501" s="231" t="s">
        <v>86</v>
      </c>
      <c r="AV501" s="13" t="s">
        <v>84</v>
      </c>
      <c r="AW501" s="13" t="s">
        <v>32</v>
      </c>
      <c r="AX501" s="13" t="s">
        <v>76</v>
      </c>
      <c r="AY501" s="231" t="s">
        <v>136</v>
      </c>
    </row>
    <row r="502" spans="1:65" s="14" customFormat="1" x14ac:dyDescent="0.2">
      <c r="B502" s="232"/>
      <c r="C502" s="233"/>
      <c r="D502" s="218" t="s">
        <v>147</v>
      </c>
      <c r="E502" s="234" t="s">
        <v>1</v>
      </c>
      <c r="F502" s="235" t="s">
        <v>84</v>
      </c>
      <c r="G502" s="233"/>
      <c r="H502" s="236">
        <v>1</v>
      </c>
      <c r="I502" s="237"/>
      <c r="J502" s="233"/>
      <c r="K502" s="233"/>
      <c r="L502" s="238"/>
      <c r="M502" s="239"/>
      <c r="N502" s="240"/>
      <c r="O502" s="240"/>
      <c r="P502" s="240"/>
      <c r="Q502" s="240"/>
      <c r="R502" s="240"/>
      <c r="S502" s="240"/>
      <c r="T502" s="241"/>
      <c r="AT502" s="242" t="s">
        <v>147</v>
      </c>
      <c r="AU502" s="242" t="s">
        <v>86</v>
      </c>
      <c r="AV502" s="14" t="s">
        <v>86</v>
      </c>
      <c r="AW502" s="14" t="s">
        <v>32</v>
      </c>
      <c r="AX502" s="14" t="s">
        <v>76</v>
      </c>
      <c r="AY502" s="242" t="s">
        <v>136</v>
      </c>
    </row>
    <row r="503" spans="1:65" s="13" customFormat="1" x14ac:dyDescent="0.2">
      <c r="B503" s="222"/>
      <c r="C503" s="223"/>
      <c r="D503" s="218" t="s">
        <v>147</v>
      </c>
      <c r="E503" s="224" t="s">
        <v>1</v>
      </c>
      <c r="F503" s="225" t="s">
        <v>406</v>
      </c>
      <c r="G503" s="223"/>
      <c r="H503" s="224" t="s">
        <v>1</v>
      </c>
      <c r="I503" s="226"/>
      <c r="J503" s="223"/>
      <c r="K503" s="223"/>
      <c r="L503" s="227"/>
      <c r="M503" s="228"/>
      <c r="N503" s="229"/>
      <c r="O503" s="229"/>
      <c r="P503" s="229"/>
      <c r="Q503" s="229"/>
      <c r="R503" s="229"/>
      <c r="S503" s="229"/>
      <c r="T503" s="230"/>
      <c r="AT503" s="231" t="s">
        <v>147</v>
      </c>
      <c r="AU503" s="231" t="s">
        <v>86</v>
      </c>
      <c r="AV503" s="13" t="s">
        <v>84</v>
      </c>
      <c r="AW503" s="13" t="s">
        <v>32</v>
      </c>
      <c r="AX503" s="13" t="s">
        <v>76</v>
      </c>
      <c r="AY503" s="231" t="s">
        <v>136</v>
      </c>
    </row>
    <row r="504" spans="1:65" s="14" customFormat="1" x14ac:dyDescent="0.2">
      <c r="B504" s="232"/>
      <c r="C504" s="233"/>
      <c r="D504" s="218" t="s">
        <v>147</v>
      </c>
      <c r="E504" s="234" t="s">
        <v>1</v>
      </c>
      <c r="F504" s="235" t="s">
        <v>84</v>
      </c>
      <c r="G504" s="233"/>
      <c r="H504" s="236">
        <v>1</v>
      </c>
      <c r="I504" s="237"/>
      <c r="J504" s="233"/>
      <c r="K504" s="233"/>
      <c r="L504" s="238"/>
      <c r="M504" s="239"/>
      <c r="N504" s="240"/>
      <c r="O504" s="240"/>
      <c r="P504" s="240"/>
      <c r="Q504" s="240"/>
      <c r="R504" s="240"/>
      <c r="S504" s="240"/>
      <c r="T504" s="241"/>
      <c r="AT504" s="242" t="s">
        <v>147</v>
      </c>
      <c r="AU504" s="242" t="s">
        <v>86</v>
      </c>
      <c r="AV504" s="14" t="s">
        <v>86</v>
      </c>
      <c r="AW504" s="14" t="s">
        <v>32</v>
      </c>
      <c r="AX504" s="14" t="s">
        <v>76</v>
      </c>
      <c r="AY504" s="242" t="s">
        <v>136</v>
      </c>
    </row>
    <row r="505" spans="1:65" s="13" customFormat="1" x14ac:dyDescent="0.2">
      <c r="B505" s="222"/>
      <c r="C505" s="223"/>
      <c r="D505" s="218" t="s">
        <v>147</v>
      </c>
      <c r="E505" s="224" t="s">
        <v>1</v>
      </c>
      <c r="F505" s="225" t="s">
        <v>408</v>
      </c>
      <c r="G505" s="223"/>
      <c r="H505" s="224" t="s">
        <v>1</v>
      </c>
      <c r="I505" s="226"/>
      <c r="J505" s="223"/>
      <c r="K505" s="223"/>
      <c r="L505" s="227"/>
      <c r="M505" s="228"/>
      <c r="N505" s="229"/>
      <c r="O505" s="229"/>
      <c r="P505" s="229"/>
      <c r="Q505" s="229"/>
      <c r="R505" s="229"/>
      <c r="S505" s="229"/>
      <c r="T505" s="230"/>
      <c r="AT505" s="231" t="s">
        <v>147</v>
      </c>
      <c r="AU505" s="231" t="s">
        <v>86</v>
      </c>
      <c r="AV505" s="13" t="s">
        <v>84</v>
      </c>
      <c r="AW505" s="13" t="s">
        <v>32</v>
      </c>
      <c r="AX505" s="13" t="s">
        <v>76</v>
      </c>
      <c r="AY505" s="231" t="s">
        <v>136</v>
      </c>
    </row>
    <row r="506" spans="1:65" s="14" customFormat="1" x14ac:dyDescent="0.2">
      <c r="B506" s="232"/>
      <c r="C506" s="233"/>
      <c r="D506" s="218" t="s">
        <v>147</v>
      </c>
      <c r="E506" s="234" t="s">
        <v>1</v>
      </c>
      <c r="F506" s="235" t="s">
        <v>166</v>
      </c>
      <c r="G506" s="233"/>
      <c r="H506" s="236">
        <v>3</v>
      </c>
      <c r="I506" s="237"/>
      <c r="J506" s="233"/>
      <c r="K506" s="233"/>
      <c r="L506" s="238"/>
      <c r="M506" s="239"/>
      <c r="N506" s="240"/>
      <c r="O506" s="240"/>
      <c r="P506" s="240"/>
      <c r="Q506" s="240"/>
      <c r="R506" s="240"/>
      <c r="S506" s="240"/>
      <c r="T506" s="241"/>
      <c r="AT506" s="242" t="s">
        <v>147</v>
      </c>
      <c r="AU506" s="242" t="s">
        <v>86</v>
      </c>
      <c r="AV506" s="14" t="s">
        <v>86</v>
      </c>
      <c r="AW506" s="14" t="s">
        <v>32</v>
      </c>
      <c r="AX506" s="14" t="s">
        <v>76</v>
      </c>
      <c r="AY506" s="242" t="s">
        <v>136</v>
      </c>
    </row>
    <row r="507" spans="1:65" s="15" customFormat="1" x14ac:dyDescent="0.2">
      <c r="B507" s="243"/>
      <c r="C507" s="244"/>
      <c r="D507" s="218" t="s">
        <v>147</v>
      </c>
      <c r="E507" s="245" t="s">
        <v>1</v>
      </c>
      <c r="F507" s="246" t="s">
        <v>159</v>
      </c>
      <c r="G507" s="244"/>
      <c r="H507" s="247">
        <v>52</v>
      </c>
      <c r="I507" s="248"/>
      <c r="J507" s="244"/>
      <c r="K507" s="244"/>
      <c r="L507" s="249"/>
      <c r="M507" s="250"/>
      <c r="N507" s="251"/>
      <c r="O507" s="251"/>
      <c r="P507" s="251"/>
      <c r="Q507" s="251"/>
      <c r="R507" s="251"/>
      <c r="S507" s="251"/>
      <c r="T507" s="252"/>
      <c r="AT507" s="253" t="s">
        <v>147</v>
      </c>
      <c r="AU507" s="253" t="s">
        <v>86</v>
      </c>
      <c r="AV507" s="15" t="s">
        <v>143</v>
      </c>
      <c r="AW507" s="15" t="s">
        <v>32</v>
      </c>
      <c r="AX507" s="15" t="s">
        <v>84</v>
      </c>
      <c r="AY507" s="253" t="s">
        <v>136</v>
      </c>
    </row>
    <row r="508" spans="1:65" s="2" customFormat="1" ht="16.5" customHeight="1" x14ac:dyDescent="0.2">
      <c r="A508" s="34"/>
      <c r="B508" s="35"/>
      <c r="C508" s="254" t="s">
        <v>343</v>
      </c>
      <c r="D508" s="254" t="s">
        <v>187</v>
      </c>
      <c r="E508" s="255" t="s">
        <v>336</v>
      </c>
      <c r="F508" s="256" t="s">
        <v>337</v>
      </c>
      <c r="G508" s="257" t="s">
        <v>178</v>
      </c>
      <c r="H508" s="258">
        <v>57.88</v>
      </c>
      <c r="I508" s="259">
        <f>'pom002'!I508</f>
        <v>379.18451969592257</v>
      </c>
      <c r="J508" s="260">
        <f>ROUND(I508*H508,2)</f>
        <v>21947.200000000001</v>
      </c>
      <c r="K508" s="261"/>
      <c r="L508" s="262"/>
      <c r="M508" s="263" t="s">
        <v>1</v>
      </c>
      <c r="N508" s="264" t="s">
        <v>41</v>
      </c>
      <c r="O508" s="71"/>
      <c r="P508" s="214">
        <f>O508*H508</f>
        <v>0</v>
      </c>
      <c r="Q508" s="214">
        <v>2.3999999999999998E-3</v>
      </c>
      <c r="R508" s="214">
        <f>Q508*H508</f>
        <v>0.13891200000000001</v>
      </c>
      <c r="S508" s="214">
        <v>0</v>
      </c>
      <c r="T508" s="215">
        <f>S508*H508</f>
        <v>0</v>
      </c>
      <c r="U508" s="34"/>
      <c r="V508" s="34"/>
      <c r="W508" s="34"/>
      <c r="X508" s="34"/>
      <c r="Y508" s="34"/>
      <c r="Z508" s="34"/>
      <c r="AA508" s="34"/>
      <c r="AB508" s="34"/>
      <c r="AC508" s="34"/>
      <c r="AD508" s="34"/>
      <c r="AE508" s="34"/>
      <c r="AR508" s="216" t="s">
        <v>299</v>
      </c>
      <c r="AT508" s="216" t="s">
        <v>187</v>
      </c>
      <c r="AU508" s="216" t="s">
        <v>86</v>
      </c>
      <c r="AY508" s="17" t="s">
        <v>136</v>
      </c>
      <c r="BE508" s="217">
        <f>IF(N508="základní",J508,0)</f>
        <v>21947.200000000001</v>
      </c>
      <c r="BF508" s="217">
        <f>IF(N508="snížená",J508,0)</f>
        <v>0</v>
      </c>
      <c r="BG508" s="217">
        <f>IF(N508="zákl. přenesená",J508,0)</f>
        <v>0</v>
      </c>
      <c r="BH508" s="217">
        <f>IF(N508="sníž. přenesená",J508,0)</f>
        <v>0</v>
      </c>
      <c r="BI508" s="217">
        <f>IF(N508="nulová",J508,0)</f>
        <v>0</v>
      </c>
      <c r="BJ508" s="17" t="s">
        <v>84</v>
      </c>
      <c r="BK508" s="217">
        <f>ROUND(I508*H508,2)</f>
        <v>21947.200000000001</v>
      </c>
      <c r="BL508" s="17" t="s">
        <v>255</v>
      </c>
      <c r="BM508" s="216" t="s">
        <v>516</v>
      </c>
    </row>
    <row r="509" spans="1:65" s="2" customFormat="1" x14ac:dyDescent="0.2">
      <c r="A509" s="34"/>
      <c r="B509" s="35"/>
      <c r="C509" s="36"/>
      <c r="D509" s="218" t="s">
        <v>145</v>
      </c>
      <c r="E509" s="36"/>
      <c r="F509" s="219" t="s">
        <v>337</v>
      </c>
      <c r="G509" s="36"/>
      <c r="H509" s="36"/>
      <c r="I509" s="115"/>
      <c r="J509" s="36"/>
      <c r="K509" s="36"/>
      <c r="L509" s="39"/>
      <c r="M509" s="220"/>
      <c r="N509" s="221"/>
      <c r="O509" s="71"/>
      <c r="P509" s="71"/>
      <c r="Q509" s="71"/>
      <c r="R509" s="71"/>
      <c r="S509" s="71"/>
      <c r="T509" s="72"/>
      <c r="U509" s="34"/>
      <c r="V509" s="34"/>
      <c r="W509" s="34"/>
      <c r="X509" s="34"/>
      <c r="Y509" s="34"/>
      <c r="Z509" s="34"/>
      <c r="AA509" s="34"/>
      <c r="AB509" s="34"/>
      <c r="AC509" s="34"/>
      <c r="AD509" s="34"/>
      <c r="AE509" s="34"/>
      <c r="AT509" s="17" t="s">
        <v>145</v>
      </c>
      <c r="AU509" s="17" t="s">
        <v>86</v>
      </c>
    </row>
    <row r="510" spans="1:65" s="13" customFormat="1" x14ac:dyDescent="0.2">
      <c r="B510" s="222"/>
      <c r="C510" s="223"/>
      <c r="D510" s="218" t="s">
        <v>147</v>
      </c>
      <c r="E510" s="224" t="s">
        <v>1</v>
      </c>
      <c r="F510" s="225" t="s">
        <v>196</v>
      </c>
      <c r="G510" s="223"/>
      <c r="H510" s="224" t="s">
        <v>1</v>
      </c>
      <c r="I510" s="226"/>
      <c r="J510" s="223"/>
      <c r="K510" s="223"/>
      <c r="L510" s="227"/>
      <c r="M510" s="228"/>
      <c r="N510" s="229"/>
      <c r="O510" s="229"/>
      <c r="P510" s="229"/>
      <c r="Q510" s="229"/>
      <c r="R510" s="229"/>
      <c r="S510" s="229"/>
      <c r="T510" s="230"/>
      <c r="AT510" s="231" t="s">
        <v>147</v>
      </c>
      <c r="AU510" s="231" t="s">
        <v>86</v>
      </c>
      <c r="AV510" s="13" t="s">
        <v>84</v>
      </c>
      <c r="AW510" s="13" t="s">
        <v>32</v>
      </c>
      <c r="AX510" s="13" t="s">
        <v>76</v>
      </c>
      <c r="AY510" s="231" t="s">
        <v>136</v>
      </c>
    </row>
    <row r="511" spans="1:65" s="13" customFormat="1" x14ac:dyDescent="0.2">
      <c r="B511" s="222"/>
      <c r="C511" s="223"/>
      <c r="D511" s="218" t="s">
        <v>147</v>
      </c>
      <c r="E511" s="224" t="s">
        <v>1</v>
      </c>
      <c r="F511" s="225" t="s">
        <v>389</v>
      </c>
      <c r="G511" s="223"/>
      <c r="H511" s="224" t="s">
        <v>1</v>
      </c>
      <c r="I511" s="226"/>
      <c r="J511" s="223"/>
      <c r="K511" s="223"/>
      <c r="L511" s="227"/>
      <c r="M511" s="228"/>
      <c r="N511" s="229"/>
      <c r="O511" s="229"/>
      <c r="P511" s="229"/>
      <c r="Q511" s="229"/>
      <c r="R511" s="229"/>
      <c r="S511" s="229"/>
      <c r="T511" s="230"/>
      <c r="AT511" s="231" t="s">
        <v>147</v>
      </c>
      <c r="AU511" s="231" t="s">
        <v>86</v>
      </c>
      <c r="AV511" s="13" t="s">
        <v>84</v>
      </c>
      <c r="AW511" s="13" t="s">
        <v>32</v>
      </c>
      <c r="AX511" s="13" t="s">
        <v>76</v>
      </c>
      <c r="AY511" s="231" t="s">
        <v>136</v>
      </c>
    </row>
    <row r="512" spans="1:65" s="13" customFormat="1" x14ac:dyDescent="0.2">
      <c r="B512" s="222"/>
      <c r="C512" s="223"/>
      <c r="D512" s="218" t="s">
        <v>147</v>
      </c>
      <c r="E512" s="224" t="s">
        <v>1</v>
      </c>
      <c r="F512" s="225" t="s">
        <v>398</v>
      </c>
      <c r="G512" s="223"/>
      <c r="H512" s="224" t="s">
        <v>1</v>
      </c>
      <c r="I512" s="226"/>
      <c r="J512" s="223"/>
      <c r="K512" s="223"/>
      <c r="L512" s="227"/>
      <c r="M512" s="228"/>
      <c r="N512" s="229"/>
      <c r="O512" s="229"/>
      <c r="P512" s="229"/>
      <c r="Q512" s="229"/>
      <c r="R512" s="229"/>
      <c r="S512" s="229"/>
      <c r="T512" s="230"/>
      <c r="AT512" s="231" t="s">
        <v>147</v>
      </c>
      <c r="AU512" s="231" t="s">
        <v>86</v>
      </c>
      <c r="AV512" s="13" t="s">
        <v>84</v>
      </c>
      <c r="AW512" s="13" t="s">
        <v>32</v>
      </c>
      <c r="AX512" s="13" t="s">
        <v>76</v>
      </c>
      <c r="AY512" s="231" t="s">
        <v>136</v>
      </c>
    </row>
    <row r="513" spans="1:65" s="14" customFormat="1" x14ac:dyDescent="0.2">
      <c r="B513" s="232"/>
      <c r="C513" s="233"/>
      <c r="D513" s="218" t="s">
        <v>147</v>
      </c>
      <c r="E513" s="234" t="s">
        <v>1</v>
      </c>
      <c r="F513" s="235" t="s">
        <v>472</v>
      </c>
      <c r="G513" s="233"/>
      <c r="H513" s="236">
        <v>41.3</v>
      </c>
      <c r="I513" s="237"/>
      <c r="J513" s="233"/>
      <c r="K513" s="233"/>
      <c r="L513" s="238"/>
      <c r="M513" s="239"/>
      <c r="N513" s="240"/>
      <c r="O513" s="240"/>
      <c r="P513" s="240"/>
      <c r="Q513" s="240"/>
      <c r="R513" s="240"/>
      <c r="S513" s="240"/>
      <c r="T513" s="241"/>
      <c r="AT513" s="242" t="s">
        <v>147</v>
      </c>
      <c r="AU513" s="242" t="s">
        <v>86</v>
      </c>
      <c r="AV513" s="14" t="s">
        <v>86</v>
      </c>
      <c r="AW513" s="14" t="s">
        <v>32</v>
      </c>
      <c r="AX513" s="14" t="s">
        <v>76</v>
      </c>
      <c r="AY513" s="242" t="s">
        <v>136</v>
      </c>
    </row>
    <row r="514" spans="1:65" s="13" customFormat="1" x14ac:dyDescent="0.2">
      <c r="B514" s="222"/>
      <c r="C514" s="223"/>
      <c r="D514" s="218" t="s">
        <v>147</v>
      </c>
      <c r="E514" s="224" t="s">
        <v>1</v>
      </c>
      <c r="F514" s="225" t="s">
        <v>400</v>
      </c>
      <c r="G514" s="223"/>
      <c r="H514" s="224" t="s">
        <v>1</v>
      </c>
      <c r="I514" s="226"/>
      <c r="J514" s="223"/>
      <c r="K514" s="223"/>
      <c r="L514" s="227"/>
      <c r="M514" s="228"/>
      <c r="N514" s="229"/>
      <c r="O514" s="229"/>
      <c r="P514" s="229"/>
      <c r="Q514" s="229"/>
      <c r="R514" s="229"/>
      <c r="S514" s="229"/>
      <c r="T514" s="230"/>
      <c r="AT514" s="231" t="s">
        <v>147</v>
      </c>
      <c r="AU514" s="231" t="s">
        <v>86</v>
      </c>
      <c r="AV514" s="13" t="s">
        <v>84</v>
      </c>
      <c r="AW514" s="13" t="s">
        <v>32</v>
      </c>
      <c r="AX514" s="13" t="s">
        <v>76</v>
      </c>
      <c r="AY514" s="231" t="s">
        <v>136</v>
      </c>
    </row>
    <row r="515" spans="1:65" s="14" customFormat="1" x14ac:dyDescent="0.2">
      <c r="B515" s="232"/>
      <c r="C515" s="233"/>
      <c r="D515" s="218" t="s">
        <v>147</v>
      </c>
      <c r="E515" s="234" t="s">
        <v>1</v>
      </c>
      <c r="F515" s="235" t="s">
        <v>473</v>
      </c>
      <c r="G515" s="233"/>
      <c r="H515" s="236">
        <v>12.98</v>
      </c>
      <c r="I515" s="237"/>
      <c r="J515" s="233"/>
      <c r="K515" s="233"/>
      <c r="L515" s="238"/>
      <c r="M515" s="239"/>
      <c r="N515" s="240"/>
      <c r="O515" s="240"/>
      <c r="P515" s="240"/>
      <c r="Q515" s="240"/>
      <c r="R515" s="240"/>
      <c r="S515" s="240"/>
      <c r="T515" s="241"/>
      <c r="AT515" s="242" t="s">
        <v>147</v>
      </c>
      <c r="AU515" s="242" t="s">
        <v>86</v>
      </c>
      <c r="AV515" s="14" t="s">
        <v>86</v>
      </c>
      <c r="AW515" s="14" t="s">
        <v>32</v>
      </c>
      <c r="AX515" s="14" t="s">
        <v>76</v>
      </c>
      <c r="AY515" s="242" t="s">
        <v>136</v>
      </c>
    </row>
    <row r="516" spans="1:65" s="13" customFormat="1" x14ac:dyDescent="0.2">
      <c r="B516" s="222"/>
      <c r="C516" s="223"/>
      <c r="D516" s="218" t="s">
        <v>147</v>
      </c>
      <c r="E516" s="224" t="s">
        <v>1</v>
      </c>
      <c r="F516" s="225" t="s">
        <v>402</v>
      </c>
      <c r="G516" s="223"/>
      <c r="H516" s="224" t="s">
        <v>1</v>
      </c>
      <c r="I516" s="226"/>
      <c r="J516" s="223"/>
      <c r="K516" s="223"/>
      <c r="L516" s="227"/>
      <c r="M516" s="228"/>
      <c r="N516" s="229"/>
      <c r="O516" s="229"/>
      <c r="P516" s="229"/>
      <c r="Q516" s="229"/>
      <c r="R516" s="229"/>
      <c r="S516" s="229"/>
      <c r="T516" s="230"/>
      <c r="AT516" s="231" t="s">
        <v>147</v>
      </c>
      <c r="AU516" s="231" t="s">
        <v>86</v>
      </c>
      <c r="AV516" s="13" t="s">
        <v>84</v>
      </c>
      <c r="AW516" s="13" t="s">
        <v>32</v>
      </c>
      <c r="AX516" s="13" t="s">
        <v>76</v>
      </c>
      <c r="AY516" s="231" t="s">
        <v>136</v>
      </c>
    </row>
    <row r="517" spans="1:65" s="14" customFormat="1" x14ac:dyDescent="0.2">
      <c r="B517" s="232"/>
      <c r="C517" s="233"/>
      <c r="D517" s="218" t="s">
        <v>147</v>
      </c>
      <c r="E517" s="234" t="s">
        <v>1</v>
      </c>
      <c r="F517" s="235" t="s">
        <v>84</v>
      </c>
      <c r="G517" s="233"/>
      <c r="H517" s="236">
        <v>1</v>
      </c>
      <c r="I517" s="237"/>
      <c r="J517" s="233"/>
      <c r="K517" s="233"/>
      <c r="L517" s="238"/>
      <c r="M517" s="239"/>
      <c r="N517" s="240"/>
      <c r="O517" s="240"/>
      <c r="P517" s="240"/>
      <c r="Q517" s="240"/>
      <c r="R517" s="240"/>
      <c r="S517" s="240"/>
      <c r="T517" s="241"/>
      <c r="AT517" s="242" t="s">
        <v>147</v>
      </c>
      <c r="AU517" s="242" t="s">
        <v>86</v>
      </c>
      <c r="AV517" s="14" t="s">
        <v>86</v>
      </c>
      <c r="AW517" s="14" t="s">
        <v>32</v>
      </c>
      <c r="AX517" s="14" t="s">
        <v>76</v>
      </c>
      <c r="AY517" s="242" t="s">
        <v>136</v>
      </c>
    </row>
    <row r="518" spans="1:65" s="13" customFormat="1" x14ac:dyDescent="0.2">
      <c r="B518" s="222"/>
      <c r="C518" s="223"/>
      <c r="D518" s="218" t="s">
        <v>147</v>
      </c>
      <c r="E518" s="224" t="s">
        <v>1</v>
      </c>
      <c r="F518" s="225" t="s">
        <v>404</v>
      </c>
      <c r="G518" s="223"/>
      <c r="H518" s="224" t="s">
        <v>1</v>
      </c>
      <c r="I518" s="226"/>
      <c r="J518" s="223"/>
      <c r="K518" s="223"/>
      <c r="L518" s="227"/>
      <c r="M518" s="228"/>
      <c r="N518" s="229"/>
      <c r="O518" s="229"/>
      <c r="P518" s="229"/>
      <c r="Q518" s="229"/>
      <c r="R518" s="229"/>
      <c r="S518" s="229"/>
      <c r="T518" s="230"/>
      <c r="AT518" s="231" t="s">
        <v>147</v>
      </c>
      <c r="AU518" s="231" t="s">
        <v>86</v>
      </c>
      <c r="AV518" s="13" t="s">
        <v>84</v>
      </c>
      <c r="AW518" s="13" t="s">
        <v>32</v>
      </c>
      <c r="AX518" s="13" t="s">
        <v>76</v>
      </c>
      <c r="AY518" s="231" t="s">
        <v>136</v>
      </c>
    </row>
    <row r="519" spans="1:65" s="14" customFormat="1" x14ac:dyDescent="0.2">
      <c r="B519" s="232"/>
      <c r="C519" s="233"/>
      <c r="D519" s="218" t="s">
        <v>147</v>
      </c>
      <c r="E519" s="234" t="s">
        <v>1</v>
      </c>
      <c r="F519" s="235" t="s">
        <v>474</v>
      </c>
      <c r="G519" s="233"/>
      <c r="H519" s="236">
        <v>1.25</v>
      </c>
      <c r="I519" s="237"/>
      <c r="J519" s="233"/>
      <c r="K519" s="233"/>
      <c r="L519" s="238"/>
      <c r="M519" s="239"/>
      <c r="N519" s="240"/>
      <c r="O519" s="240"/>
      <c r="P519" s="240"/>
      <c r="Q519" s="240"/>
      <c r="R519" s="240"/>
      <c r="S519" s="240"/>
      <c r="T519" s="241"/>
      <c r="AT519" s="242" t="s">
        <v>147</v>
      </c>
      <c r="AU519" s="242" t="s">
        <v>86</v>
      </c>
      <c r="AV519" s="14" t="s">
        <v>86</v>
      </c>
      <c r="AW519" s="14" t="s">
        <v>32</v>
      </c>
      <c r="AX519" s="14" t="s">
        <v>76</v>
      </c>
      <c r="AY519" s="242" t="s">
        <v>136</v>
      </c>
    </row>
    <row r="520" spans="1:65" s="13" customFormat="1" x14ac:dyDescent="0.2">
      <c r="B520" s="222"/>
      <c r="C520" s="223"/>
      <c r="D520" s="218" t="s">
        <v>147</v>
      </c>
      <c r="E520" s="224" t="s">
        <v>1</v>
      </c>
      <c r="F520" s="225" t="s">
        <v>406</v>
      </c>
      <c r="G520" s="223"/>
      <c r="H520" s="224" t="s">
        <v>1</v>
      </c>
      <c r="I520" s="226"/>
      <c r="J520" s="223"/>
      <c r="K520" s="223"/>
      <c r="L520" s="227"/>
      <c r="M520" s="228"/>
      <c r="N520" s="229"/>
      <c r="O520" s="229"/>
      <c r="P520" s="229"/>
      <c r="Q520" s="229"/>
      <c r="R520" s="229"/>
      <c r="S520" s="229"/>
      <c r="T520" s="230"/>
      <c r="AT520" s="231" t="s">
        <v>147</v>
      </c>
      <c r="AU520" s="231" t="s">
        <v>86</v>
      </c>
      <c r="AV520" s="13" t="s">
        <v>84</v>
      </c>
      <c r="AW520" s="13" t="s">
        <v>32</v>
      </c>
      <c r="AX520" s="13" t="s">
        <v>76</v>
      </c>
      <c r="AY520" s="231" t="s">
        <v>136</v>
      </c>
    </row>
    <row r="521" spans="1:65" s="14" customFormat="1" x14ac:dyDescent="0.2">
      <c r="B521" s="232"/>
      <c r="C521" s="233"/>
      <c r="D521" s="218" t="s">
        <v>147</v>
      </c>
      <c r="E521" s="234" t="s">
        <v>1</v>
      </c>
      <c r="F521" s="235" t="s">
        <v>475</v>
      </c>
      <c r="G521" s="233"/>
      <c r="H521" s="236">
        <v>0.85</v>
      </c>
      <c r="I521" s="237"/>
      <c r="J521" s="233"/>
      <c r="K521" s="233"/>
      <c r="L521" s="238"/>
      <c r="M521" s="239"/>
      <c r="N521" s="240"/>
      <c r="O521" s="240"/>
      <c r="P521" s="240"/>
      <c r="Q521" s="240"/>
      <c r="R521" s="240"/>
      <c r="S521" s="240"/>
      <c r="T521" s="241"/>
      <c r="AT521" s="242" t="s">
        <v>147</v>
      </c>
      <c r="AU521" s="242" t="s">
        <v>86</v>
      </c>
      <c r="AV521" s="14" t="s">
        <v>86</v>
      </c>
      <c r="AW521" s="14" t="s">
        <v>32</v>
      </c>
      <c r="AX521" s="14" t="s">
        <v>76</v>
      </c>
      <c r="AY521" s="242" t="s">
        <v>136</v>
      </c>
    </row>
    <row r="522" spans="1:65" s="13" customFormat="1" x14ac:dyDescent="0.2">
      <c r="B522" s="222"/>
      <c r="C522" s="223"/>
      <c r="D522" s="218" t="s">
        <v>147</v>
      </c>
      <c r="E522" s="224" t="s">
        <v>1</v>
      </c>
      <c r="F522" s="225" t="s">
        <v>408</v>
      </c>
      <c r="G522" s="223"/>
      <c r="H522" s="224" t="s">
        <v>1</v>
      </c>
      <c r="I522" s="226"/>
      <c r="J522" s="223"/>
      <c r="K522" s="223"/>
      <c r="L522" s="227"/>
      <c r="M522" s="228"/>
      <c r="N522" s="229"/>
      <c r="O522" s="229"/>
      <c r="P522" s="229"/>
      <c r="Q522" s="229"/>
      <c r="R522" s="229"/>
      <c r="S522" s="229"/>
      <c r="T522" s="230"/>
      <c r="AT522" s="231" t="s">
        <v>147</v>
      </c>
      <c r="AU522" s="231" t="s">
        <v>86</v>
      </c>
      <c r="AV522" s="13" t="s">
        <v>84</v>
      </c>
      <c r="AW522" s="13" t="s">
        <v>32</v>
      </c>
      <c r="AX522" s="13" t="s">
        <v>76</v>
      </c>
      <c r="AY522" s="231" t="s">
        <v>136</v>
      </c>
    </row>
    <row r="523" spans="1:65" s="14" customFormat="1" x14ac:dyDescent="0.2">
      <c r="B523" s="232"/>
      <c r="C523" s="233"/>
      <c r="D523" s="218" t="s">
        <v>147</v>
      </c>
      <c r="E523" s="234" t="s">
        <v>1</v>
      </c>
      <c r="F523" s="235" t="s">
        <v>476</v>
      </c>
      <c r="G523" s="233"/>
      <c r="H523" s="236">
        <v>0.5</v>
      </c>
      <c r="I523" s="237"/>
      <c r="J523" s="233"/>
      <c r="K523" s="233"/>
      <c r="L523" s="238"/>
      <c r="M523" s="239"/>
      <c r="N523" s="240"/>
      <c r="O523" s="240"/>
      <c r="P523" s="240"/>
      <c r="Q523" s="240"/>
      <c r="R523" s="240"/>
      <c r="S523" s="240"/>
      <c r="T523" s="241"/>
      <c r="AT523" s="242" t="s">
        <v>147</v>
      </c>
      <c r="AU523" s="242" t="s">
        <v>86</v>
      </c>
      <c r="AV523" s="14" t="s">
        <v>86</v>
      </c>
      <c r="AW523" s="14" t="s">
        <v>32</v>
      </c>
      <c r="AX523" s="14" t="s">
        <v>76</v>
      </c>
      <c r="AY523" s="242" t="s">
        <v>136</v>
      </c>
    </row>
    <row r="524" spans="1:65" s="15" customFormat="1" x14ac:dyDescent="0.2">
      <c r="B524" s="243"/>
      <c r="C524" s="244"/>
      <c r="D524" s="218" t="s">
        <v>147</v>
      </c>
      <c r="E524" s="245" t="s">
        <v>1</v>
      </c>
      <c r="F524" s="246" t="s">
        <v>159</v>
      </c>
      <c r="G524" s="244"/>
      <c r="H524" s="247">
        <v>57.88</v>
      </c>
      <c r="I524" s="248"/>
      <c r="J524" s="244"/>
      <c r="K524" s="244"/>
      <c r="L524" s="249"/>
      <c r="M524" s="250"/>
      <c r="N524" s="251"/>
      <c r="O524" s="251"/>
      <c r="P524" s="251"/>
      <c r="Q524" s="251"/>
      <c r="R524" s="251"/>
      <c r="S524" s="251"/>
      <c r="T524" s="252"/>
      <c r="AT524" s="253" t="s">
        <v>147</v>
      </c>
      <c r="AU524" s="253" t="s">
        <v>86</v>
      </c>
      <c r="AV524" s="15" t="s">
        <v>143</v>
      </c>
      <c r="AW524" s="15" t="s">
        <v>32</v>
      </c>
      <c r="AX524" s="15" t="s">
        <v>84</v>
      </c>
      <c r="AY524" s="253" t="s">
        <v>136</v>
      </c>
    </row>
    <row r="525" spans="1:65" s="2" customFormat="1" ht="16.5" customHeight="1" x14ac:dyDescent="0.2">
      <c r="A525" s="34"/>
      <c r="B525" s="35"/>
      <c r="C525" s="254" t="s">
        <v>349</v>
      </c>
      <c r="D525" s="254" t="s">
        <v>187</v>
      </c>
      <c r="E525" s="255" t="s">
        <v>340</v>
      </c>
      <c r="F525" s="256" t="s">
        <v>341</v>
      </c>
      <c r="G525" s="257" t="s">
        <v>298</v>
      </c>
      <c r="H525" s="258">
        <v>52</v>
      </c>
      <c r="I525" s="259">
        <f>'pom002'!I525</f>
        <v>9.6999999999999993</v>
      </c>
      <c r="J525" s="260">
        <f>ROUND(I525*H525,2)</f>
        <v>504.4</v>
      </c>
      <c r="K525" s="261"/>
      <c r="L525" s="262"/>
      <c r="M525" s="263" t="s">
        <v>1</v>
      </c>
      <c r="N525" s="264" t="s">
        <v>41</v>
      </c>
      <c r="O525" s="71"/>
      <c r="P525" s="214">
        <f>O525*H525</f>
        <v>0</v>
      </c>
      <c r="Q525" s="214">
        <v>6.0000000000000002E-5</v>
      </c>
      <c r="R525" s="214">
        <f>Q525*H525</f>
        <v>3.1199999999999999E-3</v>
      </c>
      <c r="S525" s="214">
        <v>0</v>
      </c>
      <c r="T525" s="215">
        <f>S525*H525</f>
        <v>0</v>
      </c>
      <c r="U525" s="34"/>
      <c r="V525" s="34"/>
      <c r="W525" s="34"/>
      <c r="X525" s="34"/>
      <c r="Y525" s="34"/>
      <c r="Z525" s="34"/>
      <c r="AA525" s="34"/>
      <c r="AB525" s="34"/>
      <c r="AC525" s="34"/>
      <c r="AD525" s="34"/>
      <c r="AE525" s="34"/>
      <c r="AR525" s="216" t="s">
        <v>299</v>
      </c>
      <c r="AT525" s="216" t="s">
        <v>187</v>
      </c>
      <c r="AU525" s="216" t="s">
        <v>86</v>
      </c>
      <c r="AY525" s="17" t="s">
        <v>136</v>
      </c>
      <c r="BE525" s="217">
        <f>IF(N525="základní",J525,0)</f>
        <v>504.4</v>
      </c>
      <c r="BF525" s="217">
        <f>IF(N525="snížená",J525,0)</f>
        <v>0</v>
      </c>
      <c r="BG525" s="217">
        <f>IF(N525="zákl. přenesená",J525,0)</f>
        <v>0</v>
      </c>
      <c r="BH525" s="217">
        <f>IF(N525="sníž. přenesená",J525,0)</f>
        <v>0</v>
      </c>
      <c r="BI525" s="217">
        <f>IF(N525="nulová",J525,0)</f>
        <v>0</v>
      </c>
      <c r="BJ525" s="17" t="s">
        <v>84</v>
      </c>
      <c r="BK525" s="217">
        <f>ROUND(I525*H525,2)</f>
        <v>504.4</v>
      </c>
      <c r="BL525" s="17" t="s">
        <v>255</v>
      </c>
      <c r="BM525" s="216" t="s">
        <v>517</v>
      </c>
    </row>
    <row r="526" spans="1:65" s="2" customFormat="1" x14ac:dyDescent="0.2">
      <c r="A526" s="34"/>
      <c r="B526" s="35"/>
      <c r="C526" s="36"/>
      <c r="D526" s="218" t="s">
        <v>145</v>
      </c>
      <c r="E526" s="36"/>
      <c r="F526" s="219" t="s">
        <v>341</v>
      </c>
      <c r="G526" s="36"/>
      <c r="H526" s="36"/>
      <c r="I526" s="115"/>
      <c r="J526" s="36"/>
      <c r="K526" s="36"/>
      <c r="L526" s="39"/>
      <c r="M526" s="220"/>
      <c r="N526" s="221"/>
      <c r="O526" s="71"/>
      <c r="P526" s="71"/>
      <c r="Q526" s="71"/>
      <c r="R526" s="71"/>
      <c r="S526" s="71"/>
      <c r="T526" s="72"/>
      <c r="U526" s="34"/>
      <c r="V526" s="34"/>
      <c r="W526" s="34"/>
      <c r="X526" s="34"/>
      <c r="Y526" s="34"/>
      <c r="Z526" s="34"/>
      <c r="AA526" s="34"/>
      <c r="AB526" s="34"/>
      <c r="AC526" s="34"/>
      <c r="AD526" s="34"/>
      <c r="AE526" s="34"/>
      <c r="AT526" s="17" t="s">
        <v>145</v>
      </c>
      <c r="AU526" s="17" t="s">
        <v>86</v>
      </c>
    </row>
    <row r="527" spans="1:65" s="2" customFormat="1" ht="21.75" customHeight="1" x14ac:dyDescent="0.2">
      <c r="A527" s="34"/>
      <c r="B527" s="35"/>
      <c r="C527" s="204" t="s">
        <v>299</v>
      </c>
      <c r="D527" s="204" t="s">
        <v>139</v>
      </c>
      <c r="E527" s="205" t="s">
        <v>344</v>
      </c>
      <c r="F527" s="206" t="s">
        <v>345</v>
      </c>
      <c r="G527" s="207" t="s">
        <v>243</v>
      </c>
      <c r="H527" s="208">
        <v>0.59299999999999997</v>
      </c>
      <c r="I527" s="209">
        <f>'pom002'!I527</f>
        <v>11814.430735</v>
      </c>
      <c r="J527" s="210">
        <f>ROUND(I527*H527,2)</f>
        <v>7005.96</v>
      </c>
      <c r="K527" s="211"/>
      <c r="L527" s="39"/>
      <c r="M527" s="212" t="s">
        <v>1</v>
      </c>
      <c r="N527" s="213" t="s">
        <v>41</v>
      </c>
      <c r="O527" s="71"/>
      <c r="P527" s="214">
        <f>O527*H527</f>
        <v>0</v>
      </c>
      <c r="Q527" s="214">
        <v>0</v>
      </c>
      <c r="R527" s="214">
        <f>Q527*H527</f>
        <v>0</v>
      </c>
      <c r="S527" s="214">
        <v>0</v>
      </c>
      <c r="T527" s="215">
        <f>S527*H527</f>
        <v>0</v>
      </c>
      <c r="U527" s="34"/>
      <c r="V527" s="34"/>
      <c r="W527" s="34"/>
      <c r="X527" s="34"/>
      <c r="Y527" s="34"/>
      <c r="Z527" s="34"/>
      <c r="AA527" s="34"/>
      <c r="AB527" s="34"/>
      <c r="AC527" s="34"/>
      <c r="AD527" s="34"/>
      <c r="AE527" s="34"/>
      <c r="AR527" s="216" t="s">
        <v>255</v>
      </c>
      <c r="AT527" s="216" t="s">
        <v>139</v>
      </c>
      <c r="AU527" s="216" t="s">
        <v>86</v>
      </c>
      <c r="AY527" s="17" t="s">
        <v>136</v>
      </c>
      <c r="BE527" s="217">
        <f>IF(N527="základní",J527,0)</f>
        <v>7005.96</v>
      </c>
      <c r="BF527" s="217">
        <f>IF(N527="snížená",J527,0)</f>
        <v>0</v>
      </c>
      <c r="BG527" s="217">
        <f>IF(N527="zákl. přenesená",J527,0)</f>
        <v>0</v>
      </c>
      <c r="BH527" s="217">
        <f>IF(N527="sníž. přenesená",J527,0)</f>
        <v>0</v>
      </c>
      <c r="BI527" s="217">
        <f>IF(N527="nulová",J527,0)</f>
        <v>0</v>
      </c>
      <c r="BJ527" s="17" t="s">
        <v>84</v>
      </c>
      <c r="BK527" s="217">
        <f>ROUND(I527*H527,2)</f>
        <v>7005.96</v>
      </c>
      <c r="BL527" s="17" t="s">
        <v>255</v>
      </c>
      <c r="BM527" s="216" t="s">
        <v>518</v>
      </c>
    </row>
    <row r="528" spans="1:65" s="2" customFormat="1" ht="19.5" x14ac:dyDescent="0.2">
      <c r="A528" s="34"/>
      <c r="B528" s="35"/>
      <c r="C528" s="36"/>
      <c r="D528" s="218" t="s">
        <v>145</v>
      </c>
      <c r="E528" s="36"/>
      <c r="F528" s="219" t="s">
        <v>345</v>
      </c>
      <c r="G528" s="36"/>
      <c r="H528" s="36"/>
      <c r="I528" s="115"/>
      <c r="J528" s="36"/>
      <c r="K528" s="36"/>
      <c r="L528" s="39"/>
      <c r="M528" s="220"/>
      <c r="N528" s="221"/>
      <c r="O528" s="71"/>
      <c r="P528" s="71"/>
      <c r="Q528" s="71"/>
      <c r="R528" s="71"/>
      <c r="S528" s="71"/>
      <c r="T528" s="72"/>
      <c r="U528" s="34"/>
      <c r="V528" s="34"/>
      <c r="W528" s="34"/>
      <c r="X528" s="34"/>
      <c r="Y528" s="34"/>
      <c r="Z528" s="34"/>
      <c r="AA528" s="34"/>
      <c r="AB528" s="34"/>
      <c r="AC528" s="34"/>
      <c r="AD528" s="34"/>
      <c r="AE528" s="34"/>
      <c r="AT528" s="17" t="s">
        <v>145</v>
      </c>
      <c r="AU528" s="17" t="s">
        <v>86</v>
      </c>
    </row>
    <row r="529" spans="1:65" s="12" customFormat="1" ht="22.9" customHeight="1" x14ac:dyDescent="0.2">
      <c r="B529" s="188"/>
      <c r="C529" s="189"/>
      <c r="D529" s="190" t="s">
        <v>75</v>
      </c>
      <c r="E529" s="202" t="s">
        <v>347</v>
      </c>
      <c r="F529" s="202" t="s">
        <v>348</v>
      </c>
      <c r="G529" s="189"/>
      <c r="H529" s="189"/>
      <c r="I529" s="192"/>
      <c r="J529" s="203">
        <f>BK529</f>
        <v>407263.5</v>
      </c>
      <c r="K529" s="189"/>
      <c r="L529" s="194"/>
      <c r="M529" s="195"/>
      <c r="N529" s="196"/>
      <c r="O529" s="196"/>
      <c r="P529" s="197">
        <f>SUM(P530:P569)</f>
        <v>0</v>
      </c>
      <c r="Q529" s="196"/>
      <c r="R529" s="197">
        <f>SUM(R530:R569)</f>
        <v>0</v>
      </c>
      <c r="S529" s="196"/>
      <c r="T529" s="198">
        <f>SUM(T530:T569)</f>
        <v>0</v>
      </c>
      <c r="AR529" s="199" t="s">
        <v>86</v>
      </c>
      <c r="AT529" s="200" t="s">
        <v>75</v>
      </c>
      <c r="AU529" s="200" t="s">
        <v>84</v>
      </c>
      <c r="AY529" s="199" t="s">
        <v>136</v>
      </c>
      <c r="BK529" s="201">
        <f>SUM(BK530:BK569)</f>
        <v>407263.5</v>
      </c>
    </row>
    <row r="530" spans="1:65" s="2" customFormat="1" ht="21.75" customHeight="1" x14ac:dyDescent="0.2">
      <c r="A530" s="34"/>
      <c r="B530" s="35"/>
      <c r="C530" s="204" t="s">
        <v>361</v>
      </c>
      <c r="D530" s="204" t="s">
        <v>139</v>
      </c>
      <c r="E530" s="205" t="s">
        <v>519</v>
      </c>
      <c r="F530" s="206" t="s">
        <v>520</v>
      </c>
      <c r="G530" s="207" t="s">
        <v>298</v>
      </c>
      <c r="H530" s="208">
        <v>4</v>
      </c>
      <c r="I530" s="209">
        <f>'pom002'!I530</f>
        <v>4074</v>
      </c>
      <c r="J530" s="210">
        <f>ROUND(I530*H530,2)</f>
        <v>16296</v>
      </c>
      <c r="K530" s="211"/>
      <c r="L530" s="39"/>
      <c r="M530" s="212" t="s">
        <v>1</v>
      </c>
      <c r="N530" s="213" t="s">
        <v>41</v>
      </c>
      <c r="O530" s="71"/>
      <c r="P530" s="214">
        <f>O530*H530</f>
        <v>0</v>
      </c>
      <c r="Q530" s="214">
        <v>0</v>
      </c>
      <c r="R530" s="214">
        <f>Q530*H530</f>
        <v>0</v>
      </c>
      <c r="S530" s="214">
        <v>0</v>
      </c>
      <c r="T530" s="215">
        <f>S530*H530</f>
        <v>0</v>
      </c>
      <c r="U530" s="34"/>
      <c r="V530" s="34"/>
      <c r="W530" s="34"/>
      <c r="X530" s="34"/>
      <c r="Y530" s="34"/>
      <c r="Z530" s="34"/>
      <c r="AA530" s="34"/>
      <c r="AB530" s="34"/>
      <c r="AC530" s="34"/>
      <c r="AD530" s="34"/>
      <c r="AE530" s="34"/>
      <c r="AR530" s="216" t="s">
        <v>255</v>
      </c>
      <c r="AT530" s="216" t="s">
        <v>139</v>
      </c>
      <c r="AU530" s="216" t="s">
        <v>86</v>
      </c>
      <c r="AY530" s="17" t="s">
        <v>136</v>
      </c>
      <c r="BE530" s="217">
        <f>IF(N530="základní",J530,0)</f>
        <v>16296</v>
      </c>
      <c r="BF530" s="217">
        <f>IF(N530="snížená",J530,0)</f>
        <v>0</v>
      </c>
      <c r="BG530" s="217">
        <f>IF(N530="zákl. přenesená",J530,0)</f>
        <v>0</v>
      </c>
      <c r="BH530" s="217">
        <f>IF(N530="sníž. přenesená",J530,0)</f>
        <v>0</v>
      </c>
      <c r="BI530" s="217">
        <f>IF(N530="nulová",J530,0)</f>
        <v>0</v>
      </c>
      <c r="BJ530" s="17" t="s">
        <v>84</v>
      </c>
      <c r="BK530" s="217">
        <f>ROUND(I530*H530,2)</f>
        <v>16296</v>
      </c>
      <c r="BL530" s="17" t="s">
        <v>255</v>
      </c>
      <c r="BM530" s="216" t="s">
        <v>521</v>
      </c>
    </row>
    <row r="531" spans="1:65" s="2" customFormat="1" x14ac:dyDescent="0.2">
      <c r="A531" s="34"/>
      <c r="B531" s="35"/>
      <c r="C531" s="36"/>
      <c r="D531" s="218" t="s">
        <v>145</v>
      </c>
      <c r="E531" s="36"/>
      <c r="F531" s="219" t="s">
        <v>522</v>
      </c>
      <c r="G531" s="36"/>
      <c r="H531" s="36"/>
      <c r="I531" s="115"/>
      <c r="J531" s="36"/>
      <c r="K531" s="36"/>
      <c r="L531" s="39"/>
      <c r="M531" s="220"/>
      <c r="N531" s="221"/>
      <c r="O531" s="71"/>
      <c r="P531" s="71"/>
      <c r="Q531" s="71"/>
      <c r="R531" s="71"/>
      <c r="S531" s="71"/>
      <c r="T531" s="72"/>
      <c r="U531" s="34"/>
      <c r="V531" s="34"/>
      <c r="W531" s="34"/>
      <c r="X531" s="34"/>
      <c r="Y531" s="34"/>
      <c r="Z531" s="34"/>
      <c r="AA531" s="34"/>
      <c r="AB531" s="34"/>
      <c r="AC531" s="34"/>
      <c r="AD531" s="34"/>
      <c r="AE531" s="34"/>
      <c r="AT531" s="17" t="s">
        <v>145</v>
      </c>
      <c r="AU531" s="17" t="s">
        <v>86</v>
      </c>
    </row>
    <row r="532" spans="1:65" s="13" customFormat="1" x14ac:dyDescent="0.2">
      <c r="B532" s="222"/>
      <c r="C532" s="223"/>
      <c r="D532" s="218" t="s">
        <v>147</v>
      </c>
      <c r="E532" s="224" t="s">
        <v>1</v>
      </c>
      <c r="F532" s="225" t="s">
        <v>389</v>
      </c>
      <c r="G532" s="223"/>
      <c r="H532" s="224" t="s">
        <v>1</v>
      </c>
      <c r="I532" s="226"/>
      <c r="J532" s="223"/>
      <c r="K532" s="223"/>
      <c r="L532" s="227"/>
      <c r="M532" s="228"/>
      <c r="N532" s="229"/>
      <c r="O532" s="229"/>
      <c r="P532" s="229"/>
      <c r="Q532" s="229"/>
      <c r="R532" s="229"/>
      <c r="S532" s="229"/>
      <c r="T532" s="230"/>
      <c r="AT532" s="231" t="s">
        <v>147</v>
      </c>
      <c r="AU532" s="231" t="s">
        <v>86</v>
      </c>
      <c r="AV532" s="13" t="s">
        <v>84</v>
      </c>
      <c r="AW532" s="13" t="s">
        <v>32</v>
      </c>
      <c r="AX532" s="13" t="s">
        <v>76</v>
      </c>
      <c r="AY532" s="231" t="s">
        <v>136</v>
      </c>
    </row>
    <row r="533" spans="1:65" s="13" customFormat="1" x14ac:dyDescent="0.2">
      <c r="B533" s="222"/>
      <c r="C533" s="223"/>
      <c r="D533" s="218" t="s">
        <v>147</v>
      </c>
      <c r="E533" s="224" t="s">
        <v>1</v>
      </c>
      <c r="F533" s="225" t="s">
        <v>458</v>
      </c>
      <c r="G533" s="223"/>
      <c r="H533" s="224" t="s">
        <v>1</v>
      </c>
      <c r="I533" s="226"/>
      <c r="J533" s="223"/>
      <c r="K533" s="223"/>
      <c r="L533" s="227"/>
      <c r="M533" s="228"/>
      <c r="N533" s="229"/>
      <c r="O533" s="229"/>
      <c r="P533" s="229"/>
      <c r="Q533" s="229"/>
      <c r="R533" s="229"/>
      <c r="S533" s="229"/>
      <c r="T533" s="230"/>
      <c r="AT533" s="231" t="s">
        <v>147</v>
      </c>
      <c r="AU533" s="231" t="s">
        <v>86</v>
      </c>
      <c r="AV533" s="13" t="s">
        <v>84</v>
      </c>
      <c r="AW533" s="13" t="s">
        <v>32</v>
      </c>
      <c r="AX533" s="13" t="s">
        <v>76</v>
      </c>
      <c r="AY533" s="231" t="s">
        <v>136</v>
      </c>
    </row>
    <row r="534" spans="1:65" s="14" customFormat="1" x14ac:dyDescent="0.2">
      <c r="B534" s="232"/>
      <c r="C534" s="233"/>
      <c r="D534" s="218" t="s">
        <v>147</v>
      </c>
      <c r="E534" s="234" t="s">
        <v>1</v>
      </c>
      <c r="F534" s="235" t="s">
        <v>84</v>
      </c>
      <c r="G534" s="233"/>
      <c r="H534" s="236">
        <v>1</v>
      </c>
      <c r="I534" s="237"/>
      <c r="J534" s="233"/>
      <c r="K534" s="233"/>
      <c r="L534" s="238"/>
      <c r="M534" s="239"/>
      <c r="N534" s="240"/>
      <c r="O534" s="240"/>
      <c r="P534" s="240"/>
      <c r="Q534" s="240"/>
      <c r="R534" s="240"/>
      <c r="S534" s="240"/>
      <c r="T534" s="241"/>
      <c r="AT534" s="242" t="s">
        <v>147</v>
      </c>
      <c r="AU534" s="242" t="s">
        <v>86</v>
      </c>
      <c r="AV534" s="14" t="s">
        <v>86</v>
      </c>
      <c r="AW534" s="14" t="s">
        <v>32</v>
      </c>
      <c r="AX534" s="14" t="s">
        <v>76</v>
      </c>
      <c r="AY534" s="242" t="s">
        <v>136</v>
      </c>
    </row>
    <row r="535" spans="1:65" s="13" customFormat="1" x14ac:dyDescent="0.2">
      <c r="B535" s="222"/>
      <c r="C535" s="223"/>
      <c r="D535" s="218" t="s">
        <v>147</v>
      </c>
      <c r="E535" s="224" t="s">
        <v>1</v>
      </c>
      <c r="F535" s="225" t="s">
        <v>392</v>
      </c>
      <c r="G535" s="223"/>
      <c r="H535" s="224" t="s">
        <v>1</v>
      </c>
      <c r="I535" s="226"/>
      <c r="J535" s="223"/>
      <c r="K535" s="223"/>
      <c r="L535" s="227"/>
      <c r="M535" s="228"/>
      <c r="N535" s="229"/>
      <c r="O535" s="229"/>
      <c r="P535" s="229"/>
      <c r="Q535" s="229"/>
      <c r="R535" s="229"/>
      <c r="S535" s="229"/>
      <c r="T535" s="230"/>
      <c r="AT535" s="231" t="s">
        <v>147</v>
      </c>
      <c r="AU535" s="231" t="s">
        <v>86</v>
      </c>
      <c r="AV535" s="13" t="s">
        <v>84</v>
      </c>
      <c r="AW535" s="13" t="s">
        <v>32</v>
      </c>
      <c r="AX535" s="13" t="s">
        <v>76</v>
      </c>
      <c r="AY535" s="231" t="s">
        <v>136</v>
      </c>
    </row>
    <row r="536" spans="1:65" s="14" customFormat="1" x14ac:dyDescent="0.2">
      <c r="B536" s="232"/>
      <c r="C536" s="233"/>
      <c r="D536" s="218" t="s">
        <v>147</v>
      </c>
      <c r="E536" s="234" t="s">
        <v>1</v>
      </c>
      <c r="F536" s="235" t="s">
        <v>84</v>
      </c>
      <c r="G536" s="233"/>
      <c r="H536" s="236">
        <v>1</v>
      </c>
      <c r="I536" s="237"/>
      <c r="J536" s="233"/>
      <c r="K536" s="233"/>
      <c r="L536" s="238"/>
      <c r="M536" s="239"/>
      <c r="N536" s="240"/>
      <c r="O536" s="240"/>
      <c r="P536" s="240"/>
      <c r="Q536" s="240"/>
      <c r="R536" s="240"/>
      <c r="S536" s="240"/>
      <c r="T536" s="241"/>
      <c r="AT536" s="242" t="s">
        <v>147</v>
      </c>
      <c r="AU536" s="242" t="s">
        <v>86</v>
      </c>
      <c r="AV536" s="14" t="s">
        <v>86</v>
      </c>
      <c r="AW536" s="14" t="s">
        <v>32</v>
      </c>
      <c r="AX536" s="14" t="s">
        <v>76</v>
      </c>
      <c r="AY536" s="242" t="s">
        <v>136</v>
      </c>
    </row>
    <row r="537" spans="1:65" s="13" customFormat="1" x14ac:dyDescent="0.2">
      <c r="B537" s="222"/>
      <c r="C537" s="223"/>
      <c r="D537" s="218" t="s">
        <v>147</v>
      </c>
      <c r="E537" s="224" t="s">
        <v>1</v>
      </c>
      <c r="F537" s="225" t="s">
        <v>394</v>
      </c>
      <c r="G537" s="223"/>
      <c r="H537" s="224" t="s">
        <v>1</v>
      </c>
      <c r="I537" s="226"/>
      <c r="J537" s="223"/>
      <c r="K537" s="223"/>
      <c r="L537" s="227"/>
      <c r="M537" s="228"/>
      <c r="N537" s="229"/>
      <c r="O537" s="229"/>
      <c r="P537" s="229"/>
      <c r="Q537" s="229"/>
      <c r="R537" s="229"/>
      <c r="S537" s="229"/>
      <c r="T537" s="230"/>
      <c r="AT537" s="231" t="s">
        <v>147</v>
      </c>
      <c r="AU537" s="231" t="s">
        <v>86</v>
      </c>
      <c r="AV537" s="13" t="s">
        <v>84</v>
      </c>
      <c r="AW537" s="13" t="s">
        <v>32</v>
      </c>
      <c r="AX537" s="13" t="s">
        <v>76</v>
      </c>
      <c r="AY537" s="231" t="s">
        <v>136</v>
      </c>
    </row>
    <row r="538" spans="1:65" s="14" customFormat="1" x14ac:dyDescent="0.2">
      <c r="B538" s="232"/>
      <c r="C538" s="233"/>
      <c r="D538" s="218" t="s">
        <v>147</v>
      </c>
      <c r="E538" s="234" t="s">
        <v>1</v>
      </c>
      <c r="F538" s="235" t="s">
        <v>84</v>
      </c>
      <c r="G538" s="233"/>
      <c r="H538" s="236">
        <v>1</v>
      </c>
      <c r="I538" s="237"/>
      <c r="J538" s="233"/>
      <c r="K538" s="233"/>
      <c r="L538" s="238"/>
      <c r="M538" s="239"/>
      <c r="N538" s="240"/>
      <c r="O538" s="240"/>
      <c r="P538" s="240"/>
      <c r="Q538" s="240"/>
      <c r="R538" s="240"/>
      <c r="S538" s="240"/>
      <c r="T538" s="241"/>
      <c r="AT538" s="242" t="s">
        <v>147</v>
      </c>
      <c r="AU538" s="242" t="s">
        <v>86</v>
      </c>
      <c r="AV538" s="14" t="s">
        <v>86</v>
      </c>
      <c r="AW538" s="14" t="s">
        <v>32</v>
      </c>
      <c r="AX538" s="14" t="s">
        <v>76</v>
      </c>
      <c r="AY538" s="242" t="s">
        <v>136</v>
      </c>
    </row>
    <row r="539" spans="1:65" s="13" customFormat="1" x14ac:dyDescent="0.2">
      <c r="B539" s="222"/>
      <c r="C539" s="223"/>
      <c r="D539" s="218" t="s">
        <v>147</v>
      </c>
      <c r="E539" s="224" t="s">
        <v>1</v>
      </c>
      <c r="F539" s="225" t="s">
        <v>396</v>
      </c>
      <c r="G539" s="223"/>
      <c r="H539" s="224" t="s">
        <v>1</v>
      </c>
      <c r="I539" s="226"/>
      <c r="J539" s="223"/>
      <c r="K539" s="223"/>
      <c r="L539" s="227"/>
      <c r="M539" s="228"/>
      <c r="N539" s="229"/>
      <c r="O539" s="229"/>
      <c r="P539" s="229"/>
      <c r="Q539" s="229"/>
      <c r="R539" s="229"/>
      <c r="S539" s="229"/>
      <c r="T539" s="230"/>
      <c r="AT539" s="231" t="s">
        <v>147</v>
      </c>
      <c r="AU539" s="231" t="s">
        <v>86</v>
      </c>
      <c r="AV539" s="13" t="s">
        <v>84</v>
      </c>
      <c r="AW539" s="13" t="s">
        <v>32</v>
      </c>
      <c r="AX539" s="13" t="s">
        <v>76</v>
      </c>
      <c r="AY539" s="231" t="s">
        <v>136</v>
      </c>
    </row>
    <row r="540" spans="1:65" s="14" customFormat="1" x14ac:dyDescent="0.2">
      <c r="B540" s="232"/>
      <c r="C540" s="233"/>
      <c r="D540" s="218" t="s">
        <v>147</v>
      </c>
      <c r="E540" s="234" t="s">
        <v>1</v>
      </c>
      <c r="F540" s="235" t="s">
        <v>84</v>
      </c>
      <c r="G540" s="233"/>
      <c r="H540" s="236">
        <v>1</v>
      </c>
      <c r="I540" s="237"/>
      <c r="J540" s="233"/>
      <c r="K540" s="233"/>
      <c r="L540" s="238"/>
      <c r="M540" s="239"/>
      <c r="N540" s="240"/>
      <c r="O540" s="240"/>
      <c r="P540" s="240"/>
      <c r="Q540" s="240"/>
      <c r="R540" s="240"/>
      <c r="S540" s="240"/>
      <c r="T540" s="241"/>
      <c r="AT540" s="242" t="s">
        <v>147</v>
      </c>
      <c r="AU540" s="242" t="s">
        <v>86</v>
      </c>
      <c r="AV540" s="14" t="s">
        <v>86</v>
      </c>
      <c r="AW540" s="14" t="s">
        <v>32</v>
      </c>
      <c r="AX540" s="14" t="s">
        <v>76</v>
      </c>
      <c r="AY540" s="242" t="s">
        <v>136</v>
      </c>
    </row>
    <row r="541" spans="1:65" s="15" customFormat="1" x14ac:dyDescent="0.2">
      <c r="B541" s="243"/>
      <c r="C541" s="244"/>
      <c r="D541" s="218" t="s">
        <v>147</v>
      </c>
      <c r="E541" s="245" t="s">
        <v>1</v>
      </c>
      <c r="F541" s="246" t="s">
        <v>159</v>
      </c>
      <c r="G541" s="244"/>
      <c r="H541" s="247">
        <v>4</v>
      </c>
      <c r="I541" s="248"/>
      <c r="J541" s="244"/>
      <c r="K541" s="244"/>
      <c r="L541" s="249"/>
      <c r="M541" s="250"/>
      <c r="N541" s="251"/>
      <c r="O541" s="251"/>
      <c r="P541" s="251"/>
      <c r="Q541" s="251"/>
      <c r="R541" s="251"/>
      <c r="S541" s="251"/>
      <c r="T541" s="252"/>
      <c r="AT541" s="253" t="s">
        <v>147</v>
      </c>
      <c r="AU541" s="253" t="s">
        <v>86</v>
      </c>
      <c r="AV541" s="15" t="s">
        <v>143</v>
      </c>
      <c r="AW541" s="15" t="s">
        <v>32</v>
      </c>
      <c r="AX541" s="15" t="s">
        <v>84</v>
      </c>
      <c r="AY541" s="253" t="s">
        <v>136</v>
      </c>
    </row>
    <row r="542" spans="1:65" s="2" customFormat="1" ht="21.75" customHeight="1" x14ac:dyDescent="0.2">
      <c r="A542" s="34"/>
      <c r="B542" s="35"/>
      <c r="C542" s="254" t="s">
        <v>371</v>
      </c>
      <c r="D542" s="254" t="s">
        <v>187</v>
      </c>
      <c r="E542" s="255" t="s">
        <v>523</v>
      </c>
      <c r="F542" s="256" t="s">
        <v>524</v>
      </c>
      <c r="G542" s="257" t="s">
        <v>356</v>
      </c>
      <c r="H542" s="258">
        <v>1</v>
      </c>
      <c r="I542" s="259">
        <f>'pom002'!I542</f>
        <v>119017.8</v>
      </c>
      <c r="J542" s="260">
        <f>ROUND(I542*H542,2)</f>
        <v>119017.8</v>
      </c>
      <c r="K542" s="261"/>
      <c r="L542" s="262"/>
      <c r="M542" s="263" t="s">
        <v>1</v>
      </c>
      <c r="N542" s="264" t="s">
        <v>41</v>
      </c>
      <c r="O542" s="71"/>
      <c r="P542" s="214">
        <f>O542*H542</f>
        <v>0</v>
      </c>
      <c r="Q542" s="214">
        <v>0</v>
      </c>
      <c r="R542" s="214">
        <f>Q542*H542</f>
        <v>0</v>
      </c>
      <c r="S542" s="214">
        <v>0</v>
      </c>
      <c r="T542" s="215">
        <f>S542*H542</f>
        <v>0</v>
      </c>
      <c r="U542" s="34"/>
      <c r="V542" s="34"/>
      <c r="W542" s="34"/>
      <c r="X542" s="34"/>
      <c r="Y542" s="34"/>
      <c r="Z542" s="34"/>
      <c r="AA542" s="34"/>
      <c r="AB542" s="34"/>
      <c r="AC542" s="34"/>
      <c r="AD542" s="34"/>
      <c r="AE542" s="34"/>
      <c r="AR542" s="216" t="s">
        <v>299</v>
      </c>
      <c r="AT542" s="216" t="s">
        <v>187</v>
      </c>
      <c r="AU542" s="216" t="s">
        <v>86</v>
      </c>
      <c r="AY542" s="17" t="s">
        <v>136</v>
      </c>
      <c r="BE542" s="217">
        <f>IF(N542="základní",J542,0)</f>
        <v>119017.8</v>
      </c>
      <c r="BF542" s="217">
        <f>IF(N542="snížená",J542,0)</f>
        <v>0</v>
      </c>
      <c r="BG542" s="217">
        <f>IF(N542="zákl. přenesená",J542,0)</f>
        <v>0</v>
      </c>
      <c r="BH542" s="217">
        <f>IF(N542="sníž. přenesená",J542,0)</f>
        <v>0</v>
      </c>
      <c r="BI542" s="217">
        <f>IF(N542="nulová",J542,0)</f>
        <v>0</v>
      </c>
      <c r="BJ542" s="17" t="s">
        <v>84</v>
      </c>
      <c r="BK542" s="217">
        <f>ROUND(I542*H542,2)</f>
        <v>119017.8</v>
      </c>
      <c r="BL542" s="17" t="s">
        <v>255</v>
      </c>
      <c r="BM542" s="216" t="s">
        <v>525</v>
      </c>
    </row>
    <row r="543" spans="1:65" s="2" customFormat="1" ht="19.5" x14ac:dyDescent="0.2">
      <c r="A543" s="34"/>
      <c r="B543" s="35"/>
      <c r="C543" s="36"/>
      <c r="D543" s="218" t="s">
        <v>145</v>
      </c>
      <c r="E543" s="36"/>
      <c r="F543" s="219" t="s">
        <v>524</v>
      </c>
      <c r="G543" s="36"/>
      <c r="H543" s="36"/>
      <c r="I543" s="115"/>
      <c r="J543" s="36"/>
      <c r="K543" s="36"/>
      <c r="L543" s="39"/>
      <c r="M543" s="220"/>
      <c r="N543" s="221"/>
      <c r="O543" s="71"/>
      <c r="P543" s="71"/>
      <c r="Q543" s="71"/>
      <c r="R543" s="71"/>
      <c r="S543" s="71"/>
      <c r="T543" s="72"/>
      <c r="U543" s="34"/>
      <c r="V543" s="34"/>
      <c r="W543" s="34"/>
      <c r="X543" s="34"/>
      <c r="Y543" s="34"/>
      <c r="Z543" s="34"/>
      <c r="AA543" s="34"/>
      <c r="AB543" s="34"/>
      <c r="AC543" s="34"/>
      <c r="AD543" s="34"/>
      <c r="AE543" s="34"/>
      <c r="AT543" s="17" t="s">
        <v>145</v>
      </c>
      <c r="AU543" s="17" t="s">
        <v>86</v>
      </c>
    </row>
    <row r="544" spans="1:65" s="2" customFormat="1" ht="409.5" x14ac:dyDescent="0.2">
      <c r="A544" s="34"/>
      <c r="B544" s="35"/>
      <c r="C544" s="36"/>
      <c r="D544" s="218" t="s">
        <v>259</v>
      </c>
      <c r="E544" s="36"/>
      <c r="F544" s="266" t="s">
        <v>526</v>
      </c>
      <c r="G544" s="36"/>
      <c r="H544" s="36"/>
      <c r="I544" s="115"/>
      <c r="J544" s="36"/>
      <c r="K544" s="36"/>
      <c r="L544" s="39"/>
      <c r="M544" s="220"/>
      <c r="N544" s="221"/>
      <c r="O544" s="71"/>
      <c r="P544" s="71"/>
      <c r="Q544" s="71"/>
      <c r="R544" s="71"/>
      <c r="S544" s="71"/>
      <c r="T544" s="72"/>
      <c r="U544" s="34"/>
      <c r="V544" s="34"/>
      <c r="W544" s="34"/>
      <c r="X544" s="34"/>
      <c r="Y544" s="34"/>
      <c r="Z544" s="34"/>
      <c r="AA544" s="34"/>
      <c r="AB544" s="34"/>
      <c r="AC544" s="34"/>
      <c r="AD544" s="34"/>
      <c r="AE544" s="34"/>
      <c r="AT544" s="17" t="s">
        <v>259</v>
      </c>
      <c r="AU544" s="17" t="s">
        <v>86</v>
      </c>
    </row>
    <row r="545" spans="1:65" s="13" customFormat="1" x14ac:dyDescent="0.2">
      <c r="B545" s="222"/>
      <c r="C545" s="223"/>
      <c r="D545" s="218" t="s">
        <v>147</v>
      </c>
      <c r="E545" s="224" t="s">
        <v>1</v>
      </c>
      <c r="F545" s="225" t="s">
        <v>389</v>
      </c>
      <c r="G545" s="223"/>
      <c r="H545" s="224" t="s">
        <v>1</v>
      </c>
      <c r="I545" s="226"/>
      <c r="J545" s="223"/>
      <c r="K545" s="223"/>
      <c r="L545" s="227"/>
      <c r="M545" s="228"/>
      <c r="N545" s="229"/>
      <c r="O545" s="229"/>
      <c r="P545" s="229"/>
      <c r="Q545" s="229"/>
      <c r="R545" s="229"/>
      <c r="S545" s="229"/>
      <c r="T545" s="230"/>
      <c r="AT545" s="231" t="s">
        <v>147</v>
      </c>
      <c r="AU545" s="231" t="s">
        <v>86</v>
      </c>
      <c r="AV545" s="13" t="s">
        <v>84</v>
      </c>
      <c r="AW545" s="13" t="s">
        <v>32</v>
      </c>
      <c r="AX545" s="13" t="s">
        <v>76</v>
      </c>
      <c r="AY545" s="231" t="s">
        <v>136</v>
      </c>
    </row>
    <row r="546" spans="1:65" s="13" customFormat="1" x14ac:dyDescent="0.2">
      <c r="B546" s="222"/>
      <c r="C546" s="223"/>
      <c r="D546" s="218" t="s">
        <v>147</v>
      </c>
      <c r="E546" s="224" t="s">
        <v>1</v>
      </c>
      <c r="F546" s="225" t="s">
        <v>458</v>
      </c>
      <c r="G546" s="223"/>
      <c r="H546" s="224" t="s">
        <v>1</v>
      </c>
      <c r="I546" s="226"/>
      <c r="J546" s="223"/>
      <c r="K546" s="223"/>
      <c r="L546" s="227"/>
      <c r="M546" s="228"/>
      <c r="N546" s="229"/>
      <c r="O546" s="229"/>
      <c r="P546" s="229"/>
      <c r="Q546" s="229"/>
      <c r="R546" s="229"/>
      <c r="S546" s="229"/>
      <c r="T546" s="230"/>
      <c r="AT546" s="231" t="s">
        <v>147</v>
      </c>
      <c r="AU546" s="231" t="s">
        <v>86</v>
      </c>
      <c r="AV546" s="13" t="s">
        <v>84</v>
      </c>
      <c r="AW546" s="13" t="s">
        <v>32</v>
      </c>
      <c r="AX546" s="13" t="s">
        <v>76</v>
      </c>
      <c r="AY546" s="231" t="s">
        <v>136</v>
      </c>
    </row>
    <row r="547" spans="1:65" s="14" customFormat="1" x14ac:dyDescent="0.2">
      <c r="B547" s="232"/>
      <c r="C547" s="233"/>
      <c r="D547" s="218" t="s">
        <v>147</v>
      </c>
      <c r="E547" s="234" t="s">
        <v>1</v>
      </c>
      <c r="F547" s="235" t="s">
        <v>84</v>
      </c>
      <c r="G547" s="233"/>
      <c r="H547" s="236">
        <v>1</v>
      </c>
      <c r="I547" s="237"/>
      <c r="J547" s="233"/>
      <c r="K547" s="233"/>
      <c r="L547" s="238"/>
      <c r="M547" s="239"/>
      <c r="N547" s="240"/>
      <c r="O547" s="240"/>
      <c r="P547" s="240"/>
      <c r="Q547" s="240"/>
      <c r="R547" s="240"/>
      <c r="S547" s="240"/>
      <c r="T547" s="241"/>
      <c r="AT547" s="242" t="s">
        <v>147</v>
      </c>
      <c r="AU547" s="242" t="s">
        <v>86</v>
      </c>
      <c r="AV547" s="14" t="s">
        <v>86</v>
      </c>
      <c r="AW547" s="14" t="s">
        <v>32</v>
      </c>
      <c r="AX547" s="14" t="s">
        <v>76</v>
      </c>
      <c r="AY547" s="242" t="s">
        <v>136</v>
      </c>
    </row>
    <row r="548" spans="1:65" s="15" customFormat="1" x14ac:dyDescent="0.2">
      <c r="B548" s="243"/>
      <c r="C548" s="244"/>
      <c r="D548" s="218" t="s">
        <v>147</v>
      </c>
      <c r="E548" s="245" t="s">
        <v>1</v>
      </c>
      <c r="F548" s="246" t="s">
        <v>159</v>
      </c>
      <c r="G548" s="244"/>
      <c r="H548" s="247">
        <v>1</v>
      </c>
      <c r="I548" s="248"/>
      <c r="J548" s="244"/>
      <c r="K548" s="244"/>
      <c r="L548" s="249"/>
      <c r="M548" s="250"/>
      <c r="N548" s="251"/>
      <c r="O548" s="251"/>
      <c r="P548" s="251"/>
      <c r="Q548" s="251"/>
      <c r="R548" s="251"/>
      <c r="S548" s="251"/>
      <c r="T548" s="252"/>
      <c r="AT548" s="253" t="s">
        <v>147</v>
      </c>
      <c r="AU548" s="253" t="s">
        <v>86</v>
      </c>
      <c r="AV548" s="15" t="s">
        <v>143</v>
      </c>
      <c r="AW548" s="15" t="s">
        <v>32</v>
      </c>
      <c r="AX548" s="15" t="s">
        <v>84</v>
      </c>
      <c r="AY548" s="253" t="s">
        <v>136</v>
      </c>
    </row>
    <row r="549" spans="1:65" s="2" customFormat="1" ht="21.75" customHeight="1" x14ac:dyDescent="0.2">
      <c r="A549" s="34"/>
      <c r="B549" s="35"/>
      <c r="C549" s="254" t="s">
        <v>375</v>
      </c>
      <c r="D549" s="254" t="s">
        <v>187</v>
      </c>
      <c r="E549" s="255" t="s">
        <v>527</v>
      </c>
      <c r="F549" s="256" t="s">
        <v>528</v>
      </c>
      <c r="G549" s="257" t="s">
        <v>356</v>
      </c>
      <c r="H549" s="258">
        <v>1</v>
      </c>
      <c r="I549" s="259">
        <f>'pom002'!I549</f>
        <v>91084.400000000009</v>
      </c>
      <c r="J549" s="260">
        <f>ROUND(I549*H549,2)</f>
        <v>91084.4</v>
      </c>
      <c r="K549" s="261"/>
      <c r="L549" s="262"/>
      <c r="M549" s="263" t="s">
        <v>1</v>
      </c>
      <c r="N549" s="264" t="s">
        <v>41</v>
      </c>
      <c r="O549" s="71"/>
      <c r="P549" s="214">
        <f>O549*H549</f>
        <v>0</v>
      </c>
      <c r="Q549" s="214">
        <v>0</v>
      </c>
      <c r="R549" s="214">
        <f>Q549*H549</f>
        <v>0</v>
      </c>
      <c r="S549" s="214">
        <v>0</v>
      </c>
      <c r="T549" s="215">
        <f>S549*H549</f>
        <v>0</v>
      </c>
      <c r="U549" s="34"/>
      <c r="V549" s="34"/>
      <c r="W549" s="34"/>
      <c r="X549" s="34"/>
      <c r="Y549" s="34"/>
      <c r="Z549" s="34"/>
      <c r="AA549" s="34"/>
      <c r="AB549" s="34"/>
      <c r="AC549" s="34"/>
      <c r="AD549" s="34"/>
      <c r="AE549" s="34"/>
      <c r="AR549" s="216" t="s">
        <v>299</v>
      </c>
      <c r="AT549" s="216" t="s">
        <v>187</v>
      </c>
      <c r="AU549" s="216" t="s">
        <v>86</v>
      </c>
      <c r="AY549" s="17" t="s">
        <v>136</v>
      </c>
      <c r="BE549" s="217">
        <f>IF(N549="základní",J549,0)</f>
        <v>91084.4</v>
      </c>
      <c r="BF549" s="217">
        <f>IF(N549="snížená",J549,0)</f>
        <v>0</v>
      </c>
      <c r="BG549" s="217">
        <f>IF(N549="zákl. přenesená",J549,0)</f>
        <v>0</v>
      </c>
      <c r="BH549" s="217">
        <f>IF(N549="sníž. přenesená",J549,0)</f>
        <v>0</v>
      </c>
      <c r="BI549" s="217">
        <f>IF(N549="nulová",J549,0)</f>
        <v>0</v>
      </c>
      <c r="BJ549" s="17" t="s">
        <v>84</v>
      </c>
      <c r="BK549" s="217">
        <f>ROUND(I549*H549,2)</f>
        <v>91084.4</v>
      </c>
      <c r="BL549" s="17" t="s">
        <v>255</v>
      </c>
      <c r="BM549" s="216" t="s">
        <v>529</v>
      </c>
    </row>
    <row r="550" spans="1:65" s="2" customFormat="1" ht="19.5" x14ac:dyDescent="0.2">
      <c r="A550" s="34"/>
      <c r="B550" s="35"/>
      <c r="C550" s="36"/>
      <c r="D550" s="218" t="s">
        <v>145</v>
      </c>
      <c r="E550" s="36"/>
      <c r="F550" s="219" t="s">
        <v>528</v>
      </c>
      <c r="G550" s="36"/>
      <c r="H550" s="36"/>
      <c r="I550" s="115"/>
      <c r="J550" s="36"/>
      <c r="K550" s="36"/>
      <c r="L550" s="39"/>
      <c r="M550" s="220"/>
      <c r="N550" s="221"/>
      <c r="O550" s="71"/>
      <c r="P550" s="71"/>
      <c r="Q550" s="71"/>
      <c r="R550" s="71"/>
      <c r="S550" s="71"/>
      <c r="T550" s="72"/>
      <c r="U550" s="34"/>
      <c r="V550" s="34"/>
      <c r="W550" s="34"/>
      <c r="X550" s="34"/>
      <c r="Y550" s="34"/>
      <c r="Z550" s="34"/>
      <c r="AA550" s="34"/>
      <c r="AB550" s="34"/>
      <c r="AC550" s="34"/>
      <c r="AD550" s="34"/>
      <c r="AE550" s="34"/>
      <c r="AT550" s="17" t="s">
        <v>145</v>
      </c>
      <c r="AU550" s="17" t="s">
        <v>86</v>
      </c>
    </row>
    <row r="551" spans="1:65" s="2" customFormat="1" ht="409.5" x14ac:dyDescent="0.2">
      <c r="A551" s="34"/>
      <c r="B551" s="35"/>
      <c r="C551" s="36"/>
      <c r="D551" s="218" t="s">
        <v>259</v>
      </c>
      <c r="E551" s="36"/>
      <c r="F551" s="266" t="s">
        <v>530</v>
      </c>
      <c r="G551" s="36"/>
      <c r="H551" s="36"/>
      <c r="I551" s="115"/>
      <c r="J551" s="36"/>
      <c r="K551" s="36"/>
      <c r="L551" s="39"/>
      <c r="M551" s="220"/>
      <c r="N551" s="221"/>
      <c r="O551" s="71"/>
      <c r="P551" s="71"/>
      <c r="Q551" s="71"/>
      <c r="R551" s="71"/>
      <c r="S551" s="71"/>
      <c r="T551" s="72"/>
      <c r="U551" s="34"/>
      <c r="V551" s="34"/>
      <c r="W551" s="34"/>
      <c r="X551" s="34"/>
      <c r="Y551" s="34"/>
      <c r="Z551" s="34"/>
      <c r="AA551" s="34"/>
      <c r="AB551" s="34"/>
      <c r="AC551" s="34"/>
      <c r="AD551" s="34"/>
      <c r="AE551" s="34"/>
      <c r="AT551" s="17" t="s">
        <v>259</v>
      </c>
      <c r="AU551" s="17" t="s">
        <v>86</v>
      </c>
    </row>
    <row r="552" spans="1:65" s="13" customFormat="1" x14ac:dyDescent="0.2">
      <c r="B552" s="222"/>
      <c r="C552" s="223"/>
      <c r="D552" s="218" t="s">
        <v>147</v>
      </c>
      <c r="E552" s="224" t="s">
        <v>1</v>
      </c>
      <c r="F552" s="225" t="s">
        <v>389</v>
      </c>
      <c r="G552" s="223"/>
      <c r="H552" s="224" t="s">
        <v>1</v>
      </c>
      <c r="I552" s="226"/>
      <c r="J552" s="223"/>
      <c r="K552" s="223"/>
      <c r="L552" s="227"/>
      <c r="M552" s="228"/>
      <c r="N552" s="229"/>
      <c r="O552" s="229"/>
      <c r="P552" s="229"/>
      <c r="Q552" s="229"/>
      <c r="R552" s="229"/>
      <c r="S552" s="229"/>
      <c r="T552" s="230"/>
      <c r="AT552" s="231" t="s">
        <v>147</v>
      </c>
      <c r="AU552" s="231" t="s">
        <v>86</v>
      </c>
      <c r="AV552" s="13" t="s">
        <v>84</v>
      </c>
      <c r="AW552" s="13" t="s">
        <v>32</v>
      </c>
      <c r="AX552" s="13" t="s">
        <v>76</v>
      </c>
      <c r="AY552" s="231" t="s">
        <v>136</v>
      </c>
    </row>
    <row r="553" spans="1:65" s="13" customFormat="1" x14ac:dyDescent="0.2">
      <c r="B553" s="222"/>
      <c r="C553" s="223"/>
      <c r="D553" s="218" t="s">
        <v>147</v>
      </c>
      <c r="E553" s="224" t="s">
        <v>1</v>
      </c>
      <c r="F553" s="225" t="s">
        <v>392</v>
      </c>
      <c r="G553" s="223"/>
      <c r="H553" s="224" t="s">
        <v>1</v>
      </c>
      <c r="I553" s="226"/>
      <c r="J553" s="223"/>
      <c r="K553" s="223"/>
      <c r="L553" s="227"/>
      <c r="M553" s="228"/>
      <c r="N553" s="229"/>
      <c r="O553" s="229"/>
      <c r="P553" s="229"/>
      <c r="Q553" s="229"/>
      <c r="R553" s="229"/>
      <c r="S553" s="229"/>
      <c r="T553" s="230"/>
      <c r="AT553" s="231" t="s">
        <v>147</v>
      </c>
      <c r="AU553" s="231" t="s">
        <v>86</v>
      </c>
      <c r="AV553" s="13" t="s">
        <v>84</v>
      </c>
      <c r="AW553" s="13" t="s">
        <v>32</v>
      </c>
      <c r="AX553" s="13" t="s">
        <v>76</v>
      </c>
      <c r="AY553" s="231" t="s">
        <v>136</v>
      </c>
    </row>
    <row r="554" spans="1:65" s="14" customFormat="1" x14ac:dyDescent="0.2">
      <c r="B554" s="232"/>
      <c r="C554" s="233"/>
      <c r="D554" s="218" t="s">
        <v>147</v>
      </c>
      <c r="E554" s="234" t="s">
        <v>1</v>
      </c>
      <c r="F554" s="235" t="s">
        <v>84</v>
      </c>
      <c r="G554" s="233"/>
      <c r="H554" s="236">
        <v>1</v>
      </c>
      <c r="I554" s="237"/>
      <c r="J554" s="233"/>
      <c r="K554" s="233"/>
      <c r="L554" s="238"/>
      <c r="M554" s="239"/>
      <c r="N554" s="240"/>
      <c r="O554" s="240"/>
      <c r="P554" s="240"/>
      <c r="Q554" s="240"/>
      <c r="R554" s="240"/>
      <c r="S554" s="240"/>
      <c r="T554" s="241"/>
      <c r="AT554" s="242" t="s">
        <v>147</v>
      </c>
      <c r="AU554" s="242" t="s">
        <v>86</v>
      </c>
      <c r="AV554" s="14" t="s">
        <v>86</v>
      </c>
      <c r="AW554" s="14" t="s">
        <v>32</v>
      </c>
      <c r="AX554" s="14" t="s">
        <v>76</v>
      </c>
      <c r="AY554" s="242" t="s">
        <v>136</v>
      </c>
    </row>
    <row r="555" spans="1:65" s="15" customFormat="1" x14ac:dyDescent="0.2">
      <c r="B555" s="243"/>
      <c r="C555" s="244"/>
      <c r="D555" s="218" t="s">
        <v>147</v>
      </c>
      <c r="E555" s="245" t="s">
        <v>1</v>
      </c>
      <c r="F555" s="246" t="s">
        <v>159</v>
      </c>
      <c r="G555" s="244"/>
      <c r="H555" s="247">
        <v>1</v>
      </c>
      <c r="I555" s="248"/>
      <c r="J555" s="244"/>
      <c r="K555" s="244"/>
      <c r="L555" s="249"/>
      <c r="M555" s="250"/>
      <c r="N555" s="251"/>
      <c r="O555" s="251"/>
      <c r="P555" s="251"/>
      <c r="Q555" s="251"/>
      <c r="R555" s="251"/>
      <c r="S555" s="251"/>
      <c r="T555" s="252"/>
      <c r="AT555" s="253" t="s">
        <v>147</v>
      </c>
      <c r="AU555" s="253" t="s">
        <v>86</v>
      </c>
      <c r="AV555" s="15" t="s">
        <v>143</v>
      </c>
      <c r="AW555" s="15" t="s">
        <v>32</v>
      </c>
      <c r="AX555" s="15" t="s">
        <v>84</v>
      </c>
      <c r="AY555" s="253" t="s">
        <v>136</v>
      </c>
    </row>
    <row r="556" spans="1:65" s="2" customFormat="1" ht="21.75" customHeight="1" x14ac:dyDescent="0.2">
      <c r="A556" s="34"/>
      <c r="B556" s="35"/>
      <c r="C556" s="254" t="s">
        <v>382</v>
      </c>
      <c r="D556" s="254" t="s">
        <v>187</v>
      </c>
      <c r="E556" s="255" t="s">
        <v>531</v>
      </c>
      <c r="F556" s="256" t="s">
        <v>532</v>
      </c>
      <c r="G556" s="257" t="s">
        <v>356</v>
      </c>
      <c r="H556" s="258">
        <v>1</v>
      </c>
      <c r="I556" s="259">
        <f>'pom002'!I556</f>
        <v>95724.200000000012</v>
      </c>
      <c r="J556" s="260">
        <f>ROUND(I556*H556,2)</f>
        <v>95724.2</v>
      </c>
      <c r="K556" s="261"/>
      <c r="L556" s="262"/>
      <c r="M556" s="263" t="s">
        <v>1</v>
      </c>
      <c r="N556" s="264" t="s">
        <v>41</v>
      </c>
      <c r="O556" s="71"/>
      <c r="P556" s="214">
        <f>O556*H556</f>
        <v>0</v>
      </c>
      <c r="Q556" s="214">
        <v>0</v>
      </c>
      <c r="R556" s="214">
        <f>Q556*H556</f>
        <v>0</v>
      </c>
      <c r="S556" s="214">
        <v>0</v>
      </c>
      <c r="T556" s="215">
        <f>S556*H556</f>
        <v>0</v>
      </c>
      <c r="U556" s="34"/>
      <c r="V556" s="34"/>
      <c r="W556" s="34"/>
      <c r="X556" s="34"/>
      <c r="Y556" s="34"/>
      <c r="Z556" s="34"/>
      <c r="AA556" s="34"/>
      <c r="AB556" s="34"/>
      <c r="AC556" s="34"/>
      <c r="AD556" s="34"/>
      <c r="AE556" s="34"/>
      <c r="AR556" s="216" t="s">
        <v>299</v>
      </c>
      <c r="AT556" s="216" t="s">
        <v>187</v>
      </c>
      <c r="AU556" s="216" t="s">
        <v>86</v>
      </c>
      <c r="AY556" s="17" t="s">
        <v>136</v>
      </c>
      <c r="BE556" s="217">
        <f>IF(N556="základní",J556,0)</f>
        <v>95724.2</v>
      </c>
      <c r="BF556" s="217">
        <f>IF(N556="snížená",J556,0)</f>
        <v>0</v>
      </c>
      <c r="BG556" s="217">
        <f>IF(N556="zákl. přenesená",J556,0)</f>
        <v>0</v>
      </c>
      <c r="BH556" s="217">
        <f>IF(N556="sníž. přenesená",J556,0)</f>
        <v>0</v>
      </c>
      <c r="BI556" s="217">
        <f>IF(N556="nulová",J556,0)</f>
        <v>0</v>
      </c>
      <c r="BJ556" s="17" t="s">
        <v>84</v>
      </c>
      <c r="BK556" s="217">
        <f>ROUND(I556*H556,2)</f>
        <v>95724.2</v>
      </c>
      <c r="BL556" s="17" t="s">
        <v>255</v>
      </c>
      <c r="BM556" s="216" t="s">
        <v>533</v>
      </c>
    </row>
    <row r="557" spans="1:65" s="2" customFormat="1" ht="19.5" x14ac:dyDescent="0.2">
      <c r="A557" s="34"/>
      <c r="B557" s="35"/>
      <c r="C557" s="36"/>
      <c r="D557" s="218" t="s">
        <v>145</v>
      </c>
      <c r="E557" s="36"/>
      <c r="F557" s="219" t="s">
        <v>532</v>
      </c>
      <c r="G557" s="36"/>
      <c r="H557" s="36"/>
      <c r="I557" s="115"/>
      <c r="J557" s="36"/>
      <c r="K557" s="36"/>
      <c r="L557" s="39"/>
      <c r="M557" s="220"/>
      <c r="N557" s="221"/>
      <c r="O557" s="71"/>
      <c r="P557" s="71"/>
      <c r="Q557" s="71"/>
      <c r="R557" s="71"/>
      <c r="S557" s="71"/>
      <c r="T557" s="72"/>
      <c r="U557" s="34"/>
      <c r="V557" s="34"/>
      <c r="W557" s="34"/>
      <c r="X557" s="34"/>
      <c r="Y557" s="34"/>
      <c r="Z557" s="34"/>
      <c r="AA557" s="34"/>
      <c r="AB557" s="34"/>
      <c r="AC557" s="34"/>
      <c r="AD557" s="34"/>
      <c r="AE557" s="34"/>
      <c r="AT557" s="17" t="s">
        <v>145</v>
      </c>
      <c r="AU557" s="17" t="s">
        <v>86</v>
      </c>
    </row>
    <row r="558" spans="1:65" s="2" customFormat="1" ht="409.5" x14ac:dyDescent="0.2">
      <c r="A558" s="34"/>
      <c r="B558" s="35"/>
      <c r="C558" s="36"/>
      <c r="D558" s="218" t="s">
        <v>259</v>
      </c>
      <c r="E558" s="36"/>
      <c r="F558" s="266" t="s">
        <v>534</v>
      </c>
      <c r="G558" s="36"/>
      <c r="H558" s="36"/>
      <c r="I558" s="115"/>
      <c r="J558" s="36"/>
      <c r="K558" s="36"/>
      <c r="L558" s="39"/>
      <c r="M558" s="220"/>
      <c r="N558" s="221"/>
      <c r="O558" s="71"/>
      <c r="P558" s="71"/>
      <c r="Q558" s="71"/>
      <c r="R558" s="71"/>
      <c r="S558" s="71"/>
      <c r="T558" s="72"/>
      <c r="U558" s="34"/>
      <c r="V558" s="34"/>
      <c r="W558" s="34"/>
      <c r="X558" s="34"/>
      <c r="Y558" s="34"/>
      <c r="Z558" s="34"/>
      <c r="AA558" s="34"/>
      <c r="AB558" s="34"/>
      <c r="AC558" s="34"/>
      <c r="AD558" s="34"/>
      <c r="AE558" s="34"/>
      <c r="AT558" s="17" t="s">
        <v>259</v>
      </c>
      <c r="AU558" s="17" t="s">
        <v>86</v>
      </c>
    </row>
    <row r="559" spans="1:65" s="13" customFormat="1" x14ac:dyDescent="0.2">
      <c r="B559" s="222"/>
      <c r="C559" s="223"/>
      <c r="D559" s="218" t="s">
        <v>147</v>
      </c>
      <c r="E559" s="224" t="s">
        <v>1</v>
      </c>
      <c r="F559" s="225" t="s">
        <v>389</v>
      </c>
      <c r="G559" s="223"/>
      <c r="H559" s="224" t="s">
        <v>1</v>
      </c>
      <c r="I559" s="226"/>
      <c r="J559" s="223"/>
      <c r="K559" s="223"/>
      <c r="L559" s="227"/>
      <c r="M559" s="228"/>
      <c r="N559" s="229"/>
      <c r="O559" s="229"/>
      <c r="P559" s="229"/>
      <c r="Q559" s="229"/>
      <c r="R559" s="229"/>
      <c r="S559" s="229"/>
      <c r="T559" s="230"/>
      <c r="AT559" s="231" t="s">
        <v>147</v>
      </c>
      <c r="AU559" s="231" t="s">
        <v>86</v>
      </c>
      <c r="AV559" s="13" t="s">
        <v>84</v>
      </c>
      <c r="AW559" s="13" t="s">
        <v>32</v>
      </c>
      <c r="AX559" s="13" t="s">
        <v>76</v>
      </c>
      <c r="AY559" s="231" t="s">
        <v>136</v>
      </c>
    </row>
    <row r="560" spans="1:65" s="13" customFormat="1" x14ac:dyDescent="0.2">
      <c r="B560" s="222"/>
      <c r="C560" s="223"/>
      <c r="D560" s="218" t="s">
        <v>147</v>
      </c>
      <c r="E560" s="224" t="s">
        <v>1</v>
      </c>
      <c r="F560" s="225" t="s">
        <v>394</v>
      </c>
      <c r="G560" s="223"/>
      <c r="H560" s="224" t="s">
        <v>1</v>
      </c>
      <c r="I560" s="226"/>
      <c r="J560" s="223"/>
      <c r="K560" s="223"/>
      <c r="L560" s="227"/>
      <c r="M560" s="228"/>
      <c r="N560" s="229"/>
      <c r="O560" s="229"/>
      <c r="P560" s="229"/>
      <c r="Q560" s="229"/>
      <c r="R560" s="229"/>
      <c r="S560" s="229"/>
      <c r="T560" s="230"/>
      <c r="AT560" s="231" t="s">
        <v>147</v>
      </c>
      <c r="AU560" s="231" t="s">
        <v>86</v>
      </c>
      <c r="AV560" s="13" t="s">
        <v>84</v>
      </c>
      <c r="AW560" s="13" t="s">
        <v>32</v>
      </c>
      <c r="AX560" s="13" t="s">
        <v>76</v>
      </c>
      <c r="AY560" s="231" t="s">
        <v>136</v>
      </c>
    </row>
    <row r="561" spans="1:65" s="14" customFormat="1" x14ac:dyDescent="0.2">
      <c r="B561" s="232"/>
      <c r="C561" s="233"/>
      <c r="D561" s="218" t="s">
        <v>147</v>
      </c>
      <c r="E561" s="234" t="s">
        <v>1</v>
      </c>
      <c r="F561" s="235" t="s">
        <v>84</v>
      </c>
      <c r="G561" s="233"/>
      <c r="H561" s="236">
        <v>1</v>
      </c>
      <c r="I561" s="237"/>
      <c r="J561" s="233"/>
      <c r="K561" s="233"/>
      <c r="L561" s="238"/>
      <c r="M561" s="239"/>
      <c r="N561" s="240"/>
      <c r="O561" s="240"/>
      <c r="P561" s="240"/>
      <c r="Q561" s="240"/>
      <c r="R561" s="240"/>
      <c r="S561" s="240"/>
      <c r="T561" s="241"/>
      <c r="AT561" s="242" t="s">
        <v>147</v>
      </c>
      <c r="AU561" s="242" t="s">
        <v>86</v>
      </c>
      <c r="AV561" s="14" t="s">
        <v>86</v>
      </c>
      <c r="AW561" s="14" t="s">
        <v>32</v>
      </c>
      <c r="AX561" s="14" t="s">
        <v>76</v>
      </c>
      <c r="AY561" s="242" t="s">
        <v>136</v>
      </c>
    </row>
    <row r="562" spans="1:65" s="15" customFormat="1" x14ac:dyDescent="0.2">
      <c r="B562" s="243"/>
      <c r="C562" s="244"/>
      <c r="D562" s="218" t="s">
        <v>147</v>
      </c>
      <c r="E562" s="245" t="s">
        <v>1</v>
      </c>
      <c r="F562" s="246" t="s">
        <v>159</v>
      </c>
      <c r="G562" s="244"/>
      <c r="H562" s="247">
        <v>1</v>
      </c>
      <c r="I562" s="248"/>
      <c r="J562" s="244"/>
      <c r="K562" s="244"/>
      <c r="L562" s="249"/>
      <c r="M562" s="250"/>
      <c r="N562" s="251"/>
      <c r="O562" s="251"/>
      <c r="P562" s="251"/>
      <c r="Q562" s="251"/>
      <c r="R562" s="251"/>
      <c r="S562" s="251"/>
      <c r="T562" s="252"/>
      <c r="AT562" s="253" t="s">
        <v>147</v>
      </c>
      <c r="AU562" s="253" t="s">
        <v>86</v>
      </c>
      <c r="AV562" s="15" t="s">
        <v>143</v>
      </c>
      <c r="AW562" s="15" t="s">
        <v>32</v>
      </c>
      <c r="AX562" s="15" t="s">
        <v>84</v>
      </c>
      <c r="AY562" s="253" t="s">
        <v>136</v>
      </c>
    </row>
    <row r="563" spans="1:65" s="2" customFormat="1" ht="21.75" customHeight="1" x14ac:dyDescent="0.2">
      <c r="A563" s="34"/>
      <c r="B563" s="35"/>
      <c r="C563" s="254" t="s">
        <v>535</v>
      </c>
      <c r="D563" s="254" t="s">
        <v>187</v>
      </c>
      <c r="E563" s="255" t="s">
        <v>536</v>
      </c>
      <c r="F563" s="256" t="s">
        <v>537</v>
      </c>
      <c r="G563" s="257" t="s">
        <v>356</v>
      </c>
      <c r="H563" s="258">
        <v>1</v>
      </c>
      <c r="I563" s="259">
        <f>'pom002'!I563</f>
        <v>85141.1</v>
      </c>
      <c r="J563" s="260">
        <f>ROUND(I563*H563,2)</f>
        <v>85141.1</v>
      </c>
      <c r="K563" s="261"/>
      <c r="L563" s="262"/>
      <c r="M563" s="263" t="s">
        <v>1</v>
      </c>
      <c r="N563" s="264" t="s">
        <v>41</v>
      </c>
      <c r="O563" s="71"/>
      <c r="P563" s="214">
        <f>O563*H563</f>
        <v>0</v>
      </c>
      <c r="Q563" s="214">
        <v>0</v>
      </c>
      <c r="R563" s="214">
        <f>Q563*H563</f>
        <v>0</v>
      </c>
      <c r="S563" s="214">
        <v>0</v>
      </c>
      <c r="T563" s="215">
        <f>S563*H563</f>
        <v>0</v>
      </c>
      <c r="U563" s="34"/>
      <c r="V563" s="34"/>
      <c r="W563" s="34"/>
      <c r="X563" s="34"/>
      <c r="Y563" s="34"/>
      <c r="Z563" s="34"/>
      <c r="AA563" s="34"/>
      <c r="AB563" s="34"/>
      <c r="AC563" s="34"/>
      <c r="AD563" s="34"/>
      <c r="AE563" s="34"/>
      <c r="AR563" s="216" t="s">
        <v>299</v>
      </c>
      <c r="AT563" s="216" t="s">
        <v>187</v>
      </c>
      <c r="AU563" s="216" t="s">
        <v>86</v>
      </c>
      <c r="AY563" s="17" t="s">
        <v>136</v>
      </c>
      <c r="BE563" s="217">
        <f>IF(N563="základní",J563,0)</f>
        <v>85141.1</v>
      </c>
      <c r="BF563" s="217">
        <f>IF(N563="snížená",J563,0)</f>
        <v>0</v>
      </c>
      <c r="BG563" s="217">
        <f>IF(N563="zákl. přenesená",J563,0)</f>
        <v>0</v>
      </c>
      <c r="BH563" s="217">
        <f>IF(N563="sníž. přenesená",J563,0)</f>
        <v>0</v>
      </c>
      <c r="BI563" s="217">
        <f>IF(N563="nulová",J563,0)</f>
        <v>0</v>
      </c>
      <c r="BJ563" s="17" t="s">
        <v>84</v>
      </c>
      <c r="BK563" s="217">
        <f>ROUND(I563*H563,2)</f>
        <v>85141.1</v>
      </c>
      <c r="BL563" s="17" t="s">
        <v>255</v>
      </c>
      <c r="BM563" s="216" t="s">
        <v>538</v>
      </c>
    </row>
    <row r="564" spans="1:65" s="2" customFormat="1" ht="19.5" x14ac:dyDescent="0.2">
      <c r="A564" s="34"/>
      <c r="B564" s="35"/>
      <c r="C564" s="36"/>
      <c r="D564" s="218" t="s">
        <v>145</v>
      </c>
      <c r="E564" s="36"/>
      <c r="F564" s="219" t="s">
        <v>537</v>
      </c>
      <c r="G564" s="36"/>
      <c r="H564" s="36"/>
      <c r="I564" s="115"/>
      <c r="J564" s="36"/>
      <c r="K564" s="36"/>
      <c r="L564" s="39"/>
      <c r="M564" s="220"/>
      <c r="N564" s="221"/>
      <c r="O564" s="71"/>
      <c r="P564" s="71"/>
      <c r="Q564" s="71"/>
      <c r="R564" s="71"/>
      <c r="S564" s="71"/>
      <c r="T564" s="72"/>
      <c r="U564" s="34"/>
      <c r="V564" s="34"/>
      <c r="W564" s="34"/>
      <c r="X564" s="34"/>
      <c r="Y564" s="34"/>
      <c r="Z564" s="34"/>
      <c r="AA564" s="34"/>
      <c r="AB564" s="34"/>
      <c r="AC564" s="34"/>
      <c r="AD564" s="34"/>
      <c r="AE564" s="34"/>
      <c r="AT564" s="17" t="s">
        <v>145</v>
      </c>
      <c r="AU564" s="17" t="s">
        <v>86</v>
      </c>
    </row>
    <row r="565" spans="1:65" s="2" customFormat="1" ht="409.5" x14ac:dyDescent="0.2">
      <c r="A565" s="34"/>
      <c r="B565" s="35"/>
      <c r="C565" s="36"/>
      <c r="D565" s="218" t="s">
        <v>259</v>
      </c>
      <c r="E565" s="36"/>
      <c r="F565" s="266" t="s">
        <v>539</v>
      </c>
      <c r="G565" s="36"/>
      <c r="H565" s="36"/>
      <c r="I565" s="115"/>
      <c r="J565" s="36"/>
      <c r="K565" s="36"/>
      <c r="L565" s="39"/>
      <c r="M565" s="220"/>
      <c r="N565" s="221"/>
      <c r="O565" s="71"/>
      <c r="P565" s="71"/>
      <c r="Q565" s="71"/>
      <c r="R565" s="71"/>
      <c r="S565" s="71"/>
      <c r="T565" s="72"/>
      <c r="U565" s="34"/>
      <c r="V565" s="34"/>
      <c r="W565" s="34"/>
      <c r="X565" s="34"/>
      <c r="Y565" s="34"/>
      <c r="Z565" s="34"/>
      <c r="AA565" s="34"/>
      <c r="AB565" s="34"/>
      <c r="AC565" s="34"/>
      <c r="AD565" s="34"/>
      <c r="AE565" s="34"/>
      <c r="AT565" s="17" t="s">
        <v>259</v>
      </c>
      <c r="AU565" s="17" t="s">
        <v>86</v>
      </c>
    </row>
    <row r="566" spans="1:65" s="13" customFormat="1" x14ac:dyDescent="0.2">
      <c r="B566" s="222"/>
      <c r="C566" s="223"/>
      <c r="D566" s="218" t="s">
        <v>147</v>
      </c>
      <c r="E566" s="224" t="s">
        <v>1</v>
      </c>
      <c r="F566" s="225" t="s">
        <v>389</v>
      </c>
      <c r="G566" s="223"/>
      <c r="H566" s="224" t="s">
        <v>1</v>
      </c>
      <c r="I566" s="226"/>
      <c r="J566" s="223"/>
      <c r="K566" s="223"/>
      <c r="L566" s="227"/>
      <c r="M566" s="228"/>
      <c r="N566" s="229"/>
      <c r="O566" s="229"/>
      <c r="P566" s="229"/>
      <c r="Q566" s="229"/>
      <c r="R566" s="229"/>
      <c r="S566" s="229"/>
      <c r="T566" s="230"/>
      <c r="AT566" s="231" t="s">
        <v>147</v>
      </c>
      <c r="AU566" s="231" t="s">
        <v>86</v>
      </c>
      <c r="AV566" s="13" t="s">
        <v>84</v>
      </c>
      <c r="AW566" s="13" t="s">
        <v>32</v>
      </c>
      <c r="AX566" s="13" t="s">
        <v>76</v>
      </c>
      <c r="AY566" s="231" t="s">
        <v>136</v>
      </c>
    </row>
    <row r="567" spans="1:65" s="13" customFormat="1" x14ac:dyDescent="0.2">
      <c r="B567" s="222"/>
      <c r="C567" s="223"/>
      <c r="D567" s="218" t="s">
        <v>147</v>
      </c>
      <c r="E567" s="224" t="s">
        <v>1</v>
      </c>
      <c r="F567" s="225" t="s">
        <v>396</v>
      </c>
      <c r="G567" s="223"/>
      <c r="H567" s="224" t="s">
        <v>1</v>
      </c>
      <c r="I567" s="226"/>
      <c r="J567" s="223"/>
      <c r="K567" s="223"/>
      <c r="L567" s="227"/>
      <c r="M567" s="228"/>
      <c r="N567" s="229"/>
      <c r="O567" s="229"/>
      <c r="P567" s="229"/>
      <c r="Q567" s="229"/>
      <c r="R567" s="229"/>
      <c r="S567" s="229"/>
      <c r="T567" s="230"/>
      <c r="AT567" s="231" t="s">
        <v>147</v>
      </c>
      <c r="AU567" s="231" t="s">
        <v>86</v>
      </c>
      <c r="AV567" s="13" t="s">
        <v>84</v>
      </c>
      <c r="AW567" s="13" t="s">
        <v>32</v>
      </c>
      <c r="AX567" s="13" t="s">
        <v>76</v>
      </c>
      <c r="AY567" s="231" t="s">
        <v>136</v>
      </c>
    </row>
    <row r="568" spans="1:65" s="14" customFormat="1" x14ac:dyDescent="0.2">
      <c r="B568" s="232"/>
      <c r="C568" s="233"/>
      <c r="D568" s="218" t="s">
        <v>147</v>
      </c>
      <c r="E568" s="234" t="s">
        <v>1</v>
      </c>
      <c r="F568" s="235" t="s">
        <v>84</v>
      </c>
      <c r="G568" s="233"/>
      <c r="H568" s="236">
        <v>1</v>
      </c>
      <c r="I568" s="237"/>
      <c r="J568" s="233"/>
      <c r="K568" s="233"/>
      <c r="L568" s="238"/>
      <c r="M568" s="239"/>
      <c r="N568" s="240"/>
      <c r="O568" s="240"/>
      <c r="P568" s="240"/>
      <c r="Q568" s="240"/>
      <c r="R568" s="240"/>
      <c r="S568" s="240"/>
      <c r="T568" s="241"/>
      <c r="AT568" s="242" t="s">
        <v>147</v>
      </c>
      <c r="AU568" s="242" t="s">
        <v>86</v>
      </c>
      <c r="AV568" s="14" t="s">
        <v>86</v>
      </c>
      <c r="AW568" s="14" t="s">
        <v>32</v>
      </c>
      <c r="AX568" s="14" t="s">
        <v>76</v>
      </c>
      <c r="AY568" s="242" t="s">
        <v>136</v>
      </c>
    </row>
    <row r="569" spans="1:65" s="15" customFormat="1" x14ac:dyDescent="0.2">
      <c r="B569" s="243"/>
      <c r="C569" s="244"/>
      <c r="D569" s="218" t="s">
        <v>147</v>
      </c>
      <c r="E569" s="245" t="s">
        <v>1</v>
      </c>
      <c r="F569" s="246" t="s">
        <v>159</v>
      </c>
      <c r="G569" s="244"/>
      <c r="H569" s="247">
        <v>1</v>
      </c>
      <c r="I569" s="248"/>
      <c r="J569" s="244"/>
      <c r="K569" s="244"/>
      <c r="L569" s="249"/>
      <c r="M569" s="250"/>
      <c r="N569" s="251"/>
      <c r="O569" s="251"/>
      <c r="P569" s="251"/>
      <c r="Q569" s="251"/>
      <c r="R569" s="251"/>
      <c r="S569" s="251"/>
      <c r="T569" s="252"/>
      <c r="AT569" s="253" t="s">
        <v>147</v>
      </c>
      <c r="AU569" s="253" t="s">
        <v>86</v>
      </c>
      <c r="AV569" s="15" t="s">
        <v>143</v>
      </c>
      <c r="AW569" s="15" t="s">
        <v>32</v>
      </c>
      <c r="AX569" s="15" t="s">
        <v>84</v>
      </c>
      <c r="AY569" s="253" t="s">
        <v>136</v>
      </c>
    </row>
    <row r="570" spans="1:65" s="12" customFormat="1" ht="22.9" customHeight="1" x14ac:dyDescent="0.2">
      <c r="B570" s="188"/>
      <c r="C570" s="189"/>
      <c r="D570" s="190" t="s">
        <v>75</v>
      </c>
      <c r="E570" s="202" t="s">
        <v>359</v>
      </c>
      <c r="F570" s="202" t="s">
        <v>360</v>
      </c>
      <c r="G570" s="189"/>
      <c r="H570" s="189"/>
      <c r="I570" s="192"/>
      <c r="J570" s="203">
        <f>BK570</f>
        <v>21234.36</v>
      </c>
      <c r="K570" s="189"/>
      <c r="L570" s="194"/>
      <c r="M570" s="195"/>
      <c r="N570" s="196"/>
      <c r="O570" s="196"/>
      <c r="P570" s="197">
        <f>SUM(P571:P598)</f>
        <v>0</v>
      </c>
      <c r="Q570" s="196"/>
      <c r="R570" s="197">
        <f>SUM(R571:R598)</f>
        <v>0.25672289999999998</v>
      </c>
      <c r="S570" s="196"/>
      <c r="T570" s="198">
        <f>SUM(T571:T598)</f>
        <v>6.1693099999999994E-2</v>
      </c>
      <c r="AR570" s="199" t="s">
        <v>86</v>
      </c>
      <c r="AT570" s="200" t="s">
        <v>75</v>
      </c>
      <c r="AU570" s="200" t="s">
        <v>84</v>
      </c>
      <c r="AY570" s="199" t="s">
        <v>136</v>
      </c>
      <c r="BK570" s="201">
        <f>SUM(BK571:BK598)</f>
        <v>21234.36</v>
      </c>
    </row>
    <row r="571" spans="1:65" s="2" customFormat="1" ht="16.5" customHeight="1" x14ac:dyDescent="0.2">
      <c r="A571" s="34"/>
      <c r="B571" s="35"/>
      <c r="C571" s="204" t="s">
        <v>540</v>
      </c>
      <c r="D571" s="204" t="s">
        <v>139</v>
      </c>
      <c r="E571" s="205" t="s">
        <v>362</v>
      </c>
      <c r="F571" s="206" t="s">
        <v>363</v>
      </c>
      <c r="G571" s="207" t="s">
        <v>142</v>
      </c>
      <c r="H571" s="208">
        <v>199.01</v>
      </c>
      <c r="I571" s="209">
        <f>'pom002'!I571</f>
        <v>24.25</v>
      </c>
      <c r="J571" s="210">
        <f>ROUND(I571*H571,2)</f>
        <v>4825.99</v>
      </c>
      <c r="K571" s="211"/>
      <c r="L571" s="39"/>
      <c r="M571" s="212" t="s">
        <v>1</v>
      </c>
      <c r="N571" s="213" t="s">
        <v>41</v>
      </c>
      <c r="O571" s="71"/>
      <c r="P571" s="214">
        <f>O571*H571</f>
        <v>0</v>
      </c>
      <c r="Q571" s="214">
        <v>1E-3</v>
      </c>
      <c r="R571" s="214">
        <f>Q571*H571</f>
        <v>0.19900999999999999</v>
      </c>
      <c r="S571" s="214">
        <v>3.1E-4</v>
      </c>
      <c r="T571" s="215">
        <f>S571*H571</f>
        <v>6.1693099999999994E-2</v>
      </c>
      <c r="U571" s="34"/>
      <c r="V571" s="34"/>
      <c r="W571" s="34"/>
      <c r="X571" s="34"/>
      <c r="Y571" s="34"/>
      <c r="Z571" s="34"/>
      <c r="AA571" s="34"/>
      <c r="AB571" s="34"/>
      <c r="AC571" s="34"/>
      <c r="AD571" s="34"/>
      <c r="AE571" s="34"/>
      <c r="AR571" s="216" t="s">
        <v>255</v>
      </c>
      <c r="AT571" s="216" t="s">
        <v>139</v>
      </c>
      <c r="AU571" s="216" t="s">
        <v>86</v>
      </c>
      <c r="AY571" s="17" t="s">
        <v>136</v>
      </c>
      <c r="BE571" s="217">
        <f>IF(N571="základní",J571,0)</f>
        <v>4825.99</v>
      </c>
      <c r="BF571" s="217">
        <f>IF(N571="snížená",J571,0)</f>
        <v>0</v>
      </c>
      <c r="BG571" s="217">
        <f>IF(N571="zákl. přenesená",J571,0)</f>
        <v>0</v>
      </c>
      <c r="BH571" s="217">
        <f>IF(N571="sníž. přenesená",J571,0)</f>
        <v>0</v>
      </c>
      <c r="BI571" s="217">
        <f>IF(N571="nulová",J571,0)</f>
        <v>0</v>
      </c>
      <c r="BJ571" s="17" t="s">
        <v>84</v>
      </c>
      <c r="BK571" s="217">
        <f>ROUND(I571*H571,2)</f>
        <v>4825.99</v>
      </c>
      <c r="BL571" s="17" t="s">
        <v>255</v>
      </c>
      <c r="BM571" s="216" t="s">
        <v>541</v>
      </c>
    </row>
    <row r="572" spans="1:65" s="2" customFormat="1" x14ac:dyDescent="0.2">
      <c r="A572" s="34"/>
      <c r="B572" s="35"/>
      <c r="C572" s="36"/>
      <c r="D572" s="218" t="s">
        <v>145</v>
      </c>
      <c r="E572" s="36"/>
      <c r="F572" s="219" t="s">
        <v>365</v>
      </c>
      <c r="G572" s="36"/>
      <c r="H572" s="36"/>
      <c r="I572" s="115"/>
      <c r="J572" s="36"/>
      <c r="K572" s="36"/>
      <c r="L572" s="39"/>
      <c r="M572" s="220"/>
      <c r="N572" s="221"/>
      <c r="O572" s="71"/>
      <c r="P572" s="71"/>
      <c r="Q572" s="71"/>
      <c r="R572" s="71"/>
      <c r="S572" s="71"/>
      <c r="T572" s="72"/>
      <c r="U572" s="34"/>
      <c r="V572" s="34"/>
      <c r="W572" s="34"/>
      <c r="X572" s="34"/>
      <c r="Y572" s="34"/>
      <c r="Z572" s="34"/>
      <c r="AA572" s="34"/>
      <c r="AB572" s="34"/>
      <c r="AC572" s="34"/>
      <c r="AD572" s="34"/>
      <c r="AE572" s="34"/>
      <c r="AT572" s="17" t="s">
        <v>145</v>
      </c>
      <c r="AU572" s="17" t="s">
        <v>86</v>
      </c>
    </row>
    <row r="573" spans="1:65" s="13" customFormat="1" x14ac:dyDescent="0.2">
      <c r="B573" s="222"/>
      <c r="C573" s="223"/>
      <c r="D573" s="218" t="s">
        <v>147</v>
      </c>
      <c r="E573" s="224" t="s">
        <v>1</v>
      </c>
      <c r="F573" s="225" t="s">
        <v>389</v>
      </c>
      <c r="G573" s="223"/>
      <c r="H573" s="224" t="s">
        <v>1</v>
      </c>
      <c r="I573" s="226"/>
      <c r="J573" s="223"/>
      <c r="K573" s="223"/>
      <c r="L573" s="227"/>
      <c r="M573" s="228"/>
      <c r="N573" s="229"/>
      <c r="O573" s="229"/>
      <c r="P573" s="229"/>
      <c r="Q573" s="229"/>
      <c r="R573" s="229"/>
      <c r="S573" s="229"/>
      <c r="T573" s="230"/>
      <c r="AT573" s="231" t="s">
        <v>147</v>
      </c>
      <c r="AU573" s="231" t="s">
        <v>86</v>
      </c>
      <c r="AV573" s="13" t="s">
        <v>84</v>
      </c>
      <c r="AW573" s="13" t="s">
        <v>32</v>
      </c>
      <c r="AX573" s="13" t="s">
        <v>76</v>
      </c>
      <c r="AY573" s="231" t="s">
        <v>136</v>
      </c>
    </row>
    <row r="574" spans="1:65" s="13" customFormat="1" x14ac:dyDescent="0.2">
      <c r="B574" s="222"/>
      <c r="C574" s="223"/>
      <c r="D574" s="218" t="s">
        <v>147</v>
      </c>
      <c r="E574" s="224" t="s">
        <v>1</v>
      </c>
      <c r="F574" s="225" t="s">
        <v>390</v>
      </c>
      <c r="G574" s="223"/>
      <c r="H574" s="224" t="s">
        <v>1</v>
      </c>
      <c r="I574" s="226"/>
      <c r="J574" s="223"/>
      <c r="K574" s="223"/>
      <c r="L574" s="227"/>
      <c r="M574" s="228"/>
      <c r="N574" s="229"/>
      <c r="O574" s="229"/>
      <c r="P574" s="229"/>
      <c r="Q574" s="229"/>
      <c r="R574" s="229"/>
      <c r="S574" s="229"/>
      <c r="T574" s="230"/>
      <c r="AT574" s="231" t="s">
        <v>147</v>
      </c>
      <c r="AU574" s="231" t="s">
        <v>86</v>
      </c>
      <c r="AV574" s="13" t="s">
        <v>84</v>
      </c>
      <c r="AW574" s="13" t="s">
        <v>32</v>
      </c>
      <c r="AX574" s="13" t="s">
        <v>76</v>
      </c>
      <c r="AY574" s="231" t="s">
        <v>136</v>
      </c>
    </row>
    <row r="575" spans="1:65" s="14" customFormat="1" x14ac:dyDescent="0.2">
      <c r="B575" s="232"/>
      <c r="C575" s="233"/>
      <c r="D575" s="218" t="s">
        <v>147</v>
      </c>
      <c r="E575" s="234" t="s">
        <v>1</v>
      </c>
      <c r="F575" s="235" t="s">
        <v>542</v>
      </c>
      <c r="G575" s="233"/>
      <c r="H575" s="236">
        <v>5.5</v>
      </c>
      <c r="I575" s="237"/>
      <c r="J575" s="233"/>
      <c r="K575" s="233"/>
      <c r="L575" s="238"/>
      <c r="M575" s="239"/>
      <c r="N575" s="240"/>
      <c r="O575" s="240"/>
      <c r="P575" s="240"/>
      <c r="Q575" s="240"/>
      <c r="R575" s="240"/>
      <c r="S575" s="240"/>
      <c r="T575" s="241"/>
      <c r="AT575" s="242" t="s">
        <v>147</v>
      </c>
      <c r="AU575" s="242" t="s">
        <v>86</v>
      </c>
      <c r="AV575" s="14" t="s">
        <v>86</v>
      </c>
      <c r="AW575" s="14" t="s">
        <v>32</v>
      </c>
      <c r="AX575" s="14" t="s">
        <v>76</v>
      </c>
      <c r="AY575" s="242" t="s">
        <v>136</v>
      </c>
    </row>
    <row r="576" spans="1:65" s="13" customFormat="1" x14ac:dyDescent="0.2">
      <c r="B576" s="222"/>
      <c r="C576" s="223"/>
      <c r="D576" s="218" t="s">
        <v>147</v>
      </c>
      <c r="E576" s="224" t="s">
        <v>1</v>
      </c>
      <c r="F576" s="225" t="s">
        <v>392</v>
      </c>
      <c r="G576" s="223"/>
      <c r="H576" s="224" t="s">
        <v>1</v>
      </c>
      <c r="I576" s="226"/>
      <c r="J576" s="223"/>
      <c r="K576" s="223"/>
      <c r="L576" s="227"/>
      <c r="M576" s="228"/>
      <c r="N576" s="229"/>
      <c r="O576" s="229"/>
      <c r="P576" s="229"/>
      <c r="Q576" s="229"/>
      <c r="R576" s="229"/>
      <c r="S576" s="229"/>
      <c r="T576" s="230"/>
      <c r="AT576" s="231" t="s">
        <v>147</v>
      </c>
      <c r="AU576" s="231" t="s">
        <v>86</v>
      </c>
      <c r="AV576" s="13" t="s">
        <v>84</v>
      </c>
      <c r="AW576" s="13" t="s">
        <v>32</v>
      </c>
      <c r="AX576" s="13" t="s">
        <v>76</v>
      </c>
      <c r="AY576" s="231" t="s">
        <v>136</v>
      </c>
    </row>
    <row r="577" spans="2:51" s="14" customFormat="1" x14ac:dyDescent="0.2">
      <c r="B577" s="232"/>
      <c r="C577" s="233"/>
      <c r="D577" s="218" t="s">
        <v>147</v>
      </c>
      <c r="E577" s="234" t="s">
        <v>1</v>
      </c>
      <c r="F577" s="235" t="s">
        <v>543</v>
      </c>
      <c r="G577" s="233"/>
      <c r="H577" s="236">
        <v>3.5</v>
      </c>
      <c r="I577" s="237"/>
      <c r="J577" s="233"/>
      <c r="K577" s="233"/>
      <c r="L577" s="238"/>
      <c r="M577" s="239"/>
      <c r="N577" s="240"/>
      <c r="O577" s="240"/>
      <c r="P577" s="240"/>
      <c r="Q577" s="240"/>
      <c r="R577" s="240"/>
      <c r="S577" s="240"/>
      <c r="T577" s="241"/>
      <c r="AT577" s="242" t="s">
        <v>147</v>
      </c>
      <c r="AU577" s="242" t="s">
        <v>86</v>
      </c>
      <c r="AV577" s="14" t="s">
        <v>86</v>
      </c>
      <c r="AW577" s="14" t="s">
        <v>32</v>
      </c>
      <c r="AX577" s="14" t="s">
        <v>76</v>
      </c>
      <c r="AY577" s="242" t="s">
        <v>136</v>
      </c>
    </row>
    <row r="578" spans="2:51" s="13" customFormat="1" x14ac:dyDescent="0.2">
      <c r="B578" s="222"/>
      <c r="C578" s="223"/>
      <c r="D578" s="218" t="s">
        <v>147</v>
      </c>
      <c r="E578" s="224" t="s">
        <v>1</v>
      </c>
      <c r="F578" s="225" t="s">
        <v>394</v>
      </c>
      <c r="G578" s="223"/>
      <c r="H578" s="224" t="s">
        <v>1</v>
      </c>
      <c r="I578" s="226"/>
      <c r="J578" s="223"/>
      <c r="K578" s="223"/>
      <c r="L578" s="227"/>
      <c r="M578" s="228"/>
      <c r="N578" s="229"/>
      <c r="O578" s="229"/>
      <c r="P578" s="229"/>
      <c r="Q578" s="229"/>
      <c r="R578" s="229"/>
      <c r="S578" s="229"/>
      <c r="T578" s="230"/>
      <c r="AT578" s="231" t="s">
        <v>147</v>
      </c>
      <c r="AU578" s="231" t="s">
        <v>86</v>
      </c>
      <c r="AV578" s="13" t="s">
        <v>84</v>
      </c>
      <c r="AW578" s="13" t="s">
        <v>32</v>
      </c>
      <c r="AX578" s="13" t="s">
        <v>76</v>
      </c>
      <c r="AY578" s="231" t="s">
        <v>136</v>
      </c>
    </row>
    <row r="579" spans="2:51" s="14" customFormat="1" x14ac:dyDescent="0.2">
      <c r="B579" s="232"/>
      <c r="C579" s="233"/>
      <c r="D579" s="218" t="s">
        <v>147</v>
      </c>
      <c r="E579" s="234" t="s">
        <v>1</v>
      </c>
      <c r="F579" s="235" t="s">
        <v>544</v>
      </c>
      <c r="G579" s="233"/>
      <c r="H579" s="236">
        <v>4.29</v>
      </c>
      <c r="I579" s="237"/>
      <c r="J579" s="233"/>
      <c r="K579" s="233"/>
      <c r="L579" s="238"/>
      <c r="M579" s="239"/>
      <c r="N579" s="240"/>
      <c r="O579" s="240"/>
      <c r="P579" s="240"/>
      <c r="Q579" s="240"/>
      <c r="R579" s="240"/>
      <c r="S579" s="240"/>
      <c r="T579" s="241"/>
      <c r="AT579" s="242" t="s">
        <v>147</v>
      </c>
      <c r="AU579" s="242" t="s">
        <v>86</v>
      </c>
      <c r="AV579" s="14" t="s">
        <v>86</v>
      </c>
      <c r="AW579" s="14" t="s">
        <v>32</v>
      </c>
      <c r="AX579" s="14" t="s">
        <v>76</v>
      </c>
      <c r="AY579" s="242" t="s">
        <v>136</v>
      </c>
    </row>
    <row r="580" spans="2:51" s="13" customFormat="1" x14ac:dyDescent="0.2">
      <c r="B580" s="222"/>
      <c r="C580" s="223"/>
      <c r="D580" s="218" t="s">
        <v>147</v>
      </c>
      <c r="E580" s="224" t="s">
        <v>1</v>
      </c>
      <c r="F580" s="225" t="s">
        <v>396</v>
      </c>
      <c r="G580" s="223"/>
      <c r="H580" s="224" t="s">
        <v>1</v>
      </c>
      <c r="I580" s="226"/>
      <c r="J580" s="223"/>
      <c r="K580" s="223"/>
      <c r="L580" s="227"/>
      <c r="M580" s="228"/>
      <c r="N580" s="229"/>
      <c r="O580" s="229"/>
      <c r="P580" s="229"/>
      <c r="Q580" s="229"/>
      <c r="R580" s="229"/>
      <c r="S580" s="229"/>
      <c r="T580" s="230"/>
      <c r="AT580" s="231" t="s">
        <v>147</v>
      </c>
      <c r="AU580" s="231" t="s">
        <v>86</v>
      </c>
      <c r="AV580" s="13" t="s">
        <v>84</v>
      </c>
      <c r="AW580" s="13" t="s">
        <v>32</v>
      </c>
      <c r="AX580" s="13" t="s">
        <v>76</v>
      </c>
      <c r="AY580" s="231" t="s">
        <v>136</v>
      </c>
    </row>
    <row r="581" spans="2:51" s="14" customFormat="1" x14ac:dyDescent="0.2">
      <c r="B581" s="232"/>
      <c r="C581" s="233"/>
      <c r="D581" s="218" t="s">
        <v>147</v>
      </c>
      <c r="E581" s="234" t="s">
        <v>1</v>
      </c>
      <c r="F581" s="235" t="s">
        <v>545</v>
      </c>
      <c r="G581" s="233"/>
      <c r="H581" s="236">
        <v>3.49</v>
      </c>
      <c r="I581" s="237"/>
      <c r="J581" s="233"/>
      <c r="K581" s="233"/>
      <c r="L581" s="238"/>
      <c r="M581" s="239"/>
      <c r="N581" s="240"/>
      <c r="O581" s="240"/>
      <c r="P581" s="240"/>
      <c r="Q581" s="240"/>
      <c r="R581" s="240"/>
      <c r="S581" s="240"/>
      <c r="T581" s="241"/>
      <c r="AT581" s="242" t="s">
        <v>147</v>
      </c>
      <c r="AU581" s="242" t="s">
        <v>86</v>
      </c>
      <c r="AV581" s="14" t="s">
        <v>86</v>
      </c>
      <c r="AW581" s="14" t="s">
        <v>32</v>
      </c>
      <c r="AX581" s="14" t="s">
        <v>76</v>
      </c>
      <c r="AY581" s="242" t="s">
        <v>136</v>
      </c>
    </row>
    <row r="582" spans="2:51" s="13" customFormat="1" x14ac:dyDescent="0.2">
      <c r="B582" s="222"/>
      <c r="C582" s="223"/>
      <c r="D582" s="218" t="s">
        <v>147</v>
      </c>
      <c r="E582" s="224" t="s">
        <v>1</v>
      </c>
      <c r="F582" s="225" t="s">
        <v>398</v>
      </c>
      <c r="G582" s="223"/>
      <c r="H582" s="224" t="s">
        <v>1</v>
      </c>
      <c r="I582" s="226"/>
      <c r="J582" s="223"/>
      <c r="K582" s="223"/>
      <c r="L582" s="227"/>
      <c r="M582" s="228"/>
      <c r="N582" s="229"/>
      <c r="O582" s="229"/>
      <c r="P582" s="229"/>
      <c r="Q582" s="229"/>
      <c r="R582" s="229"/>
      <c r="S582" s="229"/>
      <c r="T582" s="230"/>
      <c r="AT582" s="231" t="s">
        <v>147</v>
      </c>
      <c r="AU582" s="231" t="s">
        <v>86</v>
      </c>
      <c r="AV582" s="13" t="s">
        <v>84</v>
      </c>
      <c r="AW582" s="13" t="s">
        <v>32</v>
      </c>
      <c r="AX582" s="13" t="s">
        <v>76</v>
      </c>
      <c r="AY582" s="231" t="s">
        <v>136</v>
      </c>
    </row>
    <row r="583" spans="2:51" s="14" customFormat="1" x14ac:dyDescent="0.2">
      <c r="B583" s="232"/>
      <c r="C583" s="233"/>
      <c r="D583" s="218" t="s">
        <v>147</v>
      </c>
      <c r="E583" s="234" t="s">
        <v>1</v>
      </c>
      <c r="F583" s="235" t="s">
        <v>546</v>
      </c>
      <c r="G583" s="233"/>
      <c r="H583" s="236">
        <v>133.35</v>
      </c>
      <c r="I583" s="237"/>
      <c r="J583" s="233"/>
      <c r="K583" s="233"/>
      <c r="L583" s="238"/>
      <c r="M583" s="239"/>
      <c r="N583" s="240"/>
      <c r="O583" s="240"/>
      <c r="P583" s="240"/>
      <c r="Q583" s="240"/>
      <c r="R583" s="240"/>
      <c r="S583" s="240"/>
      <c r="T583" s="241"/>
      <c r="AT583" s="242" t="s">
        <v>147</v>
      </c>
      <c r="AU583" s="242" t="s">
        <v>86</v>
      </c>
      <c r="AV583" s="14" t="s">
        <v>86</v>
      </c>
      <c r="AW583" s="14" t="s">
        <v>32</v>
      </c>
      <c r="AX583" s="14" t="s">
        <v>76</v>
      </c>
      <c r="AY583" s="242" t="s">
        <v>136</v>
      </c>
    </row>
    <row r="584" spans="2:51" s="13" customFormat="1" x14ac:dyDescent="0.2">
      <c r="B584" s="222"/>
      <c r="C584" s="223"/>
      <c r="D584" s="218" t="s">
        <v>147</v>
      </c>
      <c r="E584" s="224" t="s">
        <v>1</v>
      </c>
      <c r="F584" s="225" t="s">
        <v>400</v>
      </c>
      <c r="G584" s="223"/>
      <c r="H584" s="224" t="s">
        <v>1</v>
      </c>
      <c r="I584" s="226"/>
      <c r="J584" s="223"/>
      <c r="K584" s="223"/>
      <c r="L584" s="227"/>
      <c r="M584" s="228"/>
      <c r="N584" s="229"/>
      <c r="O584" s="229"/>
      <c r="P584" s="229"/>
      <c r="Q584" s="229"/>
      <c r="R584" s="229"/>
      <c r="S584" s="229"/>
      <c r="T584" s="230"/>
      <c r="AT584" s="231" t="s">
        <v>147</v>
      </c>
      <c r="AU584" s="231" t="s">
        <v>86</v>
      </c>
      <c r="AV584" s="13" t="s">
        <v>84</v>
      </c>
      <c r="AW584" s="13" t="s">
        <v>32</v>
      </c>
      <c r="AX584" s="13" t="s">
        <v>76</v>
      </c>
      <c r="AY584" s="231" t="s">
        <v>136</v>
      </c>
    </row>
    <row r="585" spans="2:51" s="14" customFormat="1" x14ac:dyDescent="0.2">
      <c r="B585" s="232"/>
      <c r="C585" s="233"/>
      <c r="D585" s="218" t="s">
        <v>147</v>
      </c>
      <c r="E585" s="234" t="s">
        <v>1</v>
      </c>
      <c r="F585" s="235" t="s">
        <v>547</v>
      </c>
      <c r="G585" s="233"/>
      <c r="H585" s="236">
        <v>32.78</v>
      </c>
      <c r="I585" s="237"/>
      <c r="J585" s="233"/>
      <c r="K585" s="233"/>
      <c r="L585" s="238"/>
      <c r="M585" s="239"/>
      <c r="N585" s="240"/>
      <c r="O585" s="240"/>
      <c r="P585" s="240"/>
      <c r="Q585" s="240"/>
      <c r="R585" s="240"/>
      <c r="S585" s="240"/>
      <c r="T585" s="241"/>
      <c r="AT585" s="242" t="s">
        <v>147</v>
      </c>
      <c r="AU585" s="242" t="s">
        <v>86</v>
      </c>
      <c r="AV585" s="14" t="s">
        <v>86</v>
      </c>
      <c r="AW585" s="14" t="s">
        <v>32</v>
      </c>
      <c r="AX585" s="14" t="s">
        <v>76</v>
      </c>
      <c r="AY585" s="242" t="s">
        <v>136</v>
      </c>
    </row>
    <row r="586" spans="2:51" s="13" customFormat="1" x14ac:dyDescent="0.2">
      <c r="B586" s="222"/>
      <c r="C586" s="223"/>
      <c r="D586" s="218" t="s">
        <v>147</v>
      </c>
      <c r="E586" s="224" t="s">
        <v>1</v>
      </c>
      <c r="F586" s="225" t="s">
        <v>402</v>
      </c>
      <c r="G586" s="223"/>
      <c r="H586" s="224" t="s">
        <v>1</v>
      </c>
      <c r="I586" s="226"/>
      <c r="J586" s="223"/>
      <c r="K586" s="223"/>
      <c r="L586" s="227"/>
      <c r="M586" s="228"/>
      <c r="N586" s="229"/>
      <c r="O586" s="229"/>
      <c r="P586" s="229"/>
      <c r="Q586" s="229"/>
      <c r="R586" s="229"/>
      <c r="S586" s="229"/>
      <c r="T586" s="230"/>
      <c r="AT586" s="231" t="s">
        <v>147</v>
      </c>
      <c r="AU586" s="231" t="s">
        <v>86</v>
      </c>
      <c r="AV586" s="13" t="s">
        <v>84</v>
      </c>
      <c r="AW586" s="13" t="s">
        <v>32</v>
      </c>
      <c r="AX586" s="13" t="s">
        <v>76</v>
      </c>
      <c r="AY586" s="231" t="s">
        <v>136</v>
      </c>
    </row>
    <row r="587" spans="2:51" s="14" customFormat="1" x14ac:dyDescent="0.2">
      <c r="B587" s="232"/>
      <c r="C587" s="233"/>
      <c r="D587" s="218" t="s">
        <v>147</v>
      </c>
      <c r="E587" s="234" t="s">
        <v>1</v>
      </c>
      <c r="F587" s="235" t="s">
        <v>548</v>
      </c>
      <c r="G587" s="233"/>
      <c r="H587" s="236">
        <v>3.1</v>
      </c>
      <c r="I587" s="237"/>
      <c r="J587" s="233"/>
      <c r="K587" s="233"/>
      <c r="L587" s="238"/>
      <c r="M587" s="239"/>
      <c r="N587" s="240"/>
      <c r="O587" s="240"/>
      <c r="P587" s="240"/>
      <c r="Q587" s="240"/>
      <c r="R587" s="240"/>
      <c r="S587" s="240"/>
      <c r="T587" s="241"/>
      <c r="AT587" s="242" t="s">
        <v>147</v>
      </c>
      <c r="AU587" s="242" t="s">
        <v>86</v>
      </c>
      <c r="AV587" s="14" t="s">
        <v>86</v>
      </c>
      <c r="AW587" s="14" t="s">
        <v>32</v>
      </c>
      <c r="AX587" s="14" t="s">
        <v>76</v>
      </c>
      <c r="AY587" s="242" t="s">
        <v>136</v>
      </c>
    </row>
    <row r="588" spans="2:51" s="13" customFormat="1" x14ac:dyDescent="0.2">
      <c r="B588" s="222"/>
      <c r="C588" s="223"/>
      <c r="D588" s="218" t="s">
        <v>147</v>
      </c>
      <c r="E588" s="224" t="s">
        <v>1</v>
      </c>
      <c r="F588" s="225" t="s">
        <v>404</v>
      </c>
      <c r="G588" s="223"/>
      <c r="H588" s="224" t="s">
        <v>1</v>
      </c>
      <c r="I588" s="226"/>
      <c r="J588" s="223"/>
      <c r="K588" s="223"/>
      <c r="L588" s="227"/>
      <c r="M588" s="228"/>
      <c r="N588" s="229"/>
      <c r="O588" s="229"/>
      <c r="P588" s="229"/>
      <c r="Q588" s="229"/>
      <c r="R588" s="229"/>
      <c r="S588" s="229"/>
      <c r="T588" s="230"/>
      <c r="AT588" s="231" t="s">
        <v>147</v>
      </c>
      <c r="AU588" s="231" t="s">
        <v>86</v>
      </c>
      <c r="AV588" s="13" t="s">
        <v>84</v>
      </c>
      <c r="AW588" s="13" t="s">
        <v>32</v>
      </c>
      <c r="AX588" s="13" t="s">
        <v>76</v>
      </c>
      <c r="AY588" s="231" t="s">
        <v>136</v>
      </c>
    </row>
    <row r="589" spans="2:51" s="14" customFormat="1" x14ac:dyDescent="0.2">
      <c r="B589" s="232"/>
      <c r="C589" s="233"/>
      <c r="D589" s="218" t="s">
        <v>147</v>
      </c>
      <c r="E589" s="234" t="s">
        <v>1</v>
      </c>
      <c r="F589" s="235" t="s">
        <v>549</v>
      </c>
      <c r="G589" s="233"/>
      <c r="H589" s="236">
        <v>3.05</v>
      </c>
      <c r="I589" s="237"/>
      <c r="J589" s="233"/>
      <c r="K589" s="233"/>
      <c r="L589" s="238"/>
      <c r="M589" s="239"/>
      <c r="N589" s="240"/>
      <c r="O589" s="240"/>
      <c r="P589" s="240"/>
      <c r="Q589" s="240"/>
      <c r="R589" s="240"/>
      <c r="S589" s="240"/>
      <c r="T589" s="241"/>
      <c r="AT589" s="242" t="s">
        <v>147</v>
      </c>
      <c r="AU589" s="242" t="s">
        <v>86</v>
      </c>
      <c r="AV589" s="14" t="s">
        <v>86</v>
      </c>
      <c r="AW589" s="14" t="s">
        <v>32</v>
      </c>
      <c r="AX589" s="14" t="s">
        <v>76</v>
      </c>
      <c r="AY589" s="242" t="s">
        <v>136</v>
      </c>
    </row>
    <row r="590" spans="2:51" s="13" customFormat="1" x14ac:dyDescent="0.2">
      <c r="B590" s="222"/>
      <c r="C590" s="223"/>
      <c r="D590" s="218" t="s">
        <v>147</v>
      </c>
      <c r="E590" s="224" t="s">
        <v>1</v>
      </c>
      <c r="F590" s="225" t="s">
        <v>406</v>
      </c>
      <c r="G590" s="223"/>
      <c r="H590" s="224" t="s">
        <v>1</v>
      </c>
      <c r="I590" s="226"/>
      <c r="J590" s="223"/>
      <c r="K590" s="223"/>
      <c r="L590" s="227"/>
      <c r="M590" s="228"/>
      <c r="N590" s="229"/>
      <c r="O590" s="229"/>
      <c r="P590" s="229"/>
      <c r="Q590" s="229"/>
      <c r="R590" s="229"/>
      <c r="S590" s="229"/>
      <c r="T590" s="230"/>
      <c r="AT590" s="231" t="s">
        <v>147</v>
      </c>
      <c r="AU590" s="231" t="s">
        <v>86</v>
      </c>
      <c r="AV590" s="13" t="s">
        <v>84</v>
      </c>
      <c r="AW590" s="13" t="s">
        <v>32</v>
      </c>
      <c r="AX590" s="13" t="s">
        <v>76</v>
      </c>
      <c r="AY590" s="231" t="s">
        <v>136</v>
      </c>
    </row>
    <row r="591" spans="2:51" s="14" customFormat="1" x14ac:dyDescent="0.2">
      <c r="B591" s="232"/>
      <c r="C591" s="233"/>
      <c r="D591" s="218" t="s">
        <v>147</v>
      </c>
      <c r="E591" s="234" t="s">
        <v>1</v>
      </c>
      <c r="F591" s="235" t="s">
        <v>550</v>
      </c>
      <c r="G591" s="233"/>
      <c r="H591" s="236">
        <v>1.85</v>
      </c>
      <c r="I591" s="237"/>
      <c r="J591" s="233"/>
      <c r="K591" s="233"/>
      <c r="L591" s="238"/>
      <c r="M591" s="239"/>
      <c r="N591" s="240"/>
      <c r="O591" s="240"/>
      <c r="P591" s="240"/>
      <c r="Q591" s="240"/>
      <c r="R591" s="240"/>
      <c r="S591" s="240"/>
      <c r="T591" s="241"/>
      <c r="AT591" s="242" t="s">
        <v>147</v>
      </c>
      <c r="AU591" s="242" t="s">
        <v>86</v>
      </c>
      <c r="AV591" s="14" t="s">
        <v>86</v>
      </c>
      <c r="AW591" s="14" t="s">
        <v>32</v>
      </c>
      <c r="AX591" s="14" t="s">
        <v>76</v>
      </c>
      <c r="AY591" s="242" t="s">
        <v>136</v>
      </c>
    </row>
    <row r="592" spans="2:51" s="13" customFormat="1" x14ac:dyDescent="0.2">
      <c r="B592" s="222"/>
      <c r="C592" s="223"/>
      <c r="D592" s="218" t="s">
        <v>147</v>
      </c>
      <c r="E592" s="224" t="s">
        <v>1</v>
      </c>
      <c r="F592" s="225" t="s">
        <v>408</v>
      </c>
      <c r="G592" s="223"/>
      <c r="H592" s="224" t="s">
        <v>1</v>
      </c>
      <c r="I592" s="226"/>
      <c r="J592" s="223"/>
      <c r="K592" s="223"/>
      <c r="L592" s="227"/>
      <c r="M592" s="228"/>
      <c r="N592" s="229"/>
      <c r="O592" s="229"/>
      <c r="P592" s="229"/>
      <c r="Q592" s="229"/>
      <c r="R592" s="229"/>
      <c r="S592" s="229"/>
      <c r="T592" s="230"/>
      <c r="AT592" s="231" t="s">
        <v>147</v>
      </c>
      <c r="AU592" s="231" t="s">
        <v>86</v>
      </c>
      <c r="AV592" s="13" t="s">
        <v>84</v>
      </c>
      <c r="AW592" s="13" t="s">
        <v>32</v>
      </c>
      <c r="AX592" s="13" t="s">
        <v>76</v>
      </c>
      <c r="AY592" s="231" t="s">
        <v>136</v>
      </c>
    </row>
    <row r="593" spans="1:65" s="14" customFormat="1" x14ac:dyDescent="0.2">
      <c r="B593" s="232"/>
      <c r="C593" s="233"/>
      <c r="D593" s="218" t="s">
        <v>147</v>
      </c>
      <c r="E593" s="234" t="s">
        <v>1</v>
      </c>
      <c r="F593" s="235" t="s">
        <v>551</v>
      </c>
      <c r="G593" s="233"/>
      <c r="H593" s="236">
        <v>8.1</v>
      </c>
      <c r="I593" s="237"/>
      <c r="J593" s="233"/>
      <c r="K593" s="233"/>
      <c r="L593" s="238"/>
      <c r="M593" s="239"/>
      <c r="N593" s="240"/>
      <c r="O593" s="240"/>
      <c r="P593" s="240"/>
      <c r="Q593" s="240"/>
      <c r="R593" s="240"/>
      <c r="S593" s="240"/>
      <c r="T593" s="241"/>
      <c r="AT593" s="242" t="s">
        <v>147</v>
      </c>
      <c r="AU593" s="242" t="s">
        <v>86</v>
      </c>
      <c r="AV593" s="14" t="s">
        <v>86</v>
      </c>
      <c r="AW593" s="14" t="s">
        <v>32</v>
      </c>
      <c r="AX593" s="14" t="s">
        <v>76</v>
      </c>
      <c r="AY593" s="242" t="s">
        <v>136</v>
      </c>
    </row>
    <row r="594" spans="1:65" s="15" customFormat="1" x14ac:dyDescent="0.2">
      <c r="B594" s="243"/>
      <c r="C594" s="244"/>
      <c r="D594" s="218" t="s">
        <v>147</v>
      </c>
      <c r="E594" s="245" t="s">
        <v>1</v>
      </c>
      <c r="F594" s="246" t="s">
        <v>159</v>
      </c>
      <c r="G594" s="244"/>
      <c r="H594" s="247">
        <v>199.01</v>
      </c>
      <c r="I594" s="248"/>
      <c r="J594" s="244"/>
      <c r="K594" s="244"/>
      <c r="L594" s="249"/>
      <c r="M594" s="250"/>
      <c r="N594" s="251"/>
      <c r="O594" s="251"/>
      <c r="P594" s="251"/>
      <c r="Q594" s="251"/>
      <c r="R594" s="251"/>
      <c r="S594" s="251"/>
      <c r="T594" s="252"/>
      <c r="AT594" s="253" t="s">
        <v>147</v>
      </c>
      <c r="AU594" s="253" t="s">
        <v>86</v>
      </c>
      <c r="AV594" s="15" t="s">
        <v>143</v>
      </c>
      <c r="AW594" s="15" t="s">
        <v>32</v>
      </c>
      <c r="AX594" s="15" t="s">
        <v>84</v>
      </c>
      <c r="AY594" s="253" t="s">
        <v>136</v>
      </c>
    </row>
    <row r="595" spans="1:65" s="2" customFormat="1" ht="21.75" customHeight="1" x14ac:dyDescent="0.2">
      <c r="A595" s="34"/>
      <c r="B595" s="35"/>
      <c r="C595" s="204" t="s">
        <v>552</v>
      </c>
      <c r="D595" s="204" t="s">
        <v>139</v>
      </c>
      <c r="E595" s="205" t="s">
        <v>372</v>
      </c>
      <c r="F595" s="206" t="s">
        <v>373</v>
      </c>
      <c r="G595" s="207" t="s">
        <v>142</v>
      </c>
      <c r="H595" s="208">
        <v>199.01</v>
      </c>
      <c r="I595" s="209">
        <f>'pom002'!I595</f>
        <v>19.399999999999999</v>
      </c>
      <c r="J595" s="210">
        <f>ROUND(I595*H595,2)</f>
        <v>3860.79</v>
      </c>
      <c r="K595" s="211"/>
      <c r="L595" s="39"/>
      <c r="M595" s="212" t="s">
        <v>1</v>
      </c>
      <c r="N595" s="213" t="s">
        <v>41</v>
      </c>
      <c r="O595" s="71"/>
      <c r="P595" s="214">
        <f>O595*H595</f>
        <v>0</v>
      </c>
      <c r="Q595" s="214">
        <v>0</v>
      </c>
      <c r="R595" s="214">
        <f>Q595*H595</f>
        <v>0</v>
      </c>
      <c r="S595" s="214">
        <v>0</v>
      </c>
      <c r="T595" s="215">
        <f>S595*H595</f>
        <v>0</v>
      </c>
      <c r="U595" s="34"/>
      <c r="V595" s="34"/>
      <c r="W595" s="34"/>
      <c r="X595" s="34"/>
      <c r="Y595" s="34"/>
      <c r="Z595" s="34"/>
      <c r="AA595" s="34"/>
      <c r="AB595" s="34"/>
      <c r="AC595" s="34"/>
      <c r="AD595" s="34"/>
      <c r="AE595" s="34"/>
      <c r="AR595" s="216" t="s">
        <v>255</v>
      </c>
      <c r="AT595" s="216" t="s">
        <v>139</v>
      </c>
      <c r="AU595" s="216" t="s">
        <v>86</v>
      </c>
      <c r="AY595" s="17" t="s">
        <v>136</v>
      </c>
      <c r="BE595" s="217">
        <f>IF(N595="základní",J595,0)</f>
        <v>3860.79</v>
      </c>
      <c r="BF595" s="217">
        <f>IF(N595="snížená",J595,0)</f>
        <v>0</v>
      </c>
      <c r="BG595" s="217">
        <f>IF(N595="zákl. přenesená",J595,0)</f>
        <v>0</v>
      </c>
      <c r="BH595" s="217">
        <f>IF(N595="sníž. přenesená",J595,0)</f>
        <v>0</v>
      </c>
      <c r="BI595" s="217">
        <f>IF(N595="nulová",J595,0)</f>
        <v>0</v>
      </c>
      <c r="BJ595" s="17" t="s">
        <v>84</v>
      </c>
      <c r="BK595" s="217">
        <f>ROUND(I595*H595,2)</f>
        <v>3860.79</v>
      </c>
      <c r="BL595" s="17" t="s">
        <v>255</v>
      </c>
      <c r="BM595" s="216" t="s">
        <v>553</v>
      </c>
    </row>
    <row r="596" spans="1:65" s="2" customFormat="1" ht="19.5" x14ac:dyDescent="0.2">
      <c r="A596" s="34"/>
      <c r="B596" s="35"/>
      <c r="C596" s="36"/>
      <c r="D596" s="218" t="s">
        <v>145</v>
      </c>
      <c r="E596" s="36"/>
      <c r="F596" s="219" t="s">
        <v>373</v>
      </c>
      <c r="G596" s="36"/>
      <c r="H596" s="36"/>
      <c r="I596" s="115"/>
      <c r="J596" s="36"/>
      <c r="K596" s="36"/>
      <c r="L596" s="39"/>
      <c r="M596" s="220"/>
      <c r="N596" s="221"/>
      <c r="O596" s="71"/>
      <c r="P596" s="71"/>
      <c r="Q596" s="71"/>
      <c r="R596" s="71"/>
      <c r="S596" s="71"/>
      <c r="T596" s="72"/>
      <c r="U596" s="34"/>
      <c r="V596" s="34"/>
      <c r="W596" s="34"/>
      <c r="X596" s="34"/>
      <c r="Y596" s="34"/>
      <c r="Z596" s="34"/>
      <c r="AA596" s="34"/>
      <c r="AB596" s="34"/>
      <c r="AC596" s="34"/>
      <c r="AD596" s="34"/>
      <c r="AE596" s="34"/>
      <c r="AT596" s="17" t="s">
        <v>145</v>
      </c>
      <c r="AU596" s="17" t="s">
        <v>86</v>
      </c>
    </row>
    <row r="597" spans="1:65" s="2" customFormat="1" ht="21.75" customHeight="1" x14ac:dyDescent="0.2">
      <c r="A597" s="34"/>
      <c r="B597" s="35"/>
      <c r="C597" s="204" t="s">
        <v>554</v>
      </c>
      <c r="D597" s="204" t="s">
        <v>139</v>
      </c>
      <c r="E597" s="205" t="s">
        <v>376</v>
      </c>
      <c r="F597" s="206" t="s">
        <v>377</v>
      </c>
      <c r="G597" s="207" t="s">
        <v>142</v>
      </c>
      <c r="H597" s="208">
        <v>199.01</v>
      </c>
      <c r="I597" s="209">
        <f>'pom002'!I597</f>
        <v>63.05</v>
      </c>
      <c r="J597" s="210">
        <f>ROUND(I597*H597,2)</f>
        <v>12547.58</v>
      </c>
      <c r="K597" s="211"/>
      <c r="L597" s="39"/>
      <c r="M597" s="212" t="s">
        <v>1</v>
      </c>
      <c r="N597" s="213" t="s">
        <v>41</v>
      </c>
      <c r="O597" s="71"/>
      <c r="P597" s="214">
        <f>O597*H597</f>
        <v>0</v>
      </c>
      <c r="Q597" s="214">
        <v>2.9E-4</v>
      </c>
      <c r="R597" s="214">
        <f>Q597*H597</f>
        <v>5.7712899999999998E-2</v>
      </c>
      <c r="S597" s="214">
        <v>0</v>
      </c>
      <c r="T597" s="215">
        <f>S597*H597</f>
        <v>0</v>
      </c>
      <c r="U597" s="34"/>
      <c r="V597" s="34"/>
      <c r="W597" s="34"/>
      <c r="X597" s="34"/>
      <c r="Y597" s="34"/>
      <c r="Z597" s="34"/>
      <c r="AA597" s="34"/>
      <c r="AB597" s="34"/>
      <c r="AC597" s="34"/>
      <c r="AD597" s="34"/>
      <c r="AE597" s="34"/>
      <c r="AR597" s="216" t="s">
        <v>255</v>
      </c>
      <c r="AT597" s="216" t="s">
        <v>139</v>
      </c>
      <c r="AU597" s="216" t="s">
        <v>86</v>
      </c>
      <c r="AY597" s="17" t="s">
        <v>136</v>
      </c>
      <c r="BE597" s="217">
        <f>IF(N597="základní",J597,0)</f>
        <v>12547.58</v>
      </c>
      <c r="BF597" s="217">
        <f>IF(N597="snížená",J597,0)</f>
        <v>0</v>
      </c>
      <c r="BG597" s="217">
        <f>IF(N597="zákl. přenesená",J597,0)</f>
        <v>0</v>
      </c>
      <c r="BH597" s="217">
        <f>IF(N597="sníž. přenesená",J597,0)</f>
        <v>0</v>
      </c>
      <c r="BI597" s="217">
        <f>IF(N597="nulová",J597,0)</f>
        <v>0</v>
      </c>
      <c r="BJ597" s="17" t="s">
        <v>84</v>
      </c>
      <c r="BK597" s="217">
        <f>ROUND(I597*H597,2)</f>
        <v>12547.58</v>
      </c>
      <c r="BL597" s="17" t="s">
        <v>255</v>
      </c>
      <c r="BM597" s="216" t="s">
        <v>555</v>
      </c>
    </row>
    <row r="598" spans="1:65" s="2" customFormat="1" ht="19.5" x14ac:dyDescent="0.2">
      <c r="A598" s="34"/>
      <c r="B598" s="35"/>
      <c r="C598" s="36"/>
      <c r="D598" s="218" t="s">
        <v>145</v>
      </c>
      <c r="E598" s="36"/>
      <c r="F598" s="219" t="s">
        <v>379</v>
      </c>
      <c r="G598" s="36"/>
      <c r="H598" s="36"/>
      <c r="I598" s="115"/>
      <c r="J598" s="36"/>
      <c r="K598" s="36"/>
      <c r="L598" s="39"/>
      <c r="M598" s="220"/>
      <c r="N598" s="221"/>
      <c r="O598" s="71"/>
      <c r="P598" s="71"/>
      <c r="Q598" s="71"/>
      <c r="R598" s="71"/>
      <c r="S598" s="71"/>
      <c r="T598" s="72"/>
      <c r="U598" s="34"/>
      <c r="V598" s="34"/>
      <c r="W598" s="34"/>
      <c r="X598" s="34"/>
      <c r="Y598" s="34"/>
      <c r="Z598" s="34"/>
      <c r="AA598" s="34"/>
      <c r="AB598" s="34"/>
      <c r="AC598" s="34"/>
      <c r="AD598" s="34"/>
      <c r="AE598" s="34"/>
      <c r="AT598" s="17" t="s">
        <v>145</v>
      </c>
      <c r="AU598" s="17" t="s">
        <v>86</v>
      </c>
    </row>
    <row r="599" spans="1:65" s="12" customFormat="1" ht="25.9" customHeight="1" x14ac:dyDescent="0.2">
      <c r="B599" s="188"/>
      <c r="C599" s="189"/>
      <c r="D599" s="190" t="s">
        <v>75</v>
      </c>
      <c r="E599" s="191" t="s">
        <v>380</v>
      </c>
      <c r="F599" s="191" t="s">
        <v>381</v>
      </c>
      <c r="G599" s="189"/>
      <c r="H599" s="189"/>
      <c r="I599" s="192"/>
      <c r="J599" s="193">
        <f>BK599</f>
        <v>0</v>
      </c>
      <c r="K599" s="189"/>
      <c r="L599" s="194"/>
      <c r="M599" s="195"/>
      <c r="N599" s="196"/>
      <c r="O599" s="196"/>
      <c r="P599" s="197">
        <f>SUM(P600:P613)</f>
        <v>0</v>
      </c>
      <c r="Q599" s="196"/>
      <c r="R599" s="197">
        <f>SUM(R600:R613)</f>
        <v>0</v>
      </c>
      <c r="S599" s="196"/>
      <c r="T599" s="198">
        <f>SUM(T600:T613)</f>
        <v>0</v>
      </c>
      <c r="AR599" s="199" t="s">
        <v>143</v>
      </c>
      <c r="AT599" s="200" t="s">
        <v>75</v>
      </c>
      <c r="AU599" s="200" t="s">
        <v>76</v>
      </c>
      <c r="AY599" s="199" t="s">
        <v>136</v>
      </c>
      <c r="BK599" s="201">
        <f>SUM(BK600:BK613)</f>
        <v>0</v>
      </c>
    </row>
    <row r="600" spans="1:65" s="2" customFormat="1" ht="16.5" customHeight="1" x14ac:dyDescent="0.2">
      <c r="A600" s="34"/>
      <c r="B600" s="35"/>
      <c r="C600" s="204" t="s">
        <v>556</v>
      </c>
      <c r="D600" s="204" t="s">
        <v>139</v>
      </c>
      <c r="E600" s="205" t="s">
        <v>557</v>
      </c>
      <c r="F600" s="206" t="s">
        <v>558</v>
      </c>
      <c r="G600" s="207" t="s">
        <v>384</v>
      </c>
      <c r="H600" s="208">
        <v>0</v>
      </c>
      <c r="I600" s="209">
        <f>'pom002'!I600</f>
        <v>0</v>
      </c>
      <c r="J600" s="210">
        <f>ROUND(I600*H600,2)</f>
        <v>0</v>
      </c>
      <c r="K600" s="211"/>
      <c r="L600" s="39"/>
      <c r="M600" s="212" t="s">
        <v>1</v>
      </c>
      <c r="N600" s="213" t="s">
        <v>41</v>
      </c>
      <c r="O600" s="71"/>
      <c r="P600" s="214">
        <f>O600*H600</f>
        <v>0</v>
      </c>
      <c r="Q600" s="214">
        <v>0</v>
      </c>
      <c r="R600" s="214">
        <f>Q600*H600</f>
        <v>0</v>
      </c>
      <c r="S600" s="214">
        <v>0</v>
      </c>
      <c r="T600" s="215">
        <f>S600*H600</f>
        <v>0</v>
      </c>
      <c r="U600" s="34"/>
      <c r="V600" s="34"/>
      <c r="W600" s="34"/>
      <c r="X600" s="34"/>
      <c r="Y600" s="34"/>
      <c r="Z600" s="34"/>
      <c r="AA600" s="34"/>
      <c r="AB600" s="34"/>
      <c r="AC600" s="34"/>
      <c r="AD600" s="34"/>
      <c r="AE600" s="34"/>
      <c r="AR600" s="216" t="s">
        <v>385</v>
      </c>
      <c r="AT600" s="216" t="s">
        <v>139</v>
      </c>
      <c r="AU600" s="216" t="s">
        <v>84</v>
      </c>
      <c r="AY600" s="17" t="s">
        <v>136</v>
      </c>
      <c r="BE600" s="217">
        <f>IF(N600="základní",J600,0)</f>
        <v>0</v>
      </c>
      <c r="BF600" s="217">
        <f>IF(N600="snížená",J600,0)</f>
        <v>0</v>
      </c>
      <c r="BG600" s="217">
        <f>IF(N600="zákl. přenesená",J600,0)</f>
        <v>0</v>
      </c>
      <c r="BH600" s="217">
        <f>IF(N600="sníž. přenesená",J600,0)</f>
        <v>0</v>
      </c>
      <c r="BI600" s="217">
        <f>IF(N600="nulová",J600,0)</f>
        <v>0</v>
      </c>
      <c r="BJ600" s="17" t="s">
        <v>84</v>
      </c>
      <c r="BK600" s="217">
        <f>ROUND(I600*H600,2)</f>
        <v>0</v>
      </c>
      <c r="BL600" s="17" t="s">
        <v>385</v>
      </c>
      <c r="BM600" s="216" t="s">
        <v>559</v>
      </c>
    </row>
    <row r="601" spans="1:65" s="2" customFormat="1" x14ac:dyDescent="0.2">
      <c r="A601" s="34"/>
      <c r="B601" s="35"/>
      <c r="C601" s="36"/>
      <c r="D601" s="218" t="s">
        <v>145</v>
      </c>
      <c r="E601" s="36"/>
      <c r="F601" s="219" t="s">
        <v>558</v>
      </c>
      <c r="G601" s="36"/>
      <c r="H601" s="36"/>
      <c r="I601" s="115"/>
      <c r="J601" s="36"/>
      <c r="K601" s="36"/>
      <c r="L601" s="39"/>
      <c r="M601" s="220"/>
      <c r="N601" s="221"/>
      <c r="O601" s="71"/>
      <c r="P601" s="71"/>
      <c r="Q601" s="71"/>
      <c r="R601" s="71"/>
      <c r="S601" s="71"/>
      <c r="T601" s="72"/>
      <c r="U601" s="34"/>
      <c r="V601" s="34"/>
      <c r="W601" s="34"/>
      <c r="X601" s="34"/>
      <c r="Y601" s="34"/>
      <c r="Z601" s="34"/>
      <c r="AA601" s="34"/>
      <c r="AB601" s="34"/>
      <c r="AC601" s="34"/>
      <c r="AD601" s="34"/>
      <c r="AE601" s="34"/>
      <c r="AT601" s="17" t="s">
        <v>145</v>
      </c>
      <c r="AU601" s="17" t="s">
        <v>84</v>
      </c>
    </row>
    <row r="602" spans="1:65" s="13" customFormat="1" x14ac:dyDescent="0.2">
      <c r="B602" s="222"/>
      <c r="C602" s="223"/>
      <c r="D602" s="218" t="s">
        <v>147</v>
      </c>
      <c r="E602" s="224" t="s">
        <v>1</v>
      </c>
      <c r="F602" s="225" t="s">
        <v>389</v>
      </c>
      <c r="G602" s="223"/>
      <c r="H602" s="224" t="s">
        <v>1</v>
      </c>
      <c r="I602" s="226"/>
      <c r="J602" s="223"/>
      <c r="K602" s="223"/>
      <c r="L602" s="227"/>
      <c r="M602" s="228"/>
      <c r="N602" s="229"/>
      <c r="O602" s="229"/>
      <c r="P602" s="229"/>
      <c r="Q602" s="229"/>
      <c r="R602" s="229"/>
      <c r="S602" s="229"/>
      <c r="T602" s="230"/>
      <c r="AT602" s="231" t="s">
        <v>147</v>
      </c>
      <c r="AU602" s="231" t="s">
        <v>84</v>
      </c>
      <c r="AV602" s="13" t="s">
        <v>84</v>
      </c>
      <c r="AW602" s="13" t="s">
        <v>32</v>
      </c>
      <c r="AX602" s="13" t="s">
        <v>76</v>
      </c>
      <c r="AY602" s="231" t="s">
        <v>136</v>
      </c>
    </row>
    <row r="603" spans="1:65" s="13" customFormat="1" x14ac:dyDescent="0.2">
      <c r="B603" s="222"/>
      <c r="C603" s="223"/>
      <c r="D603" s="218" t="s">
        <v>147</v>
      </c>
      <c r="E603" s="224" t="s">
        <v>1</v>
      </c>
      <c r="F603" s="225" t="s">
        <v>390</v>
      </c>
      <c r="G603" s="223"/>
      <c r="H603" s="224" t="s">
        <v>1</v>
      </c>
      <c r="I603" s="226"/>
      <c r="J603" s="223"/>
      <c r="K603" s="223"/>
      <c r="L603" s="227"/>
      <c r="M603" s="228"/>
      <c r="N603" s="229"/>
      <c r="O603" s="229"/>
      <c r="P603" s="229"/>
      <c r="Q603" s="229"/>
      <c r="R603" s="229"/>
      <c r="S603" s="229"/>
      <c r="T603" s="230"/>
      <c r="AT603" s="231" t="s">
        <v>147</v>
      </c>
      <c r="AU603" s="231" t="s">
        <v>84</v>
      </c>
      <c r="AV603" s="13" t="s">
        <v>84</v>
      </c>
      <c r="AW603" s="13" t="s">
        <v>32</v>
      </c>
      <c r="AX603" s="13" t="s">
        <v>76</v>
      </c>
      <c r="AY603" s="231" t="s">
        <v>136</v>
      </c>
    </row>
    <row r="604" spans="1:65" s="13" customFormat="1" x14ac:dyDescent="0.2">
      <c r="B604" s="222"/>
      <c r="C604" s="223"/>
      <c r="D604" s="218" t="s">
        <v>147</v>
      </c>
      <c r="E604" s="224" t="s">
        <v>1</v>
      </c>
      <c r="F604" s="225" t="s">
        <v>392</v>
      </c>
      <c r="G604" s="223"/>
      <c r="H604" s="224" t="s">
        <v>1</v>
      </c>
      <c r="I604" s="226"/>
      <c r="J604" s="223"/>
      <c r="K604" s="223"/>
      <c r="L604" s="227"/>
      <c r="M604" s="228"/>
      <c r="N604" s="229"/>
      <c r="O604" s="229"/>
      <c r="P604" s="229"/>
      <c r="Q604" s="229"/>
      <c r="R604" s="229"/>
      <c r="S604" s="229"/>
      <c r="T604" s="230"/>
      <c r="AT604" s="231" t="s">
        <v>147</v>
      </c>
      <c r="AU604" s="231" t="s">
        <v>84</v>
      </c>
      <c r="AV604" s="13" t="s">
        <v>84</v>
      </c>
      <c r="AW604" s="13" t="s">
        <v>32</v>
      </c>
      <c r="AX604" s="13" t="s">
        <v>76</v>
      </c>
      <c r="AY604" s="231" t="s">
        <v>136</v>
      </c>
    </row>
    <row r="605" spans="1:65" s="13" customFormat="1" x14ac:dyDescent="0.2">
      <c r="B605" s="222"/>
      <c r="C605" s="223"/>
      <c r="D605" s="218" t="s">
        <v>147</v>
      </c>
      <c r="E605" s="224" t="s">
        <v>1</v>
      </c>
      <c r="F605" s="225" t="s">
        <v>394</v>
      </c>
      <c r="G605" s="223"/>
      <c r="H605" s="224" t="s">
        <v>1</v>
      </c>
      <c r="I605" s="226"/>
      <c r="J605" s="223"/>
      <c r="K605" s="223"/>
      <c r="L605" s="227"/>
      <c r="M605" s="228"/>
      <c r="N605" s="229"/>
      <c r="O605" s="229"/>
      <c r="P605" s="229"/>
      <c r="Q605" s="229"/>
      <c r="R605" s="229"/>
      <c r="S605" s="229"/>
      <c r="T605" s="230"/>
      <c r="AT605" s="231" t="s">
        <v>147</v>
      </c>
      <c r="AU605" s="231" t="s">
        <v>84</v>
      </c>
      <c r="AV605" s="13" t="s">
        <v>84</v>
      </c>
      <c r="AW605" s="13" t="s">
        <v>32</v>
      </c>
      <c r="AX605" s="13" t="s">
        <v>76</v>
      </c>
      <c r="AY605" s="231" t="s">
        <v>136</v>
      </c>
    </row>
    <row r="606" spans="1:65" s="13" customFormat="1" x14ac:dyDescent="0.2">
      <c r="B606" s="222"/>
      <c r="C606" s="223"/>
      <c r="D606" s="218" t="s">
        <v>147</v>
      </c>
      <c r="E606" s="224" t="s">
        <v>1</v>
      </c>
      <c r="F606" s="225" t="s">
        <v>396</v>
      </c>
      <c r="G606" s="223"/>
      <c r="H606" s="224" t="s">
        <v>1</v>
      </c>
      <c r="I606" s="226"/>
      <c r="J606" s="223"/>
      <c r="K606" s="223"/>
      <c r="L606" s="227"/>
      <c r="M606" s="228"/>
      <c r="N606" s="229"/>
      <c r="O606" s="229"/>
      <c r="P606" s="229"/>
      <c r="Q606" s="229"/>
      <c r="R606" s="229"/>
      <c r="S606" s="229"/>
      <c r="T606" s="230"/>
      <c r="AT606" s="231" t="s">
        <v>147</v>
      </c>
      <c r="AU606" s="231" t="s">
        <v>84</v>
      </c>
      <c r="AV606" s="13" t="s">
        <v>84</v>
      </c>
      <c r="AW606" s="13" t="s">
        <v>32</v>
      </c>
      <c r="AX606" s="13" t="s">
        <v>76</v>
      </c>
      <c r="AY606" s="231" t="s">
        <v>136</v>
      </c>
    </row>
    <row r="607" spans="1:65" s="13" customFormat="1" x14ac:dyDescent="0.2">
      <c r="B607" s="222"/>
      <c r="C607" s="223"/>
      <c r="D607" s="218" t="s">
        <v>147</v>
      </c>
      <c r="E607" s="224" t="s">
        <v>1</v>
      </c>
      <c r="F607" s="225" t="s">
        <v>398</v>
      </c>
      <c r="G607" s="223"/>
      <c r="H607" s="224" t="s">
        <v>1</v>
      </c>
      <c r="I607" s="226"/>
      <c r="J607" s="223"/>
      <c r="K607" s="223"/>
      <c r="L607" s="227"/>
      <c r="M607" s="228"/>
      <c r="N607" s="229"/>
      <c r="O607" s="229"/>
      <c r="P607" s="229"/>
      <c r="Q607" s="229"/>
      <c r="R607" s="229"/>
      <c r="S607" s="229"/>
      <c r="T607" s="230"/>
      <c r="AT607" s="231" t="s">
        <v>147</v>
      </c>
      <c r="AU607" s="231" t="s">
        <v>84</v>
      </c>
      <c r="AV607" s="13" t="s">
        <v>84</v>
      </c>
      <c r="AW607" s="13" t="s">
        <v>32</v>
      </c>
      <c r="AX607" s="13" t="s">
        <v>76</v>
      </c>
      <c r="AY607" s="231" t="s">
        <v>136</v>
      </c>
    </row>
    <row r="608" spans="1:65" s="13" customFormat="1" x14ac:dyDescent="0.2">
      <c r="B608" s="222"/>
      <c r="C608" s="223"/>
      <c r="D608" s="218" t="s">
        <v>147</v>
      </c>
      <c r="E608" s="224" t="s">
        <v>1</v>
      </c>
      <c r="F608" s="225" t="s">
        <v>400</v>
      </c>
      <c r="G608" s="223"/>
      <c r="H608" s="224" t="s">
        <v>1</v>
      </c>
      <c r="I608" s="226"/>
      <c r="J608" s="223"/>
      <c r="K608" s="223"/>
      <c r="L608" s="227"/>
      <c r="M608" s="228"/>
      <c r="N608" s="229"/>
      <c r="O608" s="229"/>
      <c r="P608" s="229"/>
      <c r="Q608" s="229"/>
      <c r="R608" s="229"/>
      <c r="S608" s="229"/>
      <c r="T608" s="230"/>
      <c r="AT608" s="231" t="s">
        <v>147</v>
      </c>
      <c r="AU608" s="231" t="s">
        <v>84</v>
      </c>
      <c r="AV608" s="13" t="s">
        <v>84</v>
      </c>
      <c r="AW608" s="13" t="s">
        <v>32</v>
      </c>
      <c r="AX608" s="13" t="s">
        <v>76</v>
      </c>
      <c r="AY608" s="231" t="s">
        <v>136</v>
      </c>
    </row>
    <row r="609" spans="1:51" s="13" customFormat="1" x14ac:dyDescent="0.2">
      <c r="B609" s="222"/>
      <c r="C609" s="223"/>
      <c r="D609" s="218" t="s">
        <v>147</v>
      </c>
      <c r="E609" s="224" t="s">
        <v>1</v>
      </c>
      <c r="F609" s="225" t="s">
        <v>402</v>
      </c>
      <c r="G609" s="223"/>
      <c r="H609" s="224" t="s">
        <v>1</v>
      </c>
      <c r="I609" s="226"/>
      <c r="J609" s="223"/>
      <c r="K609" s="223"/>
      <c r="L609" s="227"/>
      <c r="M609" s="228"/>
      <c r="N609" s="229"/>
      <c r="O609" s="229"/>
      <c r="P609" s="229"/>
      <c r="Q609" s="229"/>
      <c r="R609" s="229"/>
      <c r="S609" s="229"/>
      <c r="T609" s="230"/>
      <c r="AT609" s="231" t="s">
        <v>147</v>
      </c>
      <c r="AU609" s="231" t="s">
        <v>84</v>
      </c>
      <c r="AV609" s="13" t="s">
        <v>84</v>
      </c>
      <c r="AW609" s="13" t="s">
        <v>32</v>
      </c>
      <c r="AX609" s="13" t="s">
        <v>76</v>
      </c>
      <c r="AY609" s="231" t="s">
        <v>136</v>
      </c>
    </row>
    <row r="610" spans="1:51" s="13" customFormat="1" x14ac:dyDescent="0.2">
      <c r="B610" s="222"/>
      <c r="C610" s="223"/>
      <c r="D610" s="218" t="s">
        <v>147</v>
      </c>
      <c r="E610" s="224" t="s">
        <v>1</v>
      </c>
      <c r="F610" s="225" t="s">
        <v>404</v>
      </c>
      <c r="G610" s="223"/>
      <c r="H610" s="224" t="s">
        <v>1</v>
      </c>
      <c r="I610" s="226"/>
      <c r="J610" s="223"/>
      <c r="K610" s="223"/>
      <c r="L610" s="227"/>
      <c r="M610" s="228"/>
      <c r="N610" s="229"/>
      <c r="O610" s="229"/>
      <c r="P610" s="229"/>
      <c r="Q610" s="229"/>
      <c r="R610" s="229"/>
      <c r="S610" s="229"/>
      <c r="T610" s="230"/>
      <c r="AT610" s="231" t="s">
        <v>147</v>
      </c>
      <c r="AU610" s="231" t="s">
        <v>84</v>
      </c>
      <c r="AV610" s="13" t="s">
        <v>84</v>
      </c>
      <c r="AW610" s="13" t="s">
        <v>32</v>
      </c>
      <c r="AX610" s="13" t="s">
        <v>76</v>
      </c>
      <c r="AY610" s="231" t="s">
        <v>136</v>
      </c>
    </row>
    <row r="611" spans="1:51" s="13" customFormat="1" x14ac:dyDescent="0.2">
      <c r="B611" s="222"/>
      <c r="C611" s="223"/>
      <c r="D611" s="218" t="s">
        <v>147</v>
      </c>
      <c r="E611" s="224" t="s">
        <v>1</v>
      </c>
      <c r="F611" s="225" t="s">
        <v>406</v>
      </c>
      <c r="G611" s="223"/>
      <c r="H611" s="224" t="s">
        <v>1</v>
      </c>
      <c r="I611" s="226"/>
      <c r="J611" s="223"/>
      <c r="K611" s="223"/>
      <c r="L611" s="227"/>
      <c r="M611" s="228"/>
      <c r="N611" s="229"/>
      <c r="O611" s="229"/>
      <c r="P611" s="229"/>
      <c r="Q611" s="229"/>
      <c r="R611" s="229"/>
      <c r="S611" s="229"/>
      <c r="T611" s="230"/>
      <c r="AT611" s="231" t="s">
        <v>147</v>
      </c>
      <c r="AU611" s="231" t="s">
        <v>84</v>
      </c>
      <c r="AV611" s="13" t="s">
        <v>84</v>
      </c>
      <c r="AW611" s="13" t="s">
        <v>32</v>
      </c>
      <c r="AX611" s="13" t="s">
        <v>76</v>
      </c>
      <c r="AY611" s="231" t="s">
        <v>136</v>
      </c>
    </row>
    <row r="612" spans="1:51" s="13" customFormat="1" x14ac:dyDescent="0.2">
      <c r="B612" s="222"/>
      <c r="C612" s="223"/>
      <c r="D612" s="218" t="s">
        <v>147</v>
      </c>
      <c r="E612" s="224" t="s">
        <v>1</v>
      </c>
      <c r="F612" s="225" t="s">
        <v>408</v>
      </c>
      <c r="G612" s="223"/>
      <c r="H612" s="224" t="s">
        <v>1</v>
      </c>
      <c r="I612" s="226"/>
      <c r="J612" s="223"/>
      <c r="K612" s="223"/>
      <c r="L612" s="227"/>
      <c r="M612" s="228"/>
      <c r="N612" s="229"/>
      <c r="O612" s="229"/>
      <c r="P612" s="229"/>
      <c r="Q612" s="229"/>
      <c r="R612" s="229"/>
      <c r="S612" s="229"/>
      <c r="T612" s="230"/>
      <c r="AT612" s="231" t="s">
        <v>147</v>
      </c>
      <c r="AU612" s="231" t="s">
        <v>84</v>
      </c>
      <c r="AV612" s="13" t="s">
        <v>84</v>
      </c>
      <c r="AW612" s="13" t="s">
        <v>32</v>
      </c>
      <c r="AX612" s="13" t="s">
        <v>76</v>
      </c>
      <c r="AY612" s="231" t="s">
        <v>136</v>
      </c>
    </row>
    <row r="613" spans="1:51" s="15" customFormat="1" x14ac:dyDescent="0.2">
      <c r="B613" s="243"/>
      <c r="C613" s="244"/>
      <c r="D613" s="218" t="s">
        <v>147</v>
      </c>
      <c r="E613" s="245" t="s">
        <v>1</v>
      </c>
      <c r="F613" s="246" t="s">
        <v>159</v>
      </c>
      <c r="G613" s="244"/>
      <c r="H613" s="247">
        <v>0</v>
      </c>
      <c r="I613" s="248"/>
      <c r="J613" s="244"/>
      <c r="K613" s="244"/>
      <c r="L613" s="249"/>
      <c r="M613" s="267"/>
      <c r="N613" s="268"/>
      <c r="O613" s="268"/>
      <c r="P613" s="268"/>
      <c r="Q613" s="268"/>
      <c r="R613" s="268"/>
      <c r="S613" s="268"/>
      <c r="T613" s="269"/>
      <c r="AT613" s="253" t="s">
        <v>147</v>
      </c>
      <c r="AU613" s="253" t="s">
        <v>84</v>
      </c>
      <c r="AV613" s="15" t="s">
        <v>143</v>
      </c>
      <c r="AW613" s="15" t="s">
        <v>32</v>
      </c>
      <c r="AX613" s="15" t="s">
        <v>84</v>
      </c>
      <c r="AY613" s="253" t="s">
        <v>136</v>
      </c>
    </row>
    <row r="614" spans="1:51" s="2" customFormat="1" ht="6.95" customHeight="1" x14ac:dyDescent="0.2">
      <c r="A614" s="34"/>
      <c r="B614" s="54"/>
      <c r="C614" s="55"/>
      <c r="D614" s="55"/>
      <c r="E614" s="55"/>
      <c r="F614" s="55"/>
      <c r="G614" s="55"/>
      <c r="H614" s="55"/>
      <c r="I614" s="152"/>
      <c r="J614" s="55"/>
      <c r="K614" s="55"/>
      <c r="L614" s="39"/>
      <c r="M614" s="34"/>
      <c r="O614" s="34"/>
      <c r="P614" s="34"/>
      <c r="Q614" s="34"/>
      <c r="R614" s="34"/>
      <c r="S614" s="34"/>
      <c r="T614" s="34"/>
      <c r="U614" s="34"/>
      <c r="V614" s="34"/>
      <c r="W614" s="34"/>
      <c r="X614" s="34"/>
      <c r="Y614" s="34"/>
      <c r="Z614" s="34"/>
      <c r="AA614" s="34"/>
      <c r="AB614" s="34"/>
      <c r="AC614" s="34"/>
      <c r="AD614" s="34"/>
      <c r="AE614" s="34"/>
    </row>
  </sheetData>
  <sheetProtection algorithmName="SHA-512" hashValue="Can21eZOoY70xcCWRUxCOgsfMPsjHYyXuEDOgTdzVdgGcVaSVfHbIbp2p4sz7frPUZPJgxjAWVmSrDjltROzsw==" saltValue="0w+xg0ZUSROdaxLtM3xtd2LxpLNN8XZIDgLfBsWbKBa4B9JzRBHL8LVwNdJgqI2ZFBd8i0bzl2HmfMiOtBSI3g==" spinCount="100000" sheet="1" objects="1" scenarios="1" formatColumns="0" formatRows="0" autoFilter="0"/>
  <autoFilter ref="C126:K613" xr:uid="{00000000-0009-0000-0000-000002000000}"/>
  <mergeCells count="9">
    <mergeCell ref="E87:H87"/>
    <mergeCell ref="E117:H117"/>
    <mergeCell ref="E119:H11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5A31A-EB59-46B0-B7E0-320B2C05A128}">
  <dimension ref="A2:BM738"/>
  <sheetViews>
    <sheetView topLeftCell="A531" zoomScale="85" zoomScaleNormal="85" workbookViewId="0">
      <selection activeCell="W531" sqref="W1:AF1048576"/>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0" style="1" hidden="1" customWidth="1"/>
    <col min="13" max="13" width="10.83203125" style="1" hidden="1" customWidth="1"/>
    <col min="14" max="14" width="0" style="1" hidden="1" customWidth="1"/>
    <col min="15" max="20" width="14.1640625" style="1" hidden="1" customWidth="1"/>
    <col min="21" max="21" width="16.33203125" style="1" hidden="1" customWidth="1"/>
    <col min="22" max="22" width="12.33203125" style="1" hidden="1" customWidth="1"/>
    <col min="23" max="23" width="8.33203125" style="1" customWidth="1"/>
    <col min="24" max="24" width="12.33203125" style="1" customWidth="1"/>
    <col min="25" max="25" width="15" style="1" customWidth="1"/>
    <col min="26" max="26" width="11" style="1" customWidth="1"/>
    <col min="27" max="27" width="10.1640625" style="1" bestFit="1" customWidth="1"/>
    <col min="28" max="28" width="10.83203125" style="287" customWidth="1"/>
    <col min="29" max="29" width="8.1640625" style="280" bestFit="1" customWidth="1"/>
    <col min="30" max="30" width="7.1640625" style="1" bestFit="1" customWidth="1"/>
    <col min="31" max="31" width="6.1640625" style="1" bestFit="1" customWidth="1"/>
    <col min="32" max="16384" width="9.33203125" style="1"/>
  </cols>
  <sheetData>
    <row r="2" spans="1:46" ht="36.950000000000003" customHeight="1" x14ac:dyDescent="0.2">
      <c r="L2" s="337"/>
      <c r="M2" s="337"/>
      <c r="N2" s="337"/>
      <c r="O2" s="337"/>
      <c r="P2" s="337"/>
      <c r="Q2" s="337"/>
      <c r="R2" s="337"/>
      <c r="S2" s="337"/>
      <c r="T2" s="337"/>
      <c r="U2" s="337"/>
      <c r="V2" s="337"/>
      <c r="AT2" s="17" t="s">
        <v>89</v>
      </c>
    </row>
    <row r="3" spans="1:46" ht="6.95" customHeight="1" x14ac:dyDescent="0.2">
      <c r="B3" s="109"/>
      <c r="C3" s="110"/>
      <c r="D3" s="110"/>
      <c r="E3" s="110"/>
      <c r="F3" s="110"/>
      <c r="G3" s="110"/>
      <c r="H3" s="110"/>
      <c r="I3" s="111"/>
      <c r="J3" s="110"/>
      <c r="K3" s="110"/>
      <c r="L3" s="20"/>
      <c r="AT3" s="17" t="s">
        <v>86</v>
      </c>
    </row>
    <row r="4" spans="1:46" ht="24.95" customHeight="1" x14ac:dyDescent="0.2">
      <c r="B4" s="20"/>
      <c r="D4" s="112" t="s">
        <v>102</v>
      </c>
      <c r="L4" s="20"/>
      <c r="M4" s="113" t="s">
        <v>10</v>
      </c>
      <c r="AT4" s="17" t="s">
        <v>4</v>
      </c>
    </row>
    <row r="5" spans="1:46" ht="6.95" customHeight="1" x14ac:dyDescent="0.2">
      <c r="B5" s="20"/>
      <c r="L5" s="20"/>
    </row>
    <row r="6" spans="1:46" ht="12" customHeight="1" x14ac:dyDescent="0.2">
      <c r="B6" s="20"/>
      <c r="D6" s="114" t="s">
        <v>16</v>
      </c>
      <c r="L6" s="20"/>
    </row>
    <row r="7" spans="1:46" ht="16.5" customHeight="1" x14ac:dyDescent="0.2">
      <c r="B7" s="20"/>
      <c r="E7" s="354" t="str">
        <f>'Rekapitulace stavby'!K6</f>
        <v>Objekt EO - Výměna výplní otvorů</v>
      </c>
      <c r="F7" s="355"/>
      <c r="G7" s="355"/>
      <c r="H7" s="355"/>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B8" s="288"/>
      <c r="AC8" s="281"/>
      <c r="AD8" s="34"/>
      <c r="AE8" s="34"/>
    </row>
    <row r="9" spans="1:46" s="2" customFormat="1" ht="16.5" customHeight="1" x14ac:dyDescent="0.2">
      <c r="A9" s="34"/>
      <c r="B9" s="39"/>
      <c r="C9" s="34"/>
      <c r="D9" s="34"/>
      <c r="E9" s="356" t="s">
        <v>387</v>
      </c>
      <c r="F9" s="357"/>
      <c r="G9" s="357"/>
      <c r="H9" s="357"/>
      <c r="I9" s="115"/>
      <c r="J9" s="34"/>
      <c r="K9" s="34"/>
      <c r="L9" s="51"/>
      <c r="S9" s="34"/>
      <c r="T9" s="34"/>
      <c r="U9" s="34"/>
      <c r="V9" s="34"/>
      <c r="W9" s="34"/>
      <c r="X9" s="34"/>
      <c r="Y9" s="34"/>
      <c r="Z9" s="34"/>
      <c r="AB9" s="288"/>
      <c r="AC9" s="281"/>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B10" s="288"/>
      <c r="AC10" s="281"/>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B11" s="288"/>
      <c r="AC11" s="281"/>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B12" s="288"/>
      <c r="AC12" s="281"/>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B13" s="288"/>
      <c r="AC13" s="281"/>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B14" s="288"/>
      <c r="AC14" s="281"/>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B15" s="288"/>
      <c r="AC15" s="281"/>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B16" s="288"/>
      <c r="AC16" s="281"/>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B17" s="288"/>
      <c r="AC17" s="281"/>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B18" s="288"/>
      <c r="AC18" s="281"/>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B19" s="288"/>
      <c r="AC19" s="281"/>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B20" s="288"/>
      <c r="AC20" s="281"/>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B21" s="288"/>
      <c r="AC21" s="281"/>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B22" s="288"/>
      <c r="AC22" s="281"/>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B23" s="288"/>
      <c r="AC23" s="281"/>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B24" s="288"/>
      <c r="AC24" s="281"/>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B25" s="288"/>
      <c r="AC25" s="281"/>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B26" s="288"/>
      <c r="AC26" s="281"/>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B27" s="289"/>
      <c r="AC27" s="282"/>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B28" s="288"/>
      <c r="AC28" s="281"/>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B29" s="288"/>
      <c r="AC29" s="281"/>
      <c r="AD29" s="34"/>
      <c r="AE29" s="34"/>
    </row>
    <row r="30" spans="1:31" s="2" customFormat="1" ht="25.35" customHeight="1" x14ac:dyDescent="0.2">
      <c r="A30" s="34"/>
      <c r="B30" s="39"/>
      <c r="C30" s="34"/>
      <c r="D30" s="125" t="s">
        <v>36</v>
      </c>
      <c r="E30" s="34"/>
      <c r="F30" s="34"/>
      <c r="G30" s="34"/>
      <c r="H30" s="34"/>
      <c r="I30" s="115"/>
      <c r="J30" s="126">
        <f>ROUND(J127, 2)</f>
        <v>1946323.65</v>
      </c>
      <c r="K30" s="34"/>
      <c r="L30" s="51"/>
      <c r="S30" s="34"/>
      <c r="T30" s="34"/>
      <c r="U30" s="34"/>
      <c r="V30" s="34"/>
      <c r="W30" s="34"/>
      <c r="X30" s="34"/>
      <c r="Y30" s="34"/>
      <c r="Z30" s="34"/>
      <c r="AB30" s="288"/>
      <c r="AC30" s="281"/>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B31" s="288"/>
      <c r="AC31" s="281"/>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B32" s="288"/>
      <c r="AC32" s="281"/>
      <c r="AD32" s="34"/>
      <c r="AE32" s="34"/>
    </row>
    <row r="33" spans="1:31" s="2" customFormat="1" ht="14.45" customHeight="1" x14ac:dyDescent="0.2">
      <c r="A33" s="34"/>
      <c r="B33" s="39"/>
      <c r="C33" s="34"/>
      <c r="D33" s="129" t="s">
        <v>40</v>
      </c>
      <c r="E33" s="114" t="s">
        <v>41</v>
      </c>
      <c r="F33" s="130">
        <f>ROUND((SUM(BE127:BE613)),  2)</f>
        <v>1946323.65</v>
      </c>
      <c r="G33" s="34"/>
      <c r="H33" s="34"/>
      <c r="I33" s="131">
        <v>0.21</v>
      </c>
      <c r="J33" s="130">
        <f>ROUND(((SUM(BE127:BE613))*I33),  2)</f>
        <v>408727.97</v>
      </c>
      <c r="K33" s="34"/>
      <c r="L33" s="51"/>
      <c r="S33" s="34"/>
      <c r="T33" s="34"/>
      <c r="U33" s="34"/>
      <c r="V33" s="34"/>
      <c r="W33" s="34"/>
      <c r="X33" s="34"/>
      <c r="Y33" s="34"/>
      <c r="Z33" s="34"/>
      <c r="AB33" s="288"/>
      <c r="AC33" s="281"/>
      <c r="AD33" s="34"/>
      <c r="AE33" s="34"/>
    </row>
    <row r="34" spans="1:31" s="2" customFormat="1" ht="14.45" customHeight="1" x14ac:dyDescent="0.2">
      <c r="A34" s="34"/>
      <c r="B34" s="39"/>
      <c r="C34" s="34"/>
      <c r="D34" s="34"/>
      <c r="E34" s="114" t="s">
        <v>42</v>
      </c>
      <c r="F34" s="130">
        <f>ROUND((SUM(BF127:BF613)),  2)</f>
        <v>0</v>
      </c>
      <c r="G34" s="34"/>
      <c r="H34" s="34"/>
      <c r="I34" s="131">
        <v>0.15</v>
      </c>
      <c r="J34" s="130">
        <f>ROUND(((SUM(BF127:BF613))*I34),  2)</f>
        <v>0</v>
      </c>
      <c r="K34" s="34"/>
      <c r="L34" s="51"/>
      <c r="S34" s="34"/>
      <c r="T34" s="34"/>
      <c r="U34" s="34"/>
      <c r="V34" s="34"/>
      <c r="W34" s="34"/>
      <c r="X34" s="34"/>
      <c r="Y34" s="34"/>
      <c r="Z34" s="34"/>
      <c r="AB34" s="288"/>
      <c r="AC34" s="281"/>
      <c r="AD34" s="34"/>
      <c r="AE34" s="34"/>
    </row>
    <row r="35" spans="1:31" s="2" customFormat="1" ht="14.45" hidden="1" customHeight="1" x14ac:dyDescent="0.2">
      <c r="A35" s="34"/>
      <c r="B35" s="39"/>
      <c r="C35" s="34"/>
      <c r="D35" s="34"/>
      <c r="E35" s="114" t="s">
        <v>43</v>
      </c>
      <c r="F35" s="130">
        <f>ROUND((SUM(BG127:BG613)),  2)</f>
        <v>0</v>
      </c>
      <c r="G35" s="34"/>
      <c r="H35" s="34"/>
      <c r="I35" s="131">
        <v>0.21</v>
      </c>
      <c r="J35" s="130">
        <f>0</f>
        <v>0</v>
      </c>
      <c r="K35" s="34"/>
      <c r="L35" s="51"/>
      <c r="S35" s="34"/>
      <c r="T35" s="34"/>
      <c r="U35" s="34"/>
      <c r="V35" s="34"/>
      <c r="W35" s="34"/>
      <c r="X35" s="34"/>
      <c r="Y35" s="34"/>
      <c r="Z35" s="34"/>
      <c r="AB35" s="288"/>
      <c r="AC35" s="281"/>
      <c r="AD35" s="34"/>
      <c r="AE35" s="34"/>
    </row>
    <row r="36" spans="1:31" s="2" customFormat="1" ht="14.45" hidden="1" customHeight="1" x14ac:dyDescent="0.2">
      <c r="A36" s="34"/>
      <c r="B36" s="39"/>
      <c r="C36" s="34"/>
      <c r="D36" s="34"/>
      <c r="E36" s="114" t="s">
        <v>44</v>
      </c>
      <c r="F36" s="130">
        <f>ROUND((SUM(BH127:BH613)),  2)</f>
        <v>0</v>
      </c>
      <c r="G36" s="34"/>
      <c r="H36" s="34"/>
      <c r="I36" s="131">
        <v>0.15</v>
      </c>
      <c r="J36" s="130">
        <f>0</f>
        <v>0</v>
      </c>
      <c r="K36" s="34"/>
      <c r="L36" s="51"/>
      <c r="S36" s="34"/>
      <c r="T36" s="34"/>
      <c r="U36" s="34"/>
      <c r="V36" s="34"/>
      <c r="W36" s="34"/>
      <c r="X36" s="34"/>
      <c r="Y36" s="34"/>
      <c r="Z36" s="34"/>
      <c r="AB36" s="288"/>
      <c r="AC36" s="281"/>
      <c r="AD36" s="34"/>
      <c r="AE36" s="34"/>
    </row>
    <row r="37" spans="1:31" s="2" customFormat="1" ht="14.45" hidden="1" customHeight="1" x14ac:dyDescent="0.2">
      <c r="A37" s="34"/>
      <c r="B37" s="39"/>
      <c r="C37" s="34"/>
      <c r="D37" s="34"/>
      <c r="E37" s="114" t="s">
        <v>45</v>
      </c>
      <c r="F37" s="130">
        <f>ROUND((SUM(BI127:BI613)),  2)</f>
        <v>0</v>
      </c>
      <c r="G37" s="34"/>
      <c r="H37" s="34"/>
      <c r="I37" s="131">
        <v>0</v>
      </c>
      <c r="J37" s="130">
        <f>0</f>
        <v>0</v>
      </c>
      <c r="K37" s="34"/>
      <c r="L37" s="51"/>
      <c r="S37" s="34"/>
      <c r="T37" s="34"/>
      <c r="U37" s="34"/>
      <c r="V37" s="34"/>
      <c r="W37" s="34"/>
      <c r="X37" s="34"/>
      <c r="Y37" s="34"/>
      <c r="Z37" s="34"/>
      <c r="AB37" s="288"/>
      <c r="AC37" s="281"/>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B38" s="288"/>
      <c r="AC38" s="281"/>
      <c r="AD38" s="34"/>
      <c r="AE38" s="34"/>
    </row>
    <row r="39" spans="1:31" s="2" customFormat="1" ht="25.35" customHeight="1" x14ac:dyDescent="0.2">
      <c r="A39" s="34"/>
      <c r="B39" s="39"/>
      <c r="C39" s="132"/>
      <c r="D39" s="133" t="s">
        <v>46</v>
      </c>
      <c r="E39" s="134"/>
      <c r="F39" s="134"/>
      <c r="G39" s="135" t="s">
        <v>47</v>
      </c>
      <c r="H39" s="136" t="s">
        <v>48</v>
      </c>
      <c r="I39" s="137"/>
      <c r="J39" s="138">
        <f>SUM(J30:J37)</f>
        <v>2355051.62</v>
      </c>
      <c r="K39" s="139"/>
      <c r="L39" s="51"/>
      <c r="S39" s="34"/>
      <c r="T39" s="34"/>
      <c r="U39" s="34"/>
      <c r="V39" s="34"/>
      <c r="W39" s="34"/>
      <c r="X39" s="34"/>
      <c r="Y39" s="34"/>
      <c r="Z39" s="34"/>
      <c r="AB39" s="288"/>
      <c r="AC39" s="281"/>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B40" s="288"/>
      <c r="AC40" s="281"/>
      <c r="AD40" s="34"/>
      <c r="AE40" s="34"/>
    </row>
    <row r="41" spans="1:31" ht="14.45" customHeight="1" x14ac:dyDescent="0.2">
      <c r="B41" s="20"/>
      <c r="L41" s="20"/>
    </row>
    <row r="42" spans="1:31" ht="14.45" customHeight="1" x14ac:dyDescent="0.2">
      <c r="B42" s="20"/>
      <c r="L42" s="20"/>
    </row>
    <row r="43" spans="1:31" ht="14.45" customHeight="1" x14ac:dyDescent="0.2">
      <c r="B43" s="20"/>
      <c r="L43" s="20"/>
    </row>
    <row r="44" spans="1:31" ht="14.45" customHeight="1" x14ac:dyDescent="0.2">
      <c r="B44" s="20"/>
      <c r="L44" s="20"/>
    </row>
    <row r="45" spans="1:31" ht="14.45" customHeight="1" x14ac:dyDescent="0.2">
      <c r="B45" s="20"/>
      <c r="L45" s="20"/>
    </row>
    <row r="46" spans="1:31" ht="14.45" customHeight="1" x14ac:dyDescent="0.2">
      <c r="B46" s="20"/>
      <c r="L46" s="20"/>
    </row>
    <row r="47" spans="1:31" ht="14.45" customHeight="1" x14ac:dyDescent="0.2">
      <c r="B47" s="20"/>
      <c r="L47" s="20"/>
    </row>
    <row r="48" spans="1:31" ht="14.45" customHeight="1" x14ac:dyDescent="0.2">
      <c r="B48" s="20"/>
      <c r="L48" s="20"/>
    </row>
    <row r="49" spans="1:31" ht="14.45" customHeight="1" x14ac:dyDescent="0.2">
      <c r="B49" s="20"/>
      <c r="L49" s="20"/>
    </row>
    <row r="50" spans="1:31" s="2" customFormat="1" ht="14.45" customHeight="1" x14ac:dyDescent="0.2">
      <c r="B50" s="51"/>
      <c r="D50" s="140" t="s">
        <v>49</v>
      </c>
      <c r="E50" s="141"/>
      <c r="F50" s="141"/>
      <c r="G50" s="140" t="s">
        <v>50</v>
      </c>
      <c r="H50" s="141"/>
      <c r="I50" s="142"/>
      <c r="J50" s="141"/>
      <c r="K50" s="141"/>
      <c r="L50" s="51"/>
      <c r="AB50" s="288"/>
      <c r="AC50" s="28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B61" s="288"/>
      <c r="AC61" s="281"/>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B65" s="288"/>
      <c r="AC65" s="281"/>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B76" s="288"/>
      <c r="AC76" s="281"/>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B77" s="288"/>
      <c r="AC77" s="281"/>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B81" s="288"/>
      <c r="AC81" s="281"/>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B82" s="288"/>
      <c r="AC82" s="281"/>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B83" s="288"/>
      <c r="AC83" s="281"/>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B84" s="288"/>
      <c r="AC84" s="281"/>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B85" s="288"/>
      <c r="AC85" s="281"/>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B86" s="288"/>
      <c r="AC86" s="281"/>
      <c r="AD86" s="34"/>
      <c r="AE86" s="34"/>
    </row>
    <row r="87" spans="1:47" s="2" customFormat="1" ht="16.5" customHeight="1" x14ac:dyDescent="0.2">
      <c r="A87" s="34"/>
      <c r="B87" s="35"/>
      <c r="C87" s="36"/>
      <c r="D87" s="36"/>
      <c r="E87" s="331" t="str">
        <f>E9</f>
        <v>002 - Výměna výplní vnějších otvorů - 1NP</v>
      </c>
      <c r="F87" s="351"/>
      <c r="G87" s="351"/>
      <c r="H87" s="351"/>
      <c r="I87" s="115"/>
      <c r="J87" s="36"/>
      <c r="K87" s="36"/>
      <c r="L87" s="51"/>
      <c r="S87" s="34"/>
      <c r="T87" s="34"/>
      <c r="U87" s="34"/>
      <c r="V87" s="34"/>
      <c r="W87" s="34"/>
      <c r="X87" s="34"/>
      <c r="Y87" s="34"/>
      <c r="Z87" s="34"/>
      <c r="AB87" s="288"/>
      <c r="AC87" s="281"/>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B88" s="288"/>
      <c r="AC88" s="281"/>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B89" s="288"/>
      <c r="AC89" s="281"/>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B90" s="288"/>
      <c r="AC90" s="281"/>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B91" s="288"/>
      <c r="AC91" s="281"/>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B92" s="288"/>
      <c r="AC92" s="281"/>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B93" s="288"/>
      <c r="AC93" s="281"/>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B94" s="288"/>
      <c r="AC94" s="281"/>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B95" s="288"/>
      <c r="AC95" s="281"/>
      <c r="AD95" s="34"/>
      <c r="AE95" s="34"/>
    </row>
    <row r="96" spans="1:47" s="2" customFormat="1" ht="22.9" customHeight="1" x14ac:dyDescent="0.2">
      <c r="A96" s="34"/>
      <c r="B96" s="35"/>
      <c r="C96" s="160" t="s">
        <v>108</v>
      </c>
      <c r="D96" s="36"/>
      <c r="E96" s="36"/>
      <c r="F96" s="36"/>
      <c r="G96" s="36"/>
      <c r="H96" s="36"/>
      <c r="I96" s="115"/>
      <c r="J96" s="84">
        <f>J127</f>
        <v>1946323.6500000001</v>
      </c>
      <c r="K96" s="36"/>
      <c r="L96" s="51"/>
      <c r="S96" s="34"/>
      <c r="T96" s="34"/>
      <c r="U96" s="34"/>
      <c r="V96" s="34"/>
      <c r="W96" s="34"/>
      <c r="X96" s="34"/>
      <c r="Y96" s="34"/>
      <c r="Z96" s="34"/>
      <c r="AB96" s="288"/>
      <c r="AC96" s="281"/>
      <c r="AD96" s="34"/>
      <c r="AE96" s="34"/>
      <c r="AU96" s="17" t="s">
        <v>109</v>
      </c>
    </row>
    <row r="97" spans="1:31" s="9" customFormat="1" ht="24.95" customHeight="1" x14ac:dyDescent="0.2">
      <c r="B97" s="161"/>
      <c r="C97" s="162"/>
      <c r="D97" s="163" t="s">
        <v>110</v>
      </c>
      <c r="E97" s="164"/>
      <c r="F97" s="164"/>
      <c r="G97" s="164"/>
      <c r="H97" s="164"/>
      <c r="I97" s="165"/>
      <c r="J97" s="166">
        <f>J128</f>
        <v>267044.30000000005</v>
      </c>
      <c r="K97" s="162"/>
      <c r="L97" s="167"/>
      <c r="AB97" s="290"/>
      <c r="AC97" s="283"/>
    </row>
    <row r="98" spans="1:31" s="10" customFormat="1" ht="19.899999999999999" customHeight="1" x14ac:dyDescent="0.2">
      <c r="B98" s="168"/>
      <c r="C98" s="169"/>
      <c r="D98" s="170" t="s">
        <v>111</v>
      </c>
      <c r="E98" s="171"/>
      <c r="F98" s="171"/>
      <c r="G98" s="171"/>
      <c r="H98" s="171"/>
      <c r="I98" s="172"/>
      <c r="J98" s="173">
        <f>J129</f>
        <v>192025.67</v>
      </c>
      <c r="K98" s="169"/>
      <c r="L98" s="174"/>
      <c r="AB98" s="291"/>
      <c r="AC98" s="284"/>
    </row>
    <row r="99" spans="1:31" s="10" customFormat="1" ht="19.899999999999999" customHeight="1" x14ac:dyDescent="0.2">
      <c r="B99" s="168"/>
      <c r="C99" s="169"/>
      <c r="D99" s="170" t="s">
        <v>112</v>
      </c>
      <c r="E99" s="171"/>
      <c r="F99" s="171"/>
      <c r="G99" s="171"/>
      <c r="H99" s="171"/>
      <c r="I99" s="172"/>
      <c r="J99" s="173">
        <f>J256</f>
        <v>54831.13</v>
      </c>
      <c r="K99" s="169"/>
      <c r="L99" s="174"/>
      <c r="AB99" s="291"/>
      <c r="AC99" s="284"/>
    </row>
    <row r="100" spans="1:31" s="10" customFormat="1" ht="19.899999999999999" customHeight="1" x14ac:dyDescent="0.2">
      <c r="B100" s="168"/>
      <c r="C100" s="169"/>
      <c r="D100" s="170" t="s">
        <v>113</v>
      </c>
      <c r="E100" s="171"/>
      <c r="F100" s="171"/>
      <c r="G100" s="171"/>
      <c r="H100" s="171"/>
      <c r="I100" s="172"/>
      <c r="J100" s="173">
        <f>J363</f>
        <v>2749.66</v>
      </c>
      <c r="K100" s="169"/>
      <c r="L100" s="174"/>
      <c r="AB100" s="291"/>
      <c r="AC100" s="284"/>
    </row>
    <row r="101" spans="1:31" s="10" customFormat="1" ht="19.899999999999999" customHeight="1" x14ac:dyDescent="0.2">
      <c r="B101" s="168"/>
      <c r="C101" s="169"/>
      <c r="D101" s="170" t="s">
        <v>114</v>
      </c>
      <c r="E101" s="171"/>
      <c r="F101" s="171"/>
      <c r="G101" s="171"/>
      <c r="H101" s="171"/>
      <c r="I101" s="172"/>
      <c r="J101" s="173">
        <f>J366</f>
        <v>17437.84</v>
      </c>
      <c r="K101" s="169"/>
      <c r="L101" s="174"/>
      <c r="AB101" s="291"/>
      <c r="AC101" s="284"/>
    </row>
    <row r="102" spans="1:31" s="9" customFormat="1" ht="24.95" customHeight="1" x14ac:dyDescent="0.2">
      <c r="B102" s="161"/>
      <c r="C102" s="162"/>
      <c r="D102" s="163" t="s">
        <v>115</v>
      </c>
      <c r="E102" s="164"/>
      <c r="F102" s="164"/>
      <c r="G102" s="164"/>
      <c r="H102" s="164"/>
      <c r="I102" s="165"/>
      <c r="J102" s="166">
        <f>J377</f>
        <v>1679279.35</v>
      </c>
      <c r="K102" s="162"/>
      <c r="L102" s="167"/>
      <c r="AB102" s="290"/>
      <c r="AC102" s="283"/>
    </row>
    <row r="103" spans="1:31" s="10" customFormat="1" ht="19.899999999999999" customHeight="1" x14ac:dyDescent="0.2">
      <c r="B103" s="168"/>
      <c r="C103" s="169"/>
      <c r="D103" s="170" t="s">
        <v>116</v>
      </c>
      <c r="E103" s="171"/>
      <c r="F103" s="171"/>
      <c r="G103" s="171"/>
      <c r="H103" s="171"/>
      <c r="I103" s="172"/>
      <c r="J103" s="173">
        <f>J378</f>
        <v>25792.980000000003</v>
      </c>
      <c r="K103" s="169"/>
      <c r="L103" s="174"/>
      <c r="AB103" s="291"/>
      <c r="AC103" s="284"/>
    </row>
    <row r="104" spans="1:31" s="10" customFormat="1" ht="19.899999999999999" customHeight="1" x14ac:dyDescent="0.2">
      <c r="B104" s="168"/>
      <c r="C104" s="169"/>
      <c r="D104" s="170" t="s">
        <v>117</v>
      </c>
      <c r="E104" s="171"/>
      <c r="F104" s="171"/>
      <c r="G104" s="171"/>
      <c r="H104" s="171"/>
      <c r="I104" s="172"/>
      <c r="J104" s="173">
        <f>J399</f>
        <v>1224988.51</v>
      </c>
      <c r="K104" s="169"/>
      <c r="L104" s="174"/>
      <c r="AB104" s="291"/>
      <c r="AC104" s="284"/>
    </row>
    <row r="105" spans="1:31" s="10" customFormat="1" ht="19.899999999999999" customHeight="1" x14ac:dyDescent="0.2">
      <c r="B105" s="168"/>
      <c r="C105" s="169"/>
      <c r="D105" s="170" t="s">
        <v>118</v>
      </c>
      <c r="E105" s="171"/>
      <c r="F105" s="171"/>
      <c r="G105" s="171"/>
      <c r="H105" s="171"/>
      <c r="I105" s="172"/>
      <c r="J105" s="173">
        <f>J529</f>
        <v>407263.5</v>
      </c>
      <c r="K105" s="169"/>
      <c r="L105" s="174"/>
      <c r="AB105" s="291"/>
      <c r="AC105" s="284"/>
    </row>
    <row r="106" spans="1:31" s="10" customFormat="1" ht="19.899999999999999" customHeight="1" x14ac:dyDescent="0.2">
      <c r="B106" s="168"/>
      <c r="C106" s="169"/>
      <c r="D106" s="170" t="s">
        <v>119</v>
      </c>
      <c r="E106" s="171"/>
      <c r="F106" s="171"/>
      <c r="G106" s="171"/>
      <c r="H106" s="171"/>
      <c r="I106" s="172"/>
      <c r="J106" s="173">
        <f>J570</f>
        <v>21234.36</v>
      </c>
      <c r="K106" s="169"/>
      <c r="L106" s="174"/>
      <c r="AB106" s="291"/>
      <c r="AC106" s="284"/>
    </row>
    <row r="107" spans="1:31" s="9" customFormat="1" ht="24.95" customHeight="1" x14ac:dyDescent="0.2">
      <c r="B107" s="161"/>
      <c r="C107" s="162"/>
      <c r="D107" s="163" t="s">
        <v>120</v>
      </c>
      <c r="E107" s="164"/>
      <c r="F107" s="164"/>
      <c r="G107" s="164"/>
      <c r="H107" s="164"/>
      <c r="I107" s="165"/>
      <c r="J107" s="166">
        <f>J599</f>
        <v>0</v>
      </c>
      <c r="K107" s="162"/>
      <c r="L107" s="167"/>
      <c r="AB107" s="290"/>
      <c r="AC107" s="283"/>
    </row>
    <row r="108" spans="1:31" s="2" customFormat="1" ht="21.75" customHeight="1" x14ac:dyDescent="0.2">
      <c r="A108" s="34"/>
      <c r="B108" s="35"/>
      <c r="C108" s="36"/>
      <c r="D108" s="36"/>
      <c r="E108" s="36"/>
      <c r="F108" s="36"/>
      <c r="G108" s="36"/>
      <c r="H108" s="36"/>
      <c r="I108" s="115"/>
      <c r="J108" s="36"/>
      <c r="K108" s="36"/>
      <c r="L108" s="51"/>
      <c r="S108" s="34"/>
      <c r="T108" s="34"/>
      <c r="U108" s="34"/>
      <c r="V108" s="34"/>
      <c r="W108" s="34"/>
      <c r="X108" s="34"/>
      <c r="Y108" s="34"/>
      <c r="Z108" s="34"/>
      <c r="AB108" s="288"/>
      <c r="AC108" s="281"/>
      <c r="AD108" s="34"/>
      <c r="AE108" s="34"/>
    </row>
    <row r="109" spans="1:31" s="2" customFormat="1" ht="6.95" customHeight="1" x14ac:dyDescent="0.2">
      <c r="A109" s="34"/>
      <c r="B109" s="54"/>
      <c r="C109" s="55"/>
      <c r="D109" s="55"/>
      <c r="E109" s="55"/>
      <c r="F109" s="55"/>
      <c r="G109" s="55"/>
      <c r="H109" s="55"/>
      <c r="I109" s="152"/>
      <c r="J109" s="55"/>
      <c r="K109" s="55"/>
      <c r="L109" s="51"/>
      <c r="S109" s="34"/>
      <c r="T109" s="34"/>
      <c r="U109" s="34"/>
      <c r="V109" s="34"/>
      <c r="W109" s="34"/>
      <c r="X109" s="34"/>
      <c r="Y109" s="34"/>
      <c r="Z109" s="34"/>
      <c r="AB109" s="288"/>
      <c r="AC109" s="281"/>
      <c r="AD109" s="34"/>
      <c r="AE109" s="34"/>
    </row>
    <row r="113" spans="1:63" s="2" customFormat="1" ht="6.95" customHeight="1" x14ac:dyDescent="0.2">
      <c r="A113" s="34"/>
      <c r="B113" s="56"/>
      <c r="C113" s="57"/>
      <c r="D113" s="57"/>
      <c r="E113" s="57"/>
      <c r="F113" s="57"/>
      <c r="G113" s="57"/>
      <c r="H113" s="57"/>
      <c r="I113" s="155"/>
      <c r="J113" s="57"/>
      <c r="K113" s="57"/>
      <c r="L113" s="51"/>
      <c r="S113" s="34"/>
      <c r="T113" s="34"/>
      <c r="U113" s="34"/>
      <c r="V113" s="34"/>
      <c r="W113" s="34"/>
      <c r="X113" s="34"/>
      <c r="Y113" s="34"/>
      <c r="Z113" s="34"/>
      <c r="AB113" s="288"/>
      <c r="AC113" s="281"/>
      <c r="AD113" s="34"/>
      <c r="AE113" s="34"/>
    </row>
    <row r="114" spans="1:63" s="2" customFormat="1" ht="24.95" customHeight="1" x14ac:dyDescent="0.2">
      <c r="A114" s="34"/>
      <c r="B114" s="35"/>
      <c r="C114" s="23" t="s">
        <v>121</v>
      </c>
      <c r="D114" s="36"/>
      <c r="E114" s="36"/>
      <c r="F114" s="36"/>
      <c r="G114" s="36"/>
      <c r="H114" s="36"/>
      <c r="I114" s="115"/>
      <c r="J114" s="36"/>
      <c r="K114" s="36"/>
      <c r="L114" s="51"/>
      <c r="S114" s="34"/>
      <c r="T114" s="34"/>
      <c r="U114" s="34"/>
      <c r="V114" s="34"/>
      <c r="W114" s="34"/>
      <c r="X114" s="34"/>
      <c r="Y114" s="34"/>
      <c r="Z114" s="34"/>
      <c r="AB114" s="288"/>
      <c r="AC114" s="281"/>
      <c r="AD114" s="34"/>
      <c r="AE114" s="34"/>
    </row>
    <row r="115" spans="1:63" s="2" customFormat="1" ht="6.95" customHeight="1" x14ac:dyDescent="0.2">
      <c r="A115" s="34"/>
      <c r="B115" s="35"/>
      <c r="C115" s="36"/>
      <c r="D115" s="36"/>
      <c r="E115" s="36"/>
      <c r="F115" s="36"/>
      <c r="G115" s="36"/>
      <c r="H115" s="36"/>
      <c r="I115" s="115"/>
      <c r="J115" s="36"/>
      <c r="K115" s="36"/>
      <c r="L115" s="51"/>
      <c r="S115" s="34"/>
      <c r="T115" s="34"/>
      <c r="U115" s="34"/>
      <c r="V115" s="34"/>
      <c r="W115" s="34"/>
      <c r="X115" s="34"/>
      <c r="Y115" s="34"/>
      <c r="Z115" s="34"/>
      <c r="AB115" s="288"/>
      <c r="AC115" s="281"/>
      <c r="AD115" s="34"/>
      <c r="AE115" s="34"/>
    </row>
    <row r="116" spans="1:63" s="2" customFormat="1" ht="12" customHeight="1" x14ac:dyDescent="0.2">
      <c r="A116" s="34"/>
      <c r="B116" s="35"/>
      <c r="C116" s="29" t="s">
        <v>16</v>
      </c>
      <c r="D116" s="36"/>
      <c r="E116" s="36"/>
      <c r="F116" s="36"/>
      <c r="G116" s="36"/>
      <c r="H116" s="36"/>
      <c r="I116" s="115"/>
      <c r="J116" s="36"/>
      <c r="K116" s="36"/>
      <c r="L116" s="51"/>
      <c r="S116" s="34"/>
      <c r="T116" s="34"/>
      <c r="U116" s="34"/>
      <c r="V116" s="34"/>
      <c r="W116" s="34"/>
      <c r="X116" s="34"/>
      <c r="Y116" s="34"/>
      <c r="Z116" s="34"/>
      <c r="AB116" s="288"/>
      <c r="AC116" s="281"/>
      <c r="AD116" s="34"/>
      <c r="AE116" s="34"/>
    </row>
    <row r="117" spans="1:63" s="2" customFormat="1" ht="16.5" customHeight="1" x14ac:dyDescent="0.2">
      <c r="A117" s="34"/>
      <c r="B117" s="35"/>
      <c r="C117" s="36"/>
      <c r="D117" s="36"/>
      <c r="E117" s="352" t="str">
        <f>E7</f>
        <v>Objekt EO - Výměna výplní otvorů</v>
      </c>
      <c r="F117" s="353"/>
      <c r="G117" s="353"/>
      <c r="H117" s="353"/>
      <c r="I117" s="115"/>
      <c r="J117" s="36"/>
      <c r="K117" s="36"/>
      <c r="L117" s="51"/>
      <c r="S117" s="34"/>
      <c r="T117" s="34"/>
      <c r="U117" s="34"/>
      <c r="V117" s="34"/>
      <c r="W117" s="34"/>
      <c r="X117" s="34"/>
      <c r="Y117" s="34"/>
      <c r="Z117" s="34"/>
      <c r="AB117" s="288"/>
      <c r="AC117" s="281"/>
      <c r="AD117" s="34"/>
      <c r="AE117" s="34"/>
    </row>
    <row r="118" spans="1:63" s="2" customFormat="1" ht="12" customHeight="1" x14ac:dyDescent="0.2">
      <c r="A118" s="34"/>
      <c r="B118" s="35"/>
      <c r="C118" s="29" t="s">
        <v>103</v>
      </c>
      <c r="D118" s="36"/>
      <c r="E118" s="36"/>
      <c r="F118" s="36"/>
      <c r="G118" s="36"/>
      <c r="H118" s="36"/>
      <c r="I118" s="115"/>
      <c r="J118" s="36"/>
      <c r="K118" s="36"/>
      <c r="L118" s="51"/>
      <c r="S118" s="34"/>
      <c r="T118" s="34"/>
      <c r="U118" s="34"/>
      <c r="V118" s="34"/>
      <c r="W118" s="34"/>
      <c r="X118" s="34"/>
      <c r="Y118" s="34"/>
      <c r="Z118" s="34"/>
      <c r="AB118" s="288"/>
      <c r="AC118" s="281"/>
      <c r="AD118" s="34"/>
      <c r="AE118" s="34"/>
    </row>
    <row r="119" spans="1:63" s="2" customFormat="1" ht="16.5" customHeight="1" x14ac:dyDescent="0.2">
      <c r="A119" s="34"/>
      <c r="B119" s="35"/>
      <c r="C119" s="36"/>
      <c r="D119" s="36"/>
      <c r="E119" s="331" t="str">
        <f>E9</f>
        <v>002 - Výměna výplní vnějších otvorů - 1NP</v>
      </c>
      <c r="F119" s="351"/>
      <c r="G119" s="351"/>
      <c r="H119" s="351"/>
      <c r="I119" s="115"/>
      <c r="J119" s="36"/>
      <c r="K119" s="36"/>
      <c r="L119" s="51"/>
      <c r="S119" s="34"/>
      <c r="T119" s="34"/>
      <c r="U119" s="34"/>
      <c r="V119" s="34"/>
      <c r="W119" s="34"/>
      <c r="X119" s="34"/>
      <c r="Y119" s="34"/>
      <c r="Z119" s="34"/>
      <c r="AB119" s="288"/>
      <c r="AC119" s="281"/>
      <c r="AD119" s="34"/>
      <c r="AE119" s="34"/>
    </row>
    <row r="120" spans="1:63" s="2" customFormat="1" ht="6.95" customHeight="1" x14ac:dyDescent="0.2">
      <c r="A120" s="34"/>
      <c r="B120" s="35"/>
      <c r="C120" s="36"/>
      <c r="D120" s="36"/>
      <c r="E120" s="36"/>
      <c r="F120" s="36"/>
      <c r="G120" s="36"/>
      <c r="H120" s="36"/>
      <c r="I120" s="115"/>
      <c r="J120" s="36"/>
      <c r="K120" s="36"/>
      <c r="L120" s="51"/>
      <c r="S120" s="34"/>
      <c r="T120" s="34"/>
      <c r="U120" s="34"/>
      <c r="V120" s="34"/>
      <c r="W120" s="34"/>
      <c r="X120" s="34"/>
      <c r="Y120" s="34"/>
      <c r="Z120" s="34"/>
      <c r="AB120" s="288"/>
      <c r="AC120" s="281"/>
      <c r="AD120" s="34"/>
      <c r="AE120" s="34"/>
    </row>
    <row r="121" spans="1:63" s="2" customFormat="1" ht="12" customHeight="1" x14ac:dyDescent="0.2">
      <c r="A121" s="34"/>
      <c r="B121" s="35"/>
      <c r="C121" s="29" t="s">
        <v>20</v>
      </c>
      <c r="D121" s="36"/>
      <c r="E121" s="36"/>
      <c r="F121" s="27" t="str">
        <f>F12</f>
        <v xml:space="preserve">Olomouc </v>
      </c>
      <c r="G121" s="36"/>
      <c r="H121" s="36"/>
      <c r="I121" s="117" t="s">
        <v>22</v>
      </c>
      <c r="J121" s="66">
        <f>IF(J12="","",J12)</f>
        <v>44487</v>
      </c>
      <c r="K121" s="36"/>
      <c r="L121" s="51"/>
      <c r="S121" s="34"/>
      <c r="T121" s="34"/>
      <c r="U121" s="34"/>
      <c r="V121" s="34"/>
      <c r="W121" s="34"/>
      <c r="X121" s="34"/>
      <c r="Y121" s="34"/>
      <c r="Z121" s="34"/>
      <c r="AB121" s="288"/>
      <c r="AC121" s="281"/>
      <c r="AD121" s="34"/>
      <c r="AE121" s="34"/>
    </row>
    <row r="122" spans="1:63" s="2" customFormat="1" ht="6.95" customHeight="1" x14ac:dyDescent="0.2">
      <c r="A122" s="34"/>
      <c r="B122" s="35"/>
      <c r="C122" s="36"/>
      <c r="D122" s="36"/>
      <c r="E122" s="36"/>
      <c r="F122" s="36"/>
      <c r="G122" s="36"/>
      <c r="H122" s="36"/>
      <c r="I122" s="115"/>
      <c r="J122" s="36"/>
      <c r="K122" s="36"/>
      <c r="L122" s="51"/>
      <c r="S122" s="34"/>
      <c r="T122" s="34"/>
      <c r="U122" s="34"/>
      <c r="V122" s="34"/>
      <c r="W122" s="34"/>
      <c r="X122" s="34"/>
      <c r="Y122" s="34"/>
      <c r="Z122" s="34"/>
      <c r="AB122" s="288"/>
      <c r="AC122" s="281"/>
      <c r="AD122" s="34"/>
      <c r="AE122" s="34"/>
    </row>
    <row r="123" spans="1:63" s="2" customFormat="1" ht="15.2" customHeight="1" x14ac:dyDescent="0.2">
      <c r="A123" s="34"/>
      <c r="B123" s="35"/>
      <c r="C123" s="29" t="s">
        <v>23</v>
      </c>
      <c r="D123" s="36"/>
      <c r="E123" s="36"/>
      <c r="F123" s="27" t="str">
        <f>E15</f>
        <v>Fakultní nemocnice Olomouc</v>
      </c>
      <c r="G123" s="36"/>
      <c r="H123" s="36"/>
      <c r="I123" s="117" t="s">
        <v>29</v>
      </c>
      <c r="J123" s="32" t="str">
        <f>E21</f>
        <v>Ing. Martin Trokan</v>
      </c>
      <c r="K123" s="36"/>
      <c r="L123" s="51"/>
      <c r="S123" s="34"/>
      <c r="T123" s="34"/>
      <c r="U123" s="34"/>
      <c r="V123" s="34"/>
      <c r="W123" s="34"/>
      <c r="X123" s="34"/>
      <c r="Y123" s="34"/>
      <c r="Z123" s="34"/>
      <c r="AB123" s="288"/>
      <c r="AC123" s="281"/>
      <c r="AD123" s="34"/>
      <c r="AE123" s="34"/>
    </row>
    <row r="124" spans="1:63" s="2" customFormat="1" ht="15.2" customHeight="1" x14ac:dyDescent="0.2">
      <c r="A124" s="34"/>
      <c r="B124" s="35"/>
      <c r="C124" s="29" t="s">
        <v>28</v>
      </c>
      <c r="D124" s="36"/>
      <c r="E124" s="36"/>
      <c r="F124" s="27" t="str">
        <f>IF(E18="","",E18)</f>
        <v>RI OKNA a.s., Úkolky 1055, 69681 Bzenec</v>
      </c>
      <c r="G124" s="36"/>
      <c r="H124" s="36"/>
      <c r="I124" s="117" t="s">
        <v>33</v>
      </c>
      <c r="J124" s="32" t="str">
        <f>E24</f>
        <v>Ing. Martin Trokan</v>
      </c>
      <c r="K124" s="36"/>
      <c r="L124" s="51"/>
      <c r="S124" s="34"/>
      <c r="T124" s="34"/>
      <c r="U124" s="34"/>
      <c r="V124" s="34"/>
      <c r="W124" s="34"/>
      <c r="X124" s="34"/>
      <c r="Y124" s="34"/>
      <c r="Z124" s="34"/>
      <c r="AB124" s="288"/>
      <c r="AC124" s="281"/>
      <c r="AD124" s="34"/>
      <c r="AE124" s="34"/>
    </row>
    <row r="125" spans="1:63" s="2" customFormat="1" ht="10.35" customHeight="1" x14ac:dyDescent="0.2">
      <c r="A125" s="34"/>
      <c r="B125" s="35"/>
      <c r="C125" s="36"/>
      <c r="D125" s="36"/>
      <c r="E125" s="36"/>
      <c r="F125" s="36"/>
      <c r="G125" s="36"/>
      <c r="H125" s="36"/>
      <c r="I125" s="115"/>
      <c r="J125" s="36"/>
      <c r="K125" s="36"/>
      <c r="L125" s="51"/>
      <c r="S125" s="34"/>
      <c r="T125" s="34"/>
      <c r="U125" s="34"/>
      <c r="V125" s="34"/>
      <c r="W125" s="34"/>
      <c r="X125" s="34"/>
      <c r="Y125" s="34"/>
      <c r="Z125" s="34"/>
      <c r="AB125" s="288"/>
      <c r="AC125" s="281"/>
      <c r="AD125" s="34"/>
      <c r="AE125" s="34"/>
    </row>
    <row r="126" spans="1:63" s="11" customFormat="1" ht="29.25" customHeight="1" x14ac:dyDescent="0.2">
      <c r="A126" s="175"/>
      <c r="B126" s="176"/>
      <c r="C126" s="177" t="s">
        <v>122</v>
      </c>
      <c r="D126" s="178" t="s">
        <v>61</v>
      </c>
      <c r="E126" s="178" t="s">
        <v>57</v>
      </c>
      <c r="F126" s="178" t="s">
        <v>58</v>
      </c>
      <c r="G126" s="178" t="s">
        <v>123</v>
      </c>
      <c r="H126" s="178" t="s">
        <v>124</v>
      </c>
      <c r="I126" s="179" t="s">
        <v>125</v>
      </c>
      <c r="J126" s="180" t="s">
        <v>107</v>
      </c>
      <c r="K126" s="181" t="s">
        <v>126</v>
      </c>
      <c r="L126" s="182"/>
      <c r="M126" s="75" t="s">
        <v>1</v>
      </c>
      <c r="N126" s="76" t="s">
        <v>40</v>
      </c>
      <c r="O126" s="76" t="s">
        <v>127</v>
      </c>
      <c r="P126" s="76" t="s">
        <v>128</v>
      </c>
      <c r="Q126" s="76" t="s">
        <v>129</v>
      </c>
      <c r="R126" s="76" t="s">
        <v>130</v>
      </c>
      <c r="S126" s="76" t="s">
        <v>131</v>
      </c>
      <c r="T126" s="77" t="s">
        <v>132</v>
      </c>
      <c r="U126" s="175"/>
      <c r="V126" s="175"/>
      <c r="W126" s="175"/>
      <c r="X126" s="279"/>
      <c r="Y126" s="175"/>
      <c r="Z126" s="175"/>
      <c r="AB126" s="292"/>
      <c r="AC126" s="285"/>
      <c r="AD126" s="175"/>
      <c r="AE126" s="175"/>
    </row>
    <row r="127" spans="1:63" s="2" customFormat="1" ht="22.9" customHeight="1" x14ac:dyDescent="0.25">
      <c r="A127" s="34"/>
      <c r="B127" s="35"/>
      <c r="C127" s="82" t="s">
        <v>133</v>
      </c>
      <c r="D127" s="36"/>
      <c r="E127" s="36"/>
      <c r="F127" s="36"/>
      <c r="G127" s="36"/>
      <c r="H127" s="36"/>
      <c r="I127" s="115"/>
      <c r="J127" s="183">
        <f>BK127</f>
        <v>1946323.6500000001</v>
      </c>
      <c r="K127" s="36"/>
      <c r="L127" s="39"/>
      <c r="M127" s="78"/>
      <c r="N127" s="184"/>
      <c r="O127" s="79"/>
      <c r="P127" s="185">
        <f>P128+P377+P599</f>
        <v>0</v>
      </c>
      <c r="Q127" s="79"/>
      <c r="R127" s="185">
        <f>R128+R377+R599</f>
        <v>10.463195610000001</v>
      </c>
      <c r="S127" s="79"/>
      <c r="T127" s="186">
        <f>T128+T377+T599</f>
        <v>18.495132699999999</v>
      </c>
      <c r="U127" s="34"/>
      <c r="V127" s="34"/>
      <c r="W127" s="34"/>
      <c r="Y127" s="34"/>
      <c r="Z127" s="34"/>
      <c r="AB127" s="288"/>
      <c r="AC127" s="281"/>
      <c r="AD127" s="34"/>
      <c r="AE127" s="34"/>
      <c r="AT127" s="17" t="s">
        <v>75</v>
      </c>
      <c r="AU127" s="17" t="s">
        <v>109</v>
      </c>
      <c r="BK127" s="187">
        <f>BK128+BK377+BK599</f>
        <v>1946323.6500000001</v>
      </c>
    </row>
    <row r="128" spans="1:63" s="12" customFormat="1" ht="25.9" customHeight="1" x14ac:dyDescent="0.2">
      <c r="B128" s="188"/>
      <c r="C128" s="189"/>
      <c r="D128" s="190" t="s">
        <v>75</v>
      </c>
      <c r="E128" s="191" t="s">
        <v>134</v>
      </c>
      <c r="F128" s="191" t="s">
        <v>135</v>
      </c>
      <c r="G128" s="189"/>
      <c r="H128" s="189"/>
      <c r="I128" s="192"/>
      <c r="J128" s="193">
        <f>BK128</f>
        <v>267044.30000000005</v>
      </c>
      <c r="K128" s="189"/>
      <c r="L128" s="194"/>
      <c r="M128" s="195"/>
      <c r="N128" s="196"/>
      <c r="O128" s="196"/>
      <c r="P128" s="197">
        <f>P129+P256+P363+P366</f>
        <v>0</v>
      </c>
      <c r="Q128" s="196"/>
      <c r="R128" s="197">
        <f>R129+R256+R363+R366</f>
        <v>9.448940760000001</v>
      </c>
      <c r="S128" s="196"/>
      <c r="T128" s="198">
        <f>T129+T256+T363+T366</f>
        <v>18.336780000000001</v>
      </c>
      <c r="AB128" s="293"/>
      <c r="AC128" s="286"/>
      <c r="AR128" s="199" t="s">
        <v>84</v>
      </c>
      <c r="AT128" s="200" t="s">
        <v>75</v>
      </c>
      <c r="AU128" s="200" t="s">
        <v>76</v>
      </c>
      <c r="AY128" s="199" t="s">
        <v>136</v>
      </c>
      <c r="BK128" s="201">
        <f>BK129+BK256+BK363+BK366</f>
        <v>267044.30000000005</v>
      </c>
    </row>
    <row r="129" spans="1:65" s="12" customFormat="1" ht="22.9" customHeight="1" x14ac:dyDescent="0.2">
      <c r="B129" s="188"/>
      <c r="C129" s="189"/>
      <c r="D129" s="190" t="s">
        <v>75</v>
      </c>
      <c r="E129" s="202" t="s">
        <v>137</v>
      </c>
      <c r="F129" s="202" t="s">
        <v>138</v>
      </c>
      <c r="G129" s="189"/>
      <c r="H129" s="189"/>
      <c r="I129" s="192"/>
      <c r="J129" s="203">
        <f>BK129</f>
        <v>192025.67</v>
      </c>
      <c r="K129" s="189"/>
      <c r="L129" s="194"/>
      <c r="M129" s="195"/>
      <c r="N129" s="196"/>
      <c r="O129" s="196"/>
      <c r="P129" s="197">
        <f>SUM(P130:P255)</f>
        <v>0</v>
      </c>
      <c r="Q129" s="196"/>
      <c r="R129" s="197">
        <f>SUM(R130:R255)</f>
        <v>9.4136607600000008</v>
      </c>
      <c r="S129" s="196"/>
      <c r="T129" s="198">
        <f>SUM(T130:T255)</f>
        <v>0</v>
      </c>
      <c r="AB129" s="293"/>
      <c r="AC129" s="286"/>
      <c r="AR129" s="199" t="s">
        <v>84</v>
      </c>
      <c r="AT129" s="200" t="s">
        <v>75</v>
      </c>
      <c r="AU129" s="200" t="s">
        <v>84</v>
      </c>
      <c r="AY129" s="199" t="s">
        <v>136</v>
      </c>
      <c r="BK129" s="201">
        <f>SUM(BK130:BK255)</f>
        <v>192025.67</v>
      </c>
    </row>
    <row r="130" spans="1:65" s="2" customFormat="1" ht="21.75" customHeight="1" x14ac:dyDescent="0.2">
      <c r="A130" s="34"/>
      <c r="B130" s="35"/>
      <c r="C130" s="204" t="s">
        <v>84</v>
      </c>
      <c r="D130" s="204" t="s">
        <v>139</v>
      </c>
      <c r="E130" s="205" t="s">
        <v>140</v>
      </c>
      <c r="F130" s="206" t="s">
        <v>141</v>
      </c>
      <c r="G130" s="207" t="s">
        <v>142</v>
      </c>
      <c r="H130" s="208">
        <v>119.40600000000001</v>
      </c>
      <c r="I130" s="209">
        <v>533.5</v>
      </c>
      <c r="J130" s="210">
        <f>ROUND(I130*H130,2)</f>
        <v>63703.1</v>
      </c>
      <c r="K130" s="211"/>
      <c r="L130" s="39"/>
      <c r="M130" s="212" t="s">
        <v>1</v>
      </c>
      <c r="N130" s="213" t="s">
        <v>41</v>
      </c>
      <c r="O130" s="71"/>
      <c r="P130" s="214">
        <f>O130*H130</f>
        <v>0</v>
      </c>
      <c r="Q130" s="214">
        <v>1.54E-2</v>
      </c>
      <c r="R130" s="214">
        <f>Q130*H130</f>
        <v>1.8388524000000002</v>
      </c>
      <c r="S130" s="214">
        <v>0</v>
      </c>
      <c r="T130" s="215">
        <f>S130*H130</f>
        <v>0</v>
      </c>
      <c r="U130" s="34"/>
      <c r="V130" s="34"/>
      <c r="W130" s="34"/>
      <c r="X130" s="34"/>
      <c r="Y130" s="34"/>
      <c r="Z130" s="34"/>
      <c r="AA130" s="275"/>
      <c r="AB130" s="288"/>
      <c r="AC130" s="281"/>
      <c r="AD130" s="34"/>
      <c r="AE130" s="34"/>
      <c r="AR130" s="216" t="s">
        <v>143</v>
      </c>
      <c r="AT130" s="216" t="s">
        <v>139</v>
      </c>
      <c r="AU130" s="216" t="s">
        <v>86</v>
      </c>
      <c r="AY130" s="17" t="s">
        <v>136</v>
      </c>
      <c r="BE130" s="217">
        <f>IF(N130="základní",J130,0)</f>
        <v>63703.1</v>
      </c>
      <c r="BF130" s="217">
        <f>IF(N130="snížená",J130,0)</f>
        <v>0</v>
      </c>
      <c r="BG130" s="217">
        <f>IF(N130="zákl. přenesená",J130,0)</f>
        <v>0</v>
      </c>
      <c r="BH130" s="217">
        <f>IF(N130="sníž. přenesená",J130,0)</f>
        <v>0</v>
      </c>
      <c r="BI130" s="217">
        <f>IF(N130="nulová",J130,0)</f>
        <v>0</v>
      </c>
      <c r="BJ130" s="17" t="s">
        <v>84</v>
      </c>
      <c r="BK130" s="217">
        <f>ROUND(I130*H130,2)</f>
        <v>63703.1</v>
      </c>
      <c r="BL130" s="17" t="s">
        <v>143</v>
      </c>
      <c r="BM130" s="216" t="s">
        <v>388</v>
      </c>
    </row>
    <row r="131" spans="1:65" s="2" customFormat="1" ht="19.5" x14ac:dyDescent="0.2">
      <c r="A131" s="34"/>
      <c r="B131" s="35"/>
      <c r="C131" s="36"/>
      <c r="D131" s="218" t="s">
        <v>145</v>
      </c>
      <c r="E131" s="36"/>
      <c r="F131" s="219" t="s">
        <v>146</v>
      </c>
      <c r="G131" s="36"/>
      <c r="H131" s="36"/>
      <c r="I131" s="115"/>
      <c r="J131" s="36"/>
      <c r="K131" s="36"/>
      <c r="L131" s="39"/>
      <c r="M131" s="220"/>
      <c r="N131" s="221"/>
      <c r="O131" s="71"/>
      <c r="P131" s="71"/>
      <c r="Q131" s="71"/>
      <c r="R131" s="71"/>
      <c r="S131" s="71"/>
      <c r="T131" s="72"/>
      <c r="U131" s="34"/>
      <c r="V131" s="34"/>
      <c r="W131" s="34"/>
      <c r="X131" s="34"/>
      <c r="Y131" s="34"/>
      <c r="Z131" s="34"/>
      <c r="AB131" s="288"/>
      <c r="AC131" s="281"/>
      <c r="AD131" s="34"/>
      <c r="AE131" s="34"/>
      <c r="AT131" s="17" t="s">
        <v>145</v>
      </c>
      <c r="AU131" s="17" t="s">
        <v>86</v>
      </c>
    </row>
    <row r="132" spans="1:65" s="13" customFormat="1" x14ac:dyDescent="0.2">
      <c r="B132" s="222"/>
      <c r="C132" s="223"/>
      <c r="D132" s="218" t="s">
        <v>147</v>
      </c>
      <c r="E132" s="224" t="s">
        <v>1</v>
      </c>
      <c r="F132" s="225" t="s">
        <v>389</v>
      </c>
      <c r="G132" s="223"/>
      <c r="H132" s="224" t="s">
        <v>1</v>
      </c>
      <c r="I132" s="226"/>
      <c r="J132" s="223"/>
      <c r="K132" s="223"/>
      <c r="L132" s="227"/>
      <c r="M132" s="228"/>
      <c r="N132" s="229"/>
      <c r="O132" s="229"/>
      <c r="P132" s="229"/>
      <c r="Q132" s="229"/>
      <c r="R132" s="229"/>
      <c r="S132" s="229"/>
      <c r="T132" s="230"/>
      <c r="AB132" s="294"/>
      <c r="AC132" s="281"/>
      <c r="AT132" s="231" t="s">
        <v>147</v>
      </c>
      <c r="AU132" s="231" t="s">
        <v>86</v>
      </c>
      <c r="AV132" s="13" t="s">
        <v>84</v>
      </c>
      <c r="AW132" s="13" t="s">
        <v>32</v>
      </c>
      <c r="AX132" s="13" t="s">
        <v>76</v>
      </c>
      <c r="AY132" s="231" t="s">
        <v>136</v>
      </c>
    </row>
    <row r="133" spans="1:65" s="13" customFormat="1" x14ac:dyDescent="0.2">
      <c r="B133" s="222"/>
      <c r="C133" s="223"/>
      <c r="D133" s="218" t="s">
        <v>147</v>
      </c>
      <c r="E133" s="224" t="s">
        <v>1</v>
      </c>
      <c r="F133" s="225" t="s">
        <v>390</v>
      </c>
      <c r="G133" s="223"/>
      <c r="H133" s="224" t="s">
        <v>1</v>
      </c>
      <c r="I133" s="226"/>
      <c r="J133" s="223"/>
      <c r="K133" s="223"/>
      <c r="L133" s="227"/>
      <c r="M133" s="228"/>
      <c r="N133" s="229"/>
      <c r="O133" s="229"/>
      <c r="P133" s="229"/>
      <c r="Q133" s="229"/>
      <c r="R133" s="229"/>
      <c r="S133" s="229"/>
      <c r="T133" s="230"/>
      <c r="AB133" s="294"/>
      <c r="AC133" s="281"/>
      <c r="AT133" s="231" t="s">
        <v>147</v>
      </c>
      <c r="AU133" s="231" t="s">
        <v>86</v>
      </c>
      <c r="AV133" s="13" t="s">
        <v>84</v>
      </c>
      <c r="AW133" s="13" t="s">
        <v>32</v>
      </c>
      <c r="AX133" s="13" t="s">
        <v>76</v>
      </c>
      <c r="AY133" s="231" t="s">
        <v>136</v>
      </c>
    </row>
    <row r="134" spans="1:65" s="14" customFormat="1" x14ac:dyDescent="0.2">
      <c r="B134" s="232"/>
      <c r="C134" s="233"/>
      <c r="D134" s="218" t="s">
        <v>147</v>
      </c>
      <c r="E134" s="234" t="s">
        <v>1</v>
      </c>
      <c r="F134" s="235" t="s">
        <v>391</v>
      </c>
      <c r="G134" s="233"/>
      <c r="H134" s="236">
        <v>3.3</v>
      </c>
      <c r="I134" s="237"/>
      <c r="J134" s="233"/>
      <c r="K134" s="233"/>
      <c r="L134" s="238"/>
      <c r="M134" s="239"/>
      <c r="N134" s="240"/>
      <c r="O134" s="240"/>
      <c r="P134" s="240"/>
      <c r="Q134" s="240"/>
      <c r="R134" s="240"/>
      <c r="S134" s="240"/>
      <c r="T134" s="241"/>
      <c r="AB134" s="295"/>
      <c r="AC134" s="281"/>
      <c r="AT134" s="242" t="s">
        <v>147</v>
      </c>
      <c r="AU134" s="242" t="s">
        <v>86</v>
      </c>
      <c r="AV134" s="14" t="s">
        <v>86</v>
      </c>
      <c r="AW134" s="14" t="s">
        <v>32</v>
      </c>
      <c r="AX134" s="14" t="s">
        <v>76</v>
      </c>
      <c r="AY134" s="242" t="s">
        <v>136</v>
      </c>
    </row>
    <row r="135" spans="1:65" s="13" customFormat="1" x14ac:dyDescent="0.2">
      <c r="B135" s="222"/>
      <c r="C135" s="223"/>
      <c r="D135" s="218" t="s">
        <v>147</v>
      </c>
      <c r="E135" s="224" t="s">
        <v>1</v>
      </c>
      <c r="F135" s="225" t="s">
        <v>392</v>
      </c>
      <c r="G135" s="223"/>
      <c r="H135" s="224" t="s">
        <v>1</v>
      </c>
      <c r="I135" s="226"/>
      <c r="J135" s="223"/>
      <c r="K135" s="223"/>
      <c r="L135" s="227"/>
      <c r="M135" s="228"/>
      <c r="N135" s="229"/>
      <c r="O135" s="229"/>
      <c r="P135" s="229"/>
      <c r="Q135" s="229"/>
      <c r="R135" s="229"/>
      <c r="S135" s="229"/>
      <c r="T135" s="230"/>
      <c r="AB135" s="294"/>
      <c r="AC135" s="281"/>
      <c r="AT135" s="231" t="s">
        <v>147</v>
      </c>
      <c r="AU135" s="231" t="s">
        <v>86</v>
      </c>
      <c r="AV135" s="13" t="s">
        <v>84</v>
      </c>
      <c r="AW135" s="13" t="s">
        <v>32</v>
      </c>
      <c r="AX135" s="13" t="s">
        <v>76</v>
      </c>
      <c r="AY135" s="231" t="s">
        <v>136</v>
      </c>
    </row>
    <row r="136" spans="1:65" s="14" customFormat="1" x14ac:dyDescent="0.2">
      <c r="B136" s="232"/>
      <c r="C136" s="233"/>
      <c r="D136" s="218" t="s">
        <v>147</v>
      </c>
      <c r="E136" s="234" t="s">
        <v>1</v>
      </c>
      <c r="F136" s="235" t="s">
        <v>393</v>
      </c>
      <c r="G136" s="233"/>
      <c r="H136" s="236">
        <v>2.1</v>
      </c>
      <c r="I136" s="237"/>
      <c r="J136" s="233"/>
      <c r="K136" s="233"/>
      <c r="L136" s="238"/>
      <c r="M136" s="239"/>
      <c r="N136" s="240"/>
      <c r="O136" s="240"/>
      <c r="P136" s="240"/>
      <c r="Q136" s="240"/>
      <c r="R136" s="240"/>
      <c r="S136" s="240"/>
      <c r="T136" s="241"/>
      <c r="AB136" s="295"/>
      <c r="AC136" s="281"/>
      <c r="AT136" s="242" t="s">
        <v>147</v>
      </c>
      <c r="AU136" s="242" t="s">
        <v>86</v>
      </c>
      <c r="AV136" s="14" t="s">
        <v>86</v>
      </c>
      <c r="AW136" s="14" t="s">
        <v>32</v>
      </c>
      <c r="AX136" s="14" t="s">
        <v>76</v>
      </c>
      <c r="AY136" s="242" t="s">
        <v>136</v>
      </c>
    </row>
    <row r="137" spans="1:65" s="13" customFormat="1" x14ac:dyDescent="0.2">
      <c r="B137" s="222"/>
      <c r="C137" s="223"/>
      <c r="D137" s="218" t="s">
        <v>147</v>
      </c>
      <c r="E137" s="224" t="s">
        <v>1</v>
      </c>
      <c r="F137" s="225" t="s">
        <v>394</v>
      </c>
      <c r="G137" s="223"/>
      <c r="H137" s="224" t="s">
        <v>1</v>
      </c>
      <c r="I137" s="226"/>
      <c r="J137" s="223"/>
      <c r="K137" s="223"/>
      <c r="L137" s="227"/>
      <c r="M137" s="228"/>
      <c r="N137" s="229"/>
      <c r="O137" s="229"/>
      <c r="P137" s="229"/>
      <c r="Q137" s="229"/>
      <c r="R137" s="229"/>
      <c r="S137" s="229"/>
      <c r="T137" s="230"/>
      <c r="AB137" s="294"/>
      <c r="AC137" s="281"/>
      <c r="AT137" s="231" t="s">
        <v>147</v>
      </c>
      <c r="AU137" s="231" t="s">
        <v>86</v>
      </c>
      <c r="AV137" s="13" t="s">
        <v>84</v>
      </c>
      <c r="AW137" s="13" t="s">
        <v>32</v>
      </c>
      <c r="AX137" s="13" t="s">
        <v>76</v>
      </c>
      <c r="AY137" s="231" t="s">
        <v>136</v>
      </c>
    </row>
    <row r="138" spans="1:65" s="14" customFormat="1" x14ac:dyDescent="0.2">
      <c r="B138" s="232"/>
      <c r="C138" s="233"/>
      <c r="D138" s="218" t="s">
        <v>147</v>
      </c>
      <c r="E138" s="234" t="s">
        <v>1</v>
      </c>
      <c r="F138" s="235" t="s">
        <v>395</v>
      </c>
      <c r="G138" s="233"/>
      <c r="H138" s="236">
        <v>2.5739999999999998</v>
      </c>
      <c r="I138" s="237"/>
      <c r="J138" s="233"/>
      <c r="K138" s="233"/>
      <c r="L138" s="238"/>
      <c r="M138" s="239"/>
      <c r="N138" s="240"/>
      <c r="O138" s="240"/>
      <c r="P138" s="240"/>
      <c r="Q138" s="240"/>
      <c r="R138" s="240"/>
      <c r="S138" s="240"/>
      <c r="T138" s="241"/>
      <c r="AB138" s="295"/>
      <c r="AC138" s="281"/>
      <c r="AT138" s="242" t="s">
        <v>147</v>
      </c>
      <c r="AU138" s="242" t="s">
        <v>86</v>
      </c>
      <c r="AV138" s="14" t="s">
        <v>86</v>
      </c>
      <c r="AW138" s="14" t="s">
        <v>32</v>
      </c>
      <c r="AX138" s="14" t="s">
        <v>76</v>
      </c>
      <c r="AY138" s="242" t="s">
        <v>136</v>
      </c>
    </row>
    <row r="139" spans="1:65" s="13" customFormat="1" x14ac:dyDescent="0.2">
      <c r="B139" s="222"/>
      <c r="C139" s="223"/>
      <c r="D139" s="218" t="s">
        <v>147</v>
      </c>
      <c r="E139" s="224" t="s">
        <v>1</v>
      </c>
      <c r="F139" s="225" t="s">
        <v>396</v>
      </c>
      <c r="G139" s="223"/>
      <c r="H139" s="224" t="s">
        <v>1</v>
      </c>
      <c r="I139" s="226"/>
      <c r="J139" s="223"/>
      <c r="K139" s="223"/>
      <c r="L139" s="227"/>
      <c r="M139" s="228"/>
      <c r="N139" s="229"/>
      <c r="O139" s="229"/>
      <c r="P139" s="229"/>
      <c r="Q139" s="229"/>
      <c r="R139" s="229"/>
      <c r="S139" s="229"/>
      <c r="T139" s="230"/>
      <c r="AB139" s="294"/>
      <c r="AC139" s="281"/>
      <c r="AT139" s="231" t="s">
        <v>147</v>
      </c>
      <c r="AU139" s="231" t="s">
        <v>86</v>
      </c>
      <c r="AV139" s="13" t="s">
        <v>84</v>
      </c>
      <c r="AW139" s="13" t="s">
        <v>32</v>
      </c>
      <c r="AX139" s="13" t="s">
        <v>76</v>
      </c>
      <c r="AY139" s="231" t="s">
        <v>136</v>
      </c>
    </row>
    <row r="140" spans="1:65" s="14" customFormat="1" x14ac:dyDescent="0.2">
      <c r="B140" s="232"/>
      <c r="C140" s="233"/>
      <c r="D140" s="218" t="s">
        <v>147</v>
      </c>
      <c r="E140" s="234" t="s">
        <v>1</v>
      </c>
      <c r="F140" s="235" t="s">
        <v>397</v>
      </c>
      <c r="G140" s="233"/>
      <c r="H140" s="236">
        <v>2.0939999999999999</v>
      </c>
      <c r="I140" s="237"/>
      <c r="J140" s="233"/>
      <c r="K140" s="233"/>
      <c r="L140" s="238"/>
      <c r="M140" s="239"/>
      <c r="N140" s="240"/>
      <c r="O140" s="240"/>
      <c r="P140" s="240"/>
      <c r="Q140" s="240"/>
      <c r="R140" s="240"/>
      <c r="S140" s="240"/>
      <c r="T140" s="241"/>
      <c r="AB140" s="295"/>
      <c r="AC140" s="281"/>
      <c r="AT140" s="242" t="s">
        <v>147</v>
      </c>
      <c r="AU140" s="242" t="s">
        <v>86</v>
      </c>
      <c r="AV140" s="14" t="s">
        <v>86</v>
      </c>
      <c r="AW140" s="14" t="s">
        <v>32</v>
      </c>
      <c r="AX140" s="14" t="s">
        <v>76</v>
      </c>
      <c r="AY140" s="242" t="s">
        <v>136</v>
      </c>
    </row>
    <row r="141" spans="1:65" s="13" customFormat="1" x14ac:dyDescent="0.2">
      <c r="B141" s="222"/>
      <c r="C141" s="223"/>
      <c r="D141" s="218" t="s">
        <v>147</v>
      </c>
      <c r="E141" s="224" t="s">
        <v>1</v>
      </c>
      <c r="F141" s="225" t="s">
        <v>398</v>
      </c>
      <c r="G141" s="223"/>
      <c r="H141" s="224" t="s">
        <v>1</v>
      </c>
      <c r="I141" s="226"/>
      <c r="J141" s="223"/>
      <c r="K141" s="223"/>
      <c r="L141" s="227"/>
      <c r="M141" s="228"/>
      <c r="N141" s="229"/>
      <c r="O141" s="229"/>
      <c r="P141" s="229"/>
      <c r="Q141" s="229"/>
      <c r="R141" s="229"/>
      <c r="S141" s="229"/>
      <c r="T141" s="230"/>
      <c r="AB141" s="294"/>
      <c r="AC141" s="281"/>
      <c r="AT141" s="231" t="s">
        <v>147</v>
      </c>
      <c r="AU141" s="231" t="s">
        <v>86</v>
      </c>
      <c r="AV141" s="13" t="s">
        <v>84</v>
      </c>
      <c r="AW141" s="13" t="s">
        <v>32</v>
      </c>
      <c r="AX141" s="13" t="s">
        <v>76</v>
      </c>
      <c r="AY141" s="231" t="s">
        <v>136</v>
      </c>
    </row>
    <row r="142" spans="1:65" s="14" customFormat="1" x14ac:dyDescent="0.2">
      <c r="B142" s="232"/>
      <c r="C142" s="233"/>
      <c r="D142" s="218" t="s">
        <v>147</v>
      </c>
      <c r="E142" s="234" t="s">
        <v>1</v>
      </c>
      <c r="F142" s="235" t="s">
        <v>399</v>
      </c>
      <c r="G142" s="233"/>
      <c r="H142" s="236">
        <v>80.010000000000005</v>
      </c>
      <c r="I142" s="237"/>
      <c r="J142" s="233"/>
      <c r="K142" s="233"/>
      <c r="L142" s="238"/>
      <c r="M142" s="239"/>
      <c r="N142" s="240"/>
      <c r="O142" s="240"/>
      <c r="P142" s="240"/>
      <c r="Q142" s="240"/>
      <c r="R142" s="240"/>
      <c r="S142" s="240"/>
      <c r="T142" s="241"/>
      <c r="AB142" s="295"/>
      <c r="AC142" s="281"/>
      <c r="AT142" s="242" t="s">
        <v>147</v>
      </c>
      <c r="AU142" s="242" t="s">
        <v>86</v>
      </c>
      <c r="AV142" s="14" t="s">
        <v>86</v>
      </c>
      <c r="AW142" s="14" t="s">
        <v>32</v>
      </c>
      <c r="AX142" s="14" t="s">
        <v>76</v>
      </c>
      <c r="AY142" s="242" t="s">
        <v>136</v>
      </c>
    </row>
    <row r="143" spans="1:65" s="13" customFormat="1" x14ac:dyDescent="0.2">
      <c r="B143" s="222"/>
      <c r="C143" s="223"/>
      <c r="D143" s="218" t="s">
        <v>147</v>
      </c>
      <c r="E143" s="224" t="s">
        <v>1</v>
      </c>
      <c r="F143" s="225" t="s">
        <v>400</v>
      </c>
      <c r="G143" s="223"/>
      <c r="H143" s="224" t="s">
        <v>1</v>
      </c>
      <c r="I143" s="226"/>
      <c r="J143" s="223"/>
      <c r="K143" s="223"/>
      <c r="L143" s="227"/>
      <c r="M143" s="228"/>
      <c r="N143" s="229"/>
      <c r="O143" s="229"/>
      <c r="P143" s="229"/>
      <c r="Q143" s="229"/>
      <c r="R143" s="229"/>
      <c r="S143" s="229"/>
      <c r="T143" s="230"/>
      <c r="W143" s="15"/>
      <c r="X143" s="15"/>
      <c r="Y143" s="15"/>
      <c r="Z143" s="15"/>
      <c r="AA143" s="15"/>
      <c r="AB143" s="296"/>
      <c r="AC143" s="281"/>
      <c r="AD143" s="15"/>
      <c r="AE143" s="15"/>
      <c r="AT143" s="231" t="s">
        <v>147</v>
      </c>
      <c r="AU143" s="231" t="s">
        <v>86</v>
      </c>
      <c r="AV143" s="13" t="s">
        <v>84</v>
      </c>
      <c r="AW143" s="13" t="s">
        <v>32</v>
      </c>
      <c r="AX143" s="13" t="s">
        <v>76</v>
      </c>
      <c r="AY143" s="231" t="s">
        <v>136</v>
      </c>
    </row>
    <row r="144" spans="1:65" s="14" customFormat="1" x14ac:dyDescent="0.2">
      <c r="B144" s="232"/>
      <c r="C144" s="233"/>
      <c r="D144" s="218" t="s">
        <v>147</v>
      </c>
      <c r="E144" s="234" t="s">
        <v>1</v>
      </c>
      <c r="F144" s="235" t="s">
        <v>401</v>
      </c>
      <c r="G144" s="233"/>
      <c r="H144" s="236">
        <v>19.667999999999999</v>
      </c>
      <c r="I144" s="237"/>
      <c r="J144" s="233"/>
      <c r="K144" s="233"/>
      <c r="L144" s="238"/>
      <c r="M144" s="239"/>
      <c r="N144" s="240"/>
      <c r="O144" s="240"/>
      <c r="P144" s="240"/>
      <c r="Q144" s="240"/>
      <c r="R144" s="240"/>
      <c r="S144" s="240"/>
      <c r="T144" s="241"/>
      <c r="W144" s="15"/>
      <c r="X144" s="15"/>
      <c r="Y144" s="15"/>
      <c r="Z144" s="15"/>
      <c r="AA144" s="15"/>
      <c r="AB144" s="296"/>
      <c r="AC144" s="281"/>
      <c r="AD144" s="15"/>
      <c r="AE144" s="15"/>
      <c r="AF144" s="13"/>
      <c r="AT144" s="242" t="s">
        <v>147</v>
      </c>
      <c r="AU144" s="242" t="s">
        <v>86</v>
      </c>
      <c r="AV144" s="14" t="s">
        <v>86</v>
      </c>
      <c r="AW144" s="14" t="s">
        <v>32</v>
      </c>
      <c r="AX144" s="14" t="s">
        <v>76</v>
      </c>
      <c r="AY144" s="242" t="s">
        <v>136</v>
      </c>
    </row>
    <row r="145" spans="1:65" s="13" customFormat="1" x14ac:dyDescent="0.2">
      <c r="B145" s="222"/>
      <c r="C145" s="223"/>
      <c r="D145" s="218" t="s">
        <v>147</v>
      </c>
      <c r="E145" s="224" t="s">
        <v>1</v>
      </c>
      <c r="F145" s="225" t="s">
        <v>402</v>
      </c>
      <c r="G145" s="223"/>
      <c r="H145" s="224" t="s">
        <v>1</v>
      </c>
      <c r="I145" s="226"/>
      <c r="J145" s="223"/>
      <c r="K145" s="223"/>
      <c r="L145" s="227"/>
      <c r="M145" s="228"/>
      <c r="N145" s="229"/>
      <c r="O145" s="229"/>
      <c r="P145" s="229"/>
      <c r="Q145" s="229"/>
      <c r="R145" s="229"/>
      <c r="S145" s="229"/>
      <c r="T145" s="230"/>
      <c r="W145" s="15"/>
      <c r="X145" s="15"/>
      <c r="Y145" s="15"/>
      <c r="Z145" s="15"/>
      <c r="AA145" s="15"/>
      <c r="AB145" s="296"/>
      <c r="AC145" s="281"/>
      <c r="AD145" s="15"/>
      <c r="AE145" s="15"/>
      <c r="AT145" s="231" t="s">
        <v>147</v>
      </c>
      <c r="AU145" s="231" t="s">
        <v>86</v>
      </c>
      <c r="AV145" s="13" t="s">
        <v>84</v>
      </c>
      <c r="AW145" s="13" t="s">
        <v>32</v>
      </c>
      <c r="AX145" s="13" t="s">
        <v>76</v>
      </c>
      <c r="AY145" s="231" t="s">
        <v>136</v>
      </c>
    </row>
    <row r="146" spans="1:65" s="14" customFormat="1" x14ac:dyDescent="0.2">
      <c r="B146" s="232"/>
      <c r="C146" s="233"/>
      <c r="D146" s="218" t="s">
        <v>147</v>
      </c>
      <c r="E146" s="234" t="s">
        <v>1</v>
      </c>
      <c r="F146" s="235" t="s">
        <v>403</v>
      </c>
      <c r="G146" s="233"/>
      <c r="H146" s="236">
        <v>1.86</v>
      </c>
      <c r="I146" s="237"/>
      <c r="J146" s="233"/>
      <c r="K146" s="233"/>
      <c r="L146" s="238"/>
      <c r="M146" s="239"/>
      <c r="N146" s="240"/>
      <c r="O146" s="240"/>
      <c r="P146" s="240"/>
      <c r="Q146" s="240"/>
      <c r="R146" s="240"/>
      <c r="S146" s="240"/>
      <c r="T146" s="241"/>
      <c r="W146" s="15"/>
      <c r="X146" s="15"/>
      <c r="Y146" s="15"/>
      <c r="Z146" s="15"/>
      <c r="AA146" s="15"/>
      <c r="AB146" s="296"/>
      <c r="AC146" s="281"/>
      <c r="AD146" s="15"/>
      <c r="AE146" s="15"/>
      <c r="AF146" s="13"/>
      <c r="AT146" s="242" t="s">
        <v>147</v>
      </c>
      <c r="AU146" s="242" t="s">
        <v>86</v>
      </c>
      <c r="AV146" s="14" t="s">
        <v>86</v>
      </c>
      <c r="AW146" s="14" t="s">
        <v>32</v>
      </c>
      <c r="AX146" s="14" t="s">
        <v>76</v>
      </c>
      <c r="AY146" s="242" t="s">
        <v>136</v>
      </c>
    </row>
    <row r="147" spans="1:65" s="13" customFormat="1" x14ac:dyDescent="0.2">
      <c r="B147" s="222"/>
      <c r="C147" s="223"/>
      <c r="D147" s="218" t="s">
        <v>147</v>
      </c>
      <c r="E147" s="224" t="s">
        <v>1</v>
      </c>
      <c r="F147" s="225" t="s">
        <v>404</v>
      </c>
      <c r="G147" s="223"/>
      <c r="H147" s="224" t="s">
        <v>1</v>
      </c>
      <c r="I147" s="226"/>
      <c r="J147" s="223"/>
      <c r="K147" s="223"/>
      <c r="L147" s="227"/>
      <c r="M147" s="228"/>
      <c r="N147" s="229"/>
      <c r="O147" s="229"/>
      <c r="P147" s="229"/>
      <c r="Q147" s="229"/>
      <c r="R147" s="229"/>
      <c r="S147" s="229"/>
      <c r="T147" s="230"/>
      <c r="W147" s="15"/>
      <c r="X147" s="15"/>
      <c r="Y147" s="15"/>
      <c r="Z147" s="15"/>
      <c r="AA147" s="15"/>
      <c r="AB147" s="296"/>
      <c r="AC147" s="281"/>
      <c r="AD147" s="15"/>
      <c r="AE147" s="15"/>
      <c r="AT147" s="231" t="s">
        <v>147</v>
      </c>
      <c r="AU147" s="231" t="s">
        <v>86</v>
      </c>
      <c r="AV147" s="13" t="s">
        <v>84</v>
      </c>
      <c r="AW147" s="13" t="s">
        <v>32</v>
      </c>
      <c r="AX147" s="13" t="s">
        <v>76</v>
      </c>
      <c r="AY147" s="231" t="s">
        <v>136</v>
      </c>
    </row>
    <row r="148" spans="1:65" s="14" customFormat="1" x14ac:dyDescent="0.2">
      <c r="B148" s="232"/>
      <c r="C148" s="233"/>
      <c r="D148" s="218" t="s">
        <v>147</v>
      </c>
      <c r="E148" s="234" t="s">
        <v>1</v>
      </c>
      <c r="F148" s="235" t="s">
        <v>405</v>
      </c>
      <c r="G148" s="233"/>
      <c r="H148" s="236">
        <v>1.83</v>
      </c>
      <c r="I148" s="237"/>
      <c r="J148" s="233"/>
      <c r="K148" s="233"/>
      <c r="L148" s="238"/>
      <c r="M148" s="239"/>
      <c r="N148" s="240"/>
      <c r="O148" s="240"/>
      <c r="P148" s="240"/>
      <c r="Q148" s="240"/>
      <c r="R148" s="240"/>
      <c r="S148" s="240"/>
      <c r="T148" s="241"/>
      <c r="W148" s="15"/>
      <c r="X148" s="15"/>
      <c r="Y148" s="15"/>
      <c r="Z148" s="15"/>
      <c r="AA148" s="15"/>
      <c r="AB148" s="296"/>
      <c r="AC148" s="281"/>
      <c r="AD148" s="15"/>
      <c r="AE148" s="15"/>
      <c r="AF148" s="13"/>
      <c r="AT148" s="242" t="s">
        <v>147</v>
      </c>
      <c r="AU148" s="242" t="s">
        <v>86</v>
      </c>
      <c r="AV148" s="14" t="s">
        <v>86</v>
      </c>
      <c r="AW148" s="14" t="s">
        <v>32</v>
      </c>
      <c r="AX148" s="14" t="s">
        <v>76</v>
      </c>
      <c r="AY148" s="242" t="s">
        <v>136</v>
      </c>
    </row>
    <row r="149" spans="1:65" s="13" customFormat="1" x14ac:dyDescent="0.2">
      <c r="B149" s="222"/>
      <c r="C149" s="223"/>
      <c r="D149" s="218" t="s">
        <v>147</v>
      </c>
      <c r="E149" s="224" t="s">
        <v>1</v>
      </c>
      <c r="F149" s="225" t="s">
        <v>406</v>
      </c>
      <c r="G149" s="223"/>
      <c r="H149" s="224" t="s">
        <v>1</v>
      </c>
      <c r="I149" s="226"/>
      <c r="J149" s="223"/>
      <c r="K149" s="223"/>
      <c r="L149" s="227"/>
      <c r="M149" s="228"/>
      <c r="N149" s="229"/>
      <c r="O149" s="229"/>
      <c r="P149" s="229"/>
      <c r="Q149" s="229"/>
      <c r="R149" s="229"/>
      <c r="S149" s="229"/>
      <c r="T149" s="230"/>
      <c r="W149" s="15"/>
      <c r="X149" s="15"/>
      <c r="Y149" s="15"/>
      <c r="Z149" s="15"/>
      <c r="AA149" s="15"/>
      <c r="AB149" s="296"/>
      <c r="AC149" s="281"/>
      <c r="AD149" s="15"/>
      <c r="AE149" s="15"/>
      <c r="AT149" s="231" t="s">
        <v>147</v>
      </c>
      <c r="AU149" s="231" t="s">
        <v>86</v>
      </c>
      <c r="AV149" s="13" t="s">
        <v>84</v>
      </c>
      <c r="AW149" s="13" t="s">
        <v>32</v>
      </c>
      <c r="AX149" s="13" t="s">
        <v>76</v>
      </c>
      <c r="AY149" s="231" t="s">
        <v>136</v>
      </c>
    </row>
    <row r="150" spans="1:65" s="14" customFormat="1" x14ac:dyDescent="0.2">
      <c r="B150" s="232"/>
      <c r="C150" s="233"/>
      <c r="D150" s="218" t="s">
        <v>147</v>
      </c>
      <c r="E150" s="234" t="s">
        <v>1</v>
      </c>
      <c r="F150" s="235" t="s">
        <v>407</v>
      </c>
      <c r="G150" s="233"/>
      <c r="H150" s="236">
        <v>1.1100000000000001</v>
      </c>
      <c r="I150" s="237"/>
      <c r="J150" s="233"/>
      <c r="K150" s="233"/>
      <c r="L150" s="238"/>
      <c r="M150" s="239"/>
      <c r="N150" s="240"/>
      <c r="O150" s="240"/>
      <c r="P150" s="240"/>
      <c r="Q150" s="240"/>
      <c r="R150" s="240"/>
      <c r="S150" s="240"/>
      <c r="T150" s="241"/>
      <c r="W150" s="15"/>
      <c r="X150" s="15"/>
      <c r="Y150" s="15"/>
      <c r="Z150" s="15"/>
      <c r="AA150" s="15"/>
      <c r="AB150" s="296"/>
      <c r="AC150" s="281"/>
      <c r="AD150" s="15"/>
      <c r="AE150" s="15"/>
      <c r="AF150" s="13"/>
      <c r="AT150" s="242" t="s">
        <v>147</v>
      </c>
      <c r="AU150" s="242" t="s">
        <v>86</v>
      </c>
      <c r="AV150" s="14" t="s">
        <v>86</v>
      </c>
      <c r="AW150" s="14" t="s">
        <v>32</v>
      </c>
      <c r="AX150" s="14" t="s">
        <v>76</v>
      </c>
      <c r="AY150" s="242" t="s">
        <v>136</v>
      </c>
    </row>
    <row r="151" spans="1:65" s="13" customFormat="1" x14ac:dyDescent="0.2">
      <c r="B151" s="222"/>
      <c r="C151" s="223"/>
      <c r="D151" s="218" t="s">
        <v>147</v>
      </c>
      <c r="E151" s="224" t="s">
        <v>1</v>
      </c>
      <c r="F151" s="225" t="s">
        <v>408</v>
      </c>
      <c r="G151" s="223"/>
      <c r="H151" s="224" t="s">
        <v>1</v>
      </c>
      <c r="I151" s="226"/>
      <c r="J151" s="223"/>
      <c r="K151" s="223"/>
      <c r="L151" s="227"/>
      <c r="M151" s="228"/>
      <c r="N151" s="229"/>
      <c r="O151" s="229"/>
      <c r="P151" s="229"/>
      <c r="Q151" s="229"/>
      <c r="R151" s="229"/>
      <c r="S151" s="229"/>
      <c r="T151" s="230"/>
      <c r="W151" s="15"/>
      <c r="X151" s="15"/>
      <c r="Y151" s="15"/>
      <c r="Z151" s="15"/>
      <c r="AA151" s="15"/>
      <c r="AB151" s="296"/>
      <c r="AC151" s="281"/>
      <c r="AD151" s="15"/>
      <c r="AE151" s="15"/>
      <c r="AT151" s="231" t="s">
        <v>147</v>
      </c>
      <c r="AU151" s="231" t="s">
        <v>86</v>
      </c>
      <c r="AV151" s="13" t="s">
        <v>84</v>
      </c>
      <c r="AW151" s="13" t="s">
        <v>32</v>
      </c>
      <c r="AX151" s="13" t="s">
        <v>76</v>
      </c>
      <c r="AY151" s="231" t="s">
        <v>136</v>
      </c>
    </row>
    <row r="152" spans="1:65" s="14" customFormat="1" x14ac:dyDescent="0.2">
      <c r="B152" s="232"/>
      <c r="C152" s="233"/>
      <c r="D152" s="218" t="s">
        <v>147</v>
      </c>
      <c r="E152" s="234" t="s">
        <v>1</v>
      </c>
      <c r="F152" s="235" t="s">
        <v>409</v>
      </c>
      <c r="G152" s="233"/>
      <c r="H152" s="236">
        <v>4.8600000000000003</v>
      </c>
      <c r="I152" s="237"/>
      <c r="J152" s="233"/>
      <c r="K152" s="233"/>
      <c r="L152" s="238"/>
      <c r="M152" s="239"/>
      <c r="N152" s="240"/>
      <c r="O152" s="240"/>
      <c r="P152" s="240"/>
      <c r="Q152" s="240"/>
      <c r="R152" s="240"/>
      <c r="S152" s="240"/>
      <c r="T152" s="241"/>
      <c r="W152" s="15"/>
      <c r="X152" s="15"/>
      <c r="Y152" s="15"/>
      <c r="Z152" s="15"/>
      <c r="AA152" s="15"/>
      <c r="AB152" s="296"/>
      <c r="AC152" s="281"/>
      <c r="AD152" s="15"/>
      <c r="AE152" s="15"/>
      <c r="AF152" s="13"/>
      <c r="AT152" s="242" t="s">
        <v>147</v>
      </c>
      <c r="AU152" s="242" t="s">
        <v>86</v>
      </c>
      <c r="AV152" s="14" t="s">
        <v>86</v>
      </c>
      <c r="AW152" s="14" t="s">
        <v>32</v>
      </c>
      <c r="AX152" s="14" t="s">
        <v>76</v>
      </c>
      <c r="AY152" s="242" t="s">
        <v>136</v>
      </c>
    </row>
    <row r="153" spans="1:65" s="15" customFormat="1" x14ac:dyDescent="0.2">
      <c r="B153" s="243"/>
      <c r="C153" s="244"/>
      <c r="D153" s="218" t="s">
        <v>147</v>
      </c>
      <c r="E153" s="245" t="s">
        <v>1</v>
      </c>
      <c r="F153" s="246" t="s">
        <v>159</v>
      </c>
      <c r="G153" s="244"/>
      <c r="H153" s="247">
        <v>119.40600000000001</v>
      </c>
      <c r="I153" s="248"/>
      <c r="J153" s="244"/>
      <c r="K153" s="244"/>
      <c r="L153" s="249"/>
      <c r="M153" s="250"/>
      <c r="N153" s="251"/>
      <c r="O153" s="251"/>
      <c r="P153" s="251"/>
      <c r="Q153" s="251"/>
      <c r="R153" s="251"/>
      <c r="S153" s="251"/>
      <c r="T153" s="252"/>
      <c r="AB153" s="296"/>
      <c r="AC153" s="281"/>
      <c r="AF153" s="13"/>
      <c r="AT153" s="253" t="s">
        <v>147</v>
      </c>
      <c r="AU153" s="253" t="s">
        <v>86</v>
      </c>
      <c r="AV153" s="15" t="s">
        <v>143</v>
      </c>
      <c r="AW153" s="15" t="s">
        <v>32</v>
      </c>
      <c r="AX153" s="15" t="s">
        <v>84</v>
      </c>
      <c r="AY153" s="253" t="s">
        <v>136</v>
      </c>
    </row>
    <row r="154" spans="1:65" s="2" customFormat="1" ht="21.75" customHeight="1" x14ac:dyDescent="0.2">
      <c r="A154" s="34"/>
      <c r="B154" s="35"/>
      <c r="C154" s="204" t="s">
        <v>86</v>
      </c>
      <c r="D154" s="204" t="s">
        <v>139</v>
      </c>
      <c r="E154" s="205" t="s">
        <v>160</v>
      </c>
      <c r="F154" s="206" t="s">
        <v>161</v>
      </c>
      <c r="G154" s="207" t="s">
        <v>142</v>
      </c>
      <c r="H154" s="208">
        <v>119.40600000000001</v>
      </c>
      <c r="I154" s="209">
        <v>727.5</v>
      </c>
      <c r="J154" s="210">
        <f>ROUND(I154*H154,2)</f>
        <v>86867.87</v>
      </c>
      <c r="K154" s="211"/>
      <c r="L154" s="39"/>
      <c r="M154" s="212" t="s">
        <v>1</v>
      </c>
      <c r="N154" s="213" t="s">
        <v>41</v>
      </c>
      <c r="O154" s="71"/>
      <c r="P154" s="214">
        <f>O154*H154</f>
        <v>0</v>
      </c>
      <c r="Q154" s="214">
        <v>3.3579999999999999E-2</v>
      </c>
      <c r="R154" s="214">
        <f>Q154*H154</f>
        <v>4.0096534799999999</v>
      </c>
      <c r="S154" s="214">
        <v>0</v>
      </c>
      <c r="T154" s="215">
        <f>S154*H154</f>
        <v>0</v>
      </c>
      <c r="U154" s="34"/>
      <c r="V154" s="34"/>
      <c r="W154" s="34"/>
      <c r="X154" s="34"/>
      <c r="Y154" s="34"/>
      <c r="Z154" s="34"/>
      <c r="AB154" s="288"/>
      <c r="AC154" s="281"/>
      <c r="AD154" s="34"/>
      <c r="AE154" s="34"/>
      <c r="AF154" s="14"/>
      <c r="AR154" s="216" t="s">
        <v>143</v>
      </c>
      <c r="AT154" s="216" t="s">
        <v>139</v>
      </c>
      <c r="AU154" s="216" t="s">
        <v>86</v>
      </c>
      <c r="AY154" s="17" t="s">
        <v>136</v>
      </c>
      <c r="BE154" s="217">
        <f>IF(N154="základní",J154,0)</f>
        <v>86867.87</v>
      </c>
      <c r="BF154" s="217">
        <f>IF(N154="snížená",J154,0)</f>
        <v>0</v>
      </c>
      <c r="BG154" s="217">
        <f>IF(N154="zákl. přenesená",J154,0)</f>
        <v>0</v>
      </c>
      <c r="BH154" s="217">
        <f>IF(N154="sníž. přenesená",J154,0)</f>
        <v>0</v>
      </c>
      <c r="BI154" s="217">
        <f>IF(N154="nulová",J154,0)</f>
        <v>0</v>
      </c>
      <c r="BJ154" s="17" t="s">
        <v>84</v>
      </c>
      <c r="BK154" s="217">
        <f>ROUND(I154*H154,2)</f>
        <v>86867.87</v>
      </c>
      <c r="BL154" s="17" t="s">
        <v>143</v>
      </c>
      <c r="BM154" s="216" t="s">
        <v>410</v>
      </c>
    </row>
    <row r="155" spans="1:65" s="2" customFormat="1" x14ac:dyDescent="0.2">
      <c r="A155" s="34"/>
      <c r="B155" s="35"/>
      <c r="C155" s="36"/>
      <c r="D155" s="218" t="s">
        <v>145</v>
      </c>
      <c r="E155" s="36"/>
      <c r="F155" s="219" t="s">
        <v>161</v>
      </c>
      <c r="G155" s="36"/>
      <c r="H155" s="36"/>
      <c r="I155" s="115"/>
      <c r="J155" s="36"/>
      <c r="K155" s="36"/>
      <c r="L155" s="39"/>
      <c r="M155" s="220"/>
      <c r="N155" s="221"/>
      <c r="O155" s="71"/>
      <c r="P155" s="71"/>
      <c r="Q155" s="71"/>
      <c r="R155" s="71"/>
      <c r="S155" s="71"/>
      <c r="T155" s="72"/>
      <c r="U155" s="34"/>
      <c r="V155" s="34"/>
      <c r="W155" s="34"/>
      <c r="X155" s="34"/>
      <c r="Y155" s="34"/>
      <c r="Z155" s="34"/>
      <c r="AB155" s="288"/>
      <c r="AC155" s="281"/>
      <c r="AD155" s="34"/>
      <c r="AE155" s="34"/>
      <c r="AF155" s="13"/>
      <c r="AT155" s="17" t="s">
        <v>145</v>
      </c>
      <c r="AU155" s="17" t="s">
        <v>86</v>
      </c>
    </row>
    <row r="156" spans="1:65" s="13" customFormat="1" x14ac:dyDescent="0.2">
      <c r="B156" s="222"/>
      <c r="C156" s="223"/>
      <c r="D156" s="218" t="s">
        <v>147</v>
      </c>
      <c r="E156" s="224" t="s">
        <v>1</v>
      </c>
      <c r="F156" s="225" t="s">
        <v>163</v>
      </c>
      <c r="G156" s="223"/>
      <c r="H156" s="224" t="s">
        <v>1</v>
      </c>
      <c r="I156" s="226"/>
      <c r="J156" s="223"/>
      <c r="K156" s="223"/>
      <c r="L156" s="227"/>
      <c r="M156" s="228"/>
      <c r="N156" s="229"/>
      <c r="O156" s="229"/>
      <c r="P156" s="229"/>
      <c r="Q156" s="229"/>
      <c r="R156" s="229"/>
      <c r="S156" s="229"/>
      <c r="T156" s="230"/>
      <c r="AB156" s="294"/>
      <c r="AC156" s="281"/>
      <c r="AF156" s="14"/>
      <c r="AT156" s="231" t="s">
        <v>147</v>
      </c>
      <c r="AU156" s="231" t="s">
        <v>86</v>
      </c>
      <c r="AV156" s="13" t="s">
        <v>84</v>
      </c>
      <c r="AW156" s="13" t="s">
        <v>32</v>
      </c>
      <c r="AX156" s="13" t="s">
        <v>76</v>
      </c>
      <c r="AY156" s="231" t="s">
        <v>136</v>
      </c>
    </row>
    <row r="157" spans="1:65" s="13" customFormat="1" x14ac:dyDescent="0.2">
      <c r="B157" s="222"/>
      <c r="C157" s="223"/>
      <c r="D157" s="218" t="s">
        <v>147</v>
      </c>
      <c r="E157" s="224" t="s">
        <v>1</v>
      </c>
      <c r="F157" s="225" t="s">
        <v>164</v>
      </c>
      <c r="G157" s="223"/>
      <c r="H157" s="224" t="s">
        <v>1</v>
      </c>
      <c r="I157" s="226"/>
      <c r="J157" s="223"/>
      <c r="K157" s="223"/>
      <c r="L157" s="227"/>
      <c r="M157" s="228"/>
      <c r="N157" s="229"/>
      <c r="O157" s="229"/>
      <c r="P157" s="229"/>
      <c r="Q157" s="229"/>
      <c r="R157" s="229"/>
      <c r="S157" s="229"/>
      <c r="T157" s="230"/>
      <c r="AB157" s="294"/>
      <c r="AC157" s="281"/>
      <c r="AT157" s="231" t="s">
        <v>147</v>
      </c>
      <c r="AU157" s="231" t="s">
        <v>86</v>
      </c>
      <c r="AV157" s="13" t="s">
        <v>84</v>
      </c>
      <c r="AW157" s="13" t="s">
        <v>32</v>
      </c>
      <c r="AX157" s="13" t="s">
        <v>76</v>
      </c>
      <c r="AY157" s="231" t="s">
        <v>136</v>
      </c>
    </row>
    <row r="158" spans="1:65" s="13" customFormat="1" x14ac:dyDescent="0.2">
      <c r="B158" s="222"/>
      <c r="C158" s="223"/>
      <c r="D158" s="218" t="s">
        <v>147</v>
      </c>
      <c r="E158" s="224" t="s">
        <v>1</v>
      </c>
      <c r="F158" s="225" t="s">
        <v>165</v>
      </c>
      <c r="G158" s="223"/>
      <c r="H158" s="224" t="s">
        <v>1</v>
      </c>
      <c r="I158" s="226"/>
      <c r="J158" s="223"/>
      <c r="K158" s="223"/>
      <c r="L158" s="227"/>
      <c r="M158" s="228"/>
      <c r="N158" s="229"/>
      <c r="O158" s="229"/>
      <c r="P158" s="229"/>
      <c r="Q158" s="229"/>
      <c r="R158" s="229"/>
      <c r="S158" s="229"/>
      <c r="T158" s="230"/>
      <c r="AB158" s="294"/>
      <c r="AC158" s="281"/>
      <c r="AF158" s="14"/>
      <c r="AT158" s="231" t="s">
        <v>147</v>
      </c>
      <c r="AU158" s="231" t="s">
        <v>86</v>
      </c>
      <c r="AV158" s="13" t="s">
        <v>84</v>
      </c>
      <c r="AW158" s="13" t="s">
        <v>32</v>
      </c>
      <c r="AX158" s="13" t="s">
        <v>76</v>
      </c>
      <c r="AY158" s="231" t="s">
        <v>136</v>
      </c>
    </row>
    <row r="159" spans="1:65" s="13" customFormat="1" x14ac:dyDescent="0.2">
      <c r="B159" s="222"/>
      <c r="C159" s="223"/>
      <c r="D159" s="218" t="s">
        <v>147</v>
      </c>
      <c r="E159" s="224" t="s">
        <v>1</v>
      </c>
      <c r="F159" s="225" t="s">
        <v>389</v>
      </c>
      <c r="G159" s="223"/>
      <c r="H159" s="224" t="s">
        <v>1</v>
      </c>
      <c r="I159" s="226"/>
      <c r="J159" s="223"/>
      <c r="K159" s="223"/>
      <c r="L159" s="227"/>
      <c r="M159" s="228"/>
      <c r="N159" s="229"/>
      <c r="O159" s="229"/>
      <c r="P159" s="229"/>
      <c r="Q159" s="229"/>
      <c r="R159" s="229"/>
      <c r="S159" s="229"/>
      <c r="T159" s="230"/>
      <c r="AB159" s="294"/>
      <c r="AC159" s="281"/>
      <c r="AT159" s="231" t="s">
        <v>147</v>
      </c>
      <c r="AU159" s="231" t="s">
        <v>86</v>
      </c>
      <c r="AV159" s="13" t="s">
        <v>84</v>
      </c>
      <c r="AW159" s="13" t="s">
        <v>32</v>
      </c>
      <c r="AX159" s="13" t="s">
        <v>76</v>
      </c>
      <c r="AY159" s="231" t="s">
        <v>136</v>
      </c>
    </row>
    <row r="160" spans="1:65" s="13" customFormat="1" x14ac:dyDescent="0.2">
      <c r="B160" s="222"/>
      <c r="C160" s="223"/>
      <c r="D160" s="218" t="s">
        <v>147</v>
      </c>
      <c r="E160" s="224" t="s">
        <v>1</v>
      </c>
      <c r="F160" s="225" t="s">
        <v>390</v>
      </c>
      <c r="G160" s="223"/>
      <c r="H160" s="224" t="s">
        <v>1</v>
      </c>
      <c r="I160" s="226"/>
      <c r="J160" s="223"/>
      <c r="K160" s="223"/>
      <c r="L160" s="227"/>
      <c r="M160" s="228"/>
      <c r="N160" s="229"/>
      <c r="O160" s="229"/>
      <c r="P160" s="229"/>
      <c r="Q160" s="229"/>
      <c r="R160" s="229"/>
      <c r="S160" s="229"/>
      <c r="T160" s="230"/>
      <c r="AB160" s="294"/>
      <c r="AC160" s="281"/>
      <c r="AF160" s="14"/>
      <c r="AT160" s="231" t="s">
        <v>147</v>
      </c>
      <c r="AU160" s="231" t="s">
        <v>86</v>
      </c>
      <c r="AV160" s="13" t="s">
        <v>84</v>
      </c>
      <c r="AW160" s="13" t="s">
        <v>32</v>
      </c>
      <c r="AX160" s="13" t="s">
        <v>76</v>
      </c>
      <c r="AY160" s="231" t="s">
        <v>136</v>
      </c>
    </row>
    <row r="161" spans="2:51" s="14" customFormat="1" x14ac:dyDescent="0.2">
      <c r="B161" s="232"/>
      <c r="C161" s="233"/>
      <c r="D161" s="218" t="s">
        <v>147</v>
      </c>
      <c r="E161" s="234" t="s">
        <v>1</v>
      </c>
      <c r="F161" s="235" t="s">
        <v>391</v>
      </c>
      <c r="G161" s="233"/>
      <c r="H161" s="236">
        <v>3.3</v>
      </c>
      <c r="I161" s="237"/>
      <c r="J161" s="233"/>
      <c r="K161" s="233"/>
      <c r="L161" s="238"/>
      <c r="M161" s="239"/>
      <c r="N161" s="240"/>
      <c r="O161" s="240"/>
      <c r="P161" s="240"/>
      <c r="Q161" s="240"/>
      <c r="R161" s="240"/>
      <c r="S161" s="240"/>
      <c r="T161" s="241"/>
      <c r="AB161" s="295"/>
      <c r="AC161" s="281"/>
      <c r="AF161" s="13"/>
      <c r="AT161" s="242" t="s">
        <v>147</v>
      </c>
      <c r="AU161" s="242" t="s">
        <v>86</v>
      </c>
      <c r="AV161" s="14" t="s">
        <v>86</v>
      </c>
      <c r="AW161" s="14" t="s">
        <v>32</v>
      </c>
      <c r="AX161" s="14" t="s">
        <v>76</v>
      </c>
      <c r="AY161" s="242" t="s">
        <v>136</v>
      </c>
    </row>
    <row r="162" spans="2:51" s="13" customFormat="1" x14ac:dyDescent="0.2">
      <c r="B162" s="222"/>
      <c r="C162" s="223"/>
      <c r="D162" s="218" t="s">
        <v>147</v>
      </c>
      <c r="E162" s="224" t="s">
        <v>1</v>
      </c>
      <c r="F162" s="225" t="s">
        <v>392</v>
      </c>
      <c r="G162" s="223"/>
      <c r="H162" s="224" t="s">
        <v>1</v>
      </c>
      <c r="I162" s="226"/>
      <c r="J162" s="223"/>
      <c r="K162" s="223"/>
      <c r="L162" s="227"/>
      <c r="M162" s="228"/>
      <c r="N162" s="229"/>
      <c r="O162" s="229"/>
      <c r="P162" s="229"/>
      <c r="Q162" s="229"/>
      <c r="R162" s="229"/>
      <c r="S162" s="229"/>
      <c r="T162" s="230"/>
      <c r="AB162" s="294"/>
      <c r="AC162" s="281"/>
      <c r="AF162" s="14"/>
      <c r="AT162" s="231" t="s">
        <v>147</v>
      </c>
      <c r="AU162" s="231" t="s">
        <v>86</v>
      </c>
      <c r="AV162" s="13" t="s">
        <v>84</v>
      </c>
      <c r="AW162" s="13" t="s">
        <v>32</v>
      </c>
      <c r="AX162" s="13" t="s">
        <v>76</v>
      </c>
      <c r="AY162" s="231" t="s">
        <v>136</v>
      </c>
    </row>
    <row r="163" spans="2:51" s="14" customFormat="1" x14ac:dyDescent="0.2">
      <c r="B163" s="232"/>
      <c r="C163" s="233"/>
      <c r="D163" s="218" t="s">
        <v>147</v>
      </c>
      <c r="E163" s="234" t="s">
        <v>1</v>
      </c>
      <c r="F163" s="235" t="s">
        <v>393</v>
      </c>
      <c r="G163" s="233"/>
      <c r="H163" s="236">
        <v>2.1</v>
      </c>
      <c r="I163" s="237"/>
      <c r="J163" s="233"/>
      <c r="K163" s="233"/>
      <c r="L163" s="238"/>
      <c r="M163" s="239"/>
      <c r="N163" s="240"/>
      <c r="O163" s="240"/>
      <c r="P163" s="240"/>
      <c r="Q163" s="240"/>
      <c r="R163" s="240"/>
      <c r="S163" s="240"/>
      <c r="T163" s="241"/>
      <c r="AB163" s="295"/>
      <c r="AC163" s="281"/>
      <c r="AF163" s="15"/>
      <c r="AT163" s="242" t="s">
        <v>147</v>
      </c>
      <c r="AU163" s="242" t="s">
        <v>86</v>
      </c>
      <c r="AV163" s="14" t="s">
        <v>86</v>
      </c>
      <c r="AW163" s="14" t="s">
        <v>32</v>
      </c>
      <c r="AX163" s="14" t="s">
        <v>76</v>
      </c>
      <c r="AY163" s="242" t="s">
        <v>136</v>
      </c>
    </row>
    <row r="164" spans="2:51" s="13" customFormat="1" x14ac:dyDescent="0.2">
      <c r="B164" s="222"/>
      <c r="C164" s="223"/>
      <c r="D164" s="218" t="s">
        <v>147</v>
      </c>
      <c r="E164" s="224" t="s">
        <v>1</v>
      </c>
      <c r="F164" s="225" t="s">
        <v>394</v>
      </c>
      <c r="G164" s="223"/>
      <c r="H164" s="224" t="s">
        <v>1</v>
      </c>
      <c r="I164" s="226"/>
      <c r="J164" s="223"/>
      <c r="K164" s="223"/>
      <c r="L164" s="227"/>
      <c r="M164" s="228"/>
      <c r="N164" s="229"/>
      <c r="O164" s="229"/>
      <c r="P164" s="229"/>
      <c r="Q164" s="229"/>
      <c r="R164" s="229"/>
      <c r="S164" s="229"/>
      <c r="T164" s="230"/>
      <c r="AB164" s="294"/>
      <c r="AC164" s="281"/>
      <c r="AF164" s="2"/>
      <c r="AT164" s="231" t="s">
        <v>147</v>
      </c>
      <c r="AU164" s="231" t="s">
        <v>86</v>
      </c>
      <c r="AV164" s="13" t="s">
        <v>84</v>
      </c>
      <c r="AW164" s="13" t="s">
        <v>32</v>
      </c>
      <c r="AX164" s="13" t="s">
        <v>76</v>
      </c>
      <c r="AY164" s="231" t="s">
        <v>136</v>
      </c>
    </row>
    <row r="165" spans="2:51" s="14" customFormat="1" x14ac:dyDescent="0.2">
      <c r="B165" s="232"/>
      <c r="C165" s="233"/>
      <c r="D165" s="218" t="s">
        <v>147</v>
      </c>
      <c r="E165" s="234" t="s">
        <v>1</v>
      </c>
      <c r="F165" s="235" t="s">
        <v>395</v>
      </c>
      <c r="G165" s="233"/>
      <c r="H165" s="236">
        <v>2.5739999999999998</v>
      </c>
      <c r="I165" s="237"/>
      <c r="J165" s="233"/>
      <c r="K165" s="233"/>
      <c r="L165" s="238"/>
      <c r="M165" s="239"/>
      <c r="N165" s="240"/>
      <c r="O165" s="240"/>
      <c r="P165" s="240"/>
      <c r="Q165" s="240"/>
      <c r="R165" s="240"/>
      <c r="S165" s="240"/>
      <c r="T165" s="241"/>
      <c r="AB165" s="295"/>
      <c r="AC165" s="281"/>
      <c r="AF165" s="2"/>
      <c r="AT165" s="242" t="s">
        <v>147</v>
      </c>
      <c r="AU165" s="242" t="s">
        <v>86</v>
      </c>
      <c r="AV165" s="14" t="s">
        <v>86</v>
      </c>
      <c r="AW165" s="14" t="s">
        <v>32</v>
      </c>
      <c r="AX165" s="14" t="s">
        <v>76</v>
      </c>
      <c r="AY165" s="242" t="s">
        <v>136</v>
      </c>
    </row>
    <row r="166" spans="2:51" s="13" customFormat="1" x14ac:dyDescent="0.2">
      <c r="B166" s="222"/>
      <c r="C166" s="223"/>
      <c r="D166" s="218" t="s">
        <v>147</v>
      </c>
      <c r="E166" s="224" t="s">
        <v>1</v>
      </c>
      <c r="F166" s="225" t="s">
        <v>396</v>
      </c>
      <c r="G166" s="223"/>
      <c r="H166" s="224" t="s">
        <v>1</v>
      </c>
      <c r="I166" s="226"/>
      <c r="J166" s="223"/>
      <c r="K166" s="223"/>
      <c r="L166" s="227"/>
      <c r="M166" s="228"/>
      <c r="N166" s="229"/>
      <c r="O166" s="229"/>
      <c r="P166" s="229"/>
      <c r="Q166" s="229"/>
      <c r="R166" s="229"/>
      <c r="S166" s="229"/>
      <c r="T166" s="230"/>
      <c r="AB166" s="294"/>
      <c r="AC166" s="281"/>
      <c r="AT166" s="231" t="s">
        <v>147</v>
      </c>
      <c r="AU166" s="231" t="s">
        <v>86</v>
      </c>
      <c r="AV166" s="13" t="s">
        <v>84</v>
      </c>
      <c r="AW166" s="13" t="s">
        <v>32</v>
      </c>
      <c r="AX166" s="13" t="s">
        <v>76</v>
      </c>
      <c r="AY166" s="231" t="s">
        <v>136</v>
      </c>
    </row>
    <row r="167" spans="2:51" s="14" customFormat="1" x14ac:dyDescent="0.2">
      <c r="B167" s="232"/>
      <c r="C167" s="233"/>
      <c r="D167" s="218" t="s">
        <v>147</v>
      </c>
      <c r="E167" s="234" t="s">
        <v>1</v>
      </c>
      <c r="F167" s="235" t="s">
        <v>397</v>
      </c>
      <c r="G167" s="233"/>
      <c r="H167" s="236">
        <v>2.0939999999999999</v>
      </c>
      <c r="I167" s="237"/>
      <c r="J167" s="233"/>
      <c r="K167" s="233"/>
      <c r="L167" s="238"/>
      <c r="M167" s="239"/>
      <c r="N167" s="240"/>
      <c r="O167" s="240"/>
      <c r="P167" s="240"/>
      <c r="Q167" s="240"/>
      <c r="R167" s="240"/>
      <c r="S167" s="240"/>
      <c r="T167" s="241"/>
      <c r="AB167" s="295"/>
      <c r="AC167" s="281"/>
      <c r="AF167" s="13"/>
      <c r="AT167" s="242" t="s">
        <v>147</v>
      </c>
      <c r="AU167" s="242" t="s">
        <v>86</v>
      </c>
      <c r="AV167" s="14" t="s">
        <v>86</v>
      </c>
      <c r="AW167" s="14" t="s">
        <v>32</v>
      </c>
      <c r="AX167" s="14" t="s">
        <v>76</v>
      </c>
      <c r="AY167" s="242" t="s">
        <v>136</v>
      </c>
    </row>
    <row r="168" spans="2:51" s="13" customFormat="1" x14ac:dyDescent="0.2">
      <c r="B168" s="222"/>
      <c r="C168" s="223"/>
      <c r="D168" s="218" t="s">
        <v>147</v>
      </c>
      <c r="E168" s="224" t="s">
        <v>1</v>
      </c>
      <c r="F168" s="225" t="s">
        <v>398</v>
      </c>
      <c r="G168" s="223"/>
      <c r="H168" s="224" t="s">
        <v>1</v>
      </c>
      <c r="I168" s="226"/>
      <c r="J168" s="223"/>
      <c r="K168" s="223"/>
      <c r="L168" s="227"/>
      <c r="M168" s="228"/>
      <c r="N168" s="229"/>
      <c r="O168" s="229"/>
      <c r="P168" s="229"/>
      <c r="Q168" s="229"/>
      <c r="R168" s="229"/>
      <c r="S168" s="229"/>
      <c r="T168" s="230"/>
      <c r="AB168" s="294"/>
      <c r="AC168" s="281"/>
      <c r="AT168" s="231" t="s">
        <v>147</v>
      </c>
      <c r="AU168" s="231" t="s">
        <v>86</v>
      </c>
      <c r="AV168" s="13" t="s">
        <v>84</v>
      </c>
      <c r="AW168" s="13" t="s">
        <v>32</v>
      </c>
      <c r="AX168" s="13" t="s">
        <v>76</v>
      </c>
      <c r="AY168" s="231" t="s">
        <v>136</v>
      </c>
    </row>
    <row r="169" spans="2:51" s="14" customFormat="1" x14ac:dyDescent="0.2">
      <c r="B169" s="232"/>
      <c r="C169" s="233"/>
      <c r="D169" s="218" t="s">
        <v>147</v>
      </c>
      <c r="E169" s="234" t="s">
        <v>1</v>
      </c>
      <c r="F169" s="235" t="s">
        <v>399</v>
      </c>
      <c r="G169" s="233"/>
      <c r="H169" s="236">
        <v>80.010000000000005</v>
      </c>
      <c r="I169" s="237"/>
      <c r="J169" s="233"/>
      <c r="K169" s="233"/>
      <c r="L169" s="238"/>
      <c r="M169" s="239"/>
      <c r="N169" s="240"/>
      <c r="O169" s="240"/>
      <c r="P169" s="240"/>
      <c r="Q169" s="240"/>
      <c r="R169" s="240"/>
      <c r="S169" s="240"/>
      <c r="T169" s="241"/>
      <c r="AB169" s="295"/>
      <c r="AC169" s="281"/>
      <c r="AF169" s="13"/>
      <c r="AT169" s="242" t="s">
        <v>147</v>
      </c>
      <c r="AU169" s="242" t="s">
        <v>86</v>
      </c>
      <c r="AV169" s="14" t="s">
        <v>86</v>
      </c>
      <c r="AW169" s="14" t="s">
        <v>32</v>
      </c>
      <c r="AX169" s="14" t="s">
        <v>76</v>
      </c>
      <c r="AY169" s="242" t="s">
        <v>136</v>
      </c>
    </row>
    <row r="170" spans="2:51" s="13" customFormat="1" x14ac:dyDescent="0.2">
      <c r="B170" s="222"/>
      <c r="C170" s="223"/>
      <c r="D170" s="218" t="s">
        <v>147</v>
      </c>
      <c r="E170" s="224" t="s">
        <v>1</v>
      </c>
      <c r="F170" s="225" t="s">
        <v>400</v>
      </c>
      <c r="G170" s="223"/>
      <c r="H170" s="224" t="s">
        <v>1</v>
      </c>
      <c r="I170" s="226"/>
      <c r="J170" s="223"/>
      <c r="K170" s="223"/>
      <c r="L170" s="227"/>
      <c r="M170" s="228"/>
      <c r="N170" s="229"/>
      <c r="O170" s="229"/>
      <c r="P170" s="229"/>
      <c r="Q170" s="229"/>
      <c r="R170" s="229"/>
      <c r="S170" s="229"/>
      <c r="T170" s="230"/>
      <c r="W170" s="15"/>
      <c r="X170" s="15"/>
      <c r="Y170" s="15"/>
      <c r="Z170" s="15"/>
      <c r="AA170" s="15"/>
      <c r="AB170" s="296"/>
      <c r="AC170" s="281"/>
      <c r="AD170" s="15"/>
      <c r="AE170" s="15"/>
      <c r="AT170" s="231" t="s">
        <v>147</v>
      </c>
      <c r="AU170" s="231" t="s">
        <v>86</v>
      </c>
      <c r="AV170" s="13" t="s">
        <v>84</v>
      </c>
      <c r="AW170" s="13" t="s">
        <v>32</v>
      </c>
      <c r="AX170" s="13" t="s">
        <v>76</v>
      </c>
      <c r="AY170" s="231" t="s">
        <v>136</v>
      </c>
    </row>
    <row r="171" spans="2:51" s="14" customFormat="1" x14ac:dyDescent="0.2">
      <c r="B171" s="232"/>
      <c r="C171" s="233"/>
      <c r="D171" s="218" t="s">
        <v>147</v>
      </c>
      <c r="E171" s="234" t="s">
        <v>1</v>
      </c>
      <c r="F171" s="235" t="s">
        <v>401</v>
      </c>
      <c r="G171" s="233"/>
      <c r="H171" s="236">
        <v>19.667999999999999</v>
      </c>
      <c r="I171" s="237"/>
      <c r="J171" s="233"/>
      <c r="K171" s="233"/>
      <c r="L171" s="238"/>
      <c r="M171" s="239"/>
      <c r="N171" s="240"/>
      <c r="O171" s="240"/>
      <c r="P171" s="240"/>
      <c r="Q171" s="240"/>
      <c r="R171" s="240"/>
      <c r="S171" s="240"/>
      <c r="T171" s="241"/>
      <c r="W171" s="15"/>
      <c r="X171" s="15"/>
      <c r="Y171" s="15"/>
      <c r="Z171" s="15"/>
      <c r="AA171" s="15"/>
      <c r="AB171" s="296"/>
      <c r="AC171" s="281"/>
      <c r="AD171" s="15"/>
      <c r="AE171" s="15"/>
      <c r="AF171" s="13"/>
      <c r="AT171" s="242" t="s">
        <v>147</v>
      </c>
      <c r="AU171" s="242" t="s">
        <v>86</v>
      </c>
      <c r="AV171" s="14" t="s">
        <v>86</v>
      </c>
      <c r="AW171" s="14" t="s">
        <v>32</v>
      </c>
      <c r="AX171" s="14" t="s">
        <v>76</v>
      </c>
      <c r="AY171" s="242" t="s">
        <v>136</v>
      </c>
    </row>
    <row r="172" spans="2:51" s="13" customFormat="1" x14ac:dyDescent="0.2">
      <c r="B172" s="222"/>
      <c r="C172" s="223"/>
      <c r="D172" s="218" t="s">
        <v>147</v>
      </c>
      <c r="E172" s="224" t="s">
        <v>1</v>
      </c>
      <c r="F172" s="225" t="s">
        <v>402</v>
      </c>
      <c r="G172" s="223"/>
      <c r="H172" s="224" t="s">
        <v>1</v>
      </c>
      <c r="I172" s="226"/>
      <c r="J172" s="223"/>
      <c r="K172" s="223"/>
      <c r="L172" s="227"/>
      <c r="M172" s="228"/>
      <c r="N172" s="229"/>
      <c r="O172" s="229"/>
      <c r="P172" s="229"/>
      <c r="Q172" s="229"/>
      <c r="R172" s="229"/>
      <c r="S172" s="229"/>
      <c r="T172" s="230"/>
      <c r="W172" s="15"/>
      <c r="X172" s="15"/>
      <c r="Y172" s="15"/>
      <c r="Z172" s="15"/>
      <c r="AA172" s="15"/>
      <c r="AB172" s="296"/>
      <c r="AC172" s="281"/>
      <c r="AD172" s="15"/>
      <c r="AE172" s="15"/>
      <c r="AT172" s="231" t="s">
        <v>147</v>
      </c>
      <c r="AU172" s="231" t="s">
        <v>86</v>
      </c>
      <c r="AV172" s="13" t="s">
        <v>84</v>
      </c>
      <c r="AW172" s="13" t="s">
        <v>32</v>
      </c>
      <c r="AX172" s="13" t="s">
        <v>76</v>
      </c>
      <c r="AY172" s="231" t="s">
        <v>136</v>
      </c>
    </row>
    <row r="173" spans="2:51" s="14" customFormat="1" x14ac:dyDescent="0.2">
      <c r="B173" s="232"/>
      <c r="C173" s="233"/>
      <c r="D173" s="218" t="s">
        <v>147</v>
      </c>
      <c r="E173" s="234" t="s">
        <v>1</v>
      </c>
      <c r="F173" s="235" t="s">
        <v>403</v>
      </c>
      <c r="G173" s="233"/>
      <c r="H173" s="236">
        <v>1.86</v>
      </c>
      <c r="I173" s="237"/>
      <c r="J173" s="233"/>
      <c r="K173" s="233"/>
      <c r="L173" s="238"/>
      <c r="M173" s="239"/>
      <c r="N173" s="240"/>
      <c r="O173" s="240"/>
      <c r="P173" s="240"/>
      <c r="Q173" s="240"/>
      <c r="R173" s="240"/>
      <c r="S173" s="240"/>
      <c r="T173" s="241"/>
      <c r="W173" s="15"/>
      <c r="X173" s="15"/>
      <c r="Y173" s="15"/>
      <c r="Z173" s="15"/>
      <c r="AA173" s="15"/>
      <c r="AB173" s="296"/>
      <c r="AC173" s="281"/>
      <c r="AD173" s="15"/>
      <c r="AE173" s="15"/>
      <c r="AF173" s="13"/>
      <c r="AT173" s="242" t="s">
        <v>147</v>
      </c>
      <c r="AU173" s="242" t="s">
        <v>86</v>
      </c>
      <c r="AV173" s="14" t="s">
        <v>86</v>
      </c>
      <c r="AW173" s="14" t="s">
        <v>32</v>
      </c>
      <c r="AX173" s="14" t="s">
        <v>76</v>
      </c>
      <c r="AY173" s="242" t="s">
        <v>136</v>
      </c>
    </row>
    <row r="174" spans="2:51" s="13" customFormat="1" x14ac:dyDescent="0.2">
      <c r="B174" s="222"/>
      <c r="C174" s="223"/>
      <c r="D174" s="218" t="s">
        <v>147</v>
      </c>
      <c r="E174" s="224" t="s">
        <v>1</v>
      </c>
      <c r="F174" s="225" t="s">
        <v>404</v>
      </c>
      <c r="G174" s="223"/>
      <c r="H174" s="224" t="s">
        <v>1</v>
      </c>
      <c r="I174" s="226"/>
      <c r="J174" s="223"/>
      <c r="K174" s="223"/>
      <c r="L174" s="227"/>
      <c r="M174" s="228"/>
      <c r="N174" s="229"/>
      <c r="O174" s="229"/>
      <c r="P174" s="229"/>
      <c r="Q174" s="229"/>
      <c r="R174" s="229"/>
      <c r="S174" s="229"/>
      <c r="T174" s="230"/>
      <c r="W174" s="15"/>
      <c r="X174" s="15"/>
      <c r="Y174" s="15"/>
      <c r="Z174" s="15"/>
      <c r="AA174" s="15"/>
      <c r="AB174" s="296"/>
      <c r="AC174" s="281"/>
      <c r="AD174" s="15"/>
      <c r="AE174" s="15"/>
      <c r="AT174" s="231" t="s">
        <v>147</v>
      </c>
      <c r="AU174" s="231" t="s">
        <v>86</v>
      </c>
      <c r="AV174" s="13" t="s">
        <v>84</v>
      </c>
      <c r="AW174" s="13" t="s">
        <v>32</v>
      </c>
      <c r="AX174" s="13" t="s">
        <v>76</v>
      </c>
      <c r="AY174" s="231" t="s">
        <v>136</v>
      </c>
    </row>
    <row r="175" spans="2:51" s="14" customFormat="1" x14ac:dyDescent="0.2">
      <c r="B175" s="232"/>
      <c r="C175" s="233"/>
      <c r="D175" s="218" t="s">
        <v>147</v>
      </c>
      <c r="E175" s="234" t="s">
        <v>1</v>
      </c>
      <c r="F175" s="235" t="s">
        <v>405</v>
      </c>
      <c r="G175" s="233"/>
      <c r="H175" s="236">
        <v>1.83</v>
      </c>
      <c r="I175" s="237"/>
      <c r="J175" s="233"/>
      <c r="K175" s="233"/>
      <c r="L175" s="238"/>
      <c r="M175" s="239"/>
      <c r="N175" s="240"/>
      <c r="O175" s="240"/>
      <c r="P175" s="240"/>
      <c r="Q175" s="240"/>
      <c r="R175" s="240"/>
      <c r="S175" s="240"/>
      <c r="T175" s="241"/>
      <c r="W175" s="15"/>
      <c r="X175" s="15"/>
      <c r="Y175" s="15"/>
      <c r="Z175" s="15"/>
      <c r="AA175" s="15"/>
      <c r="AB175" s="296"/>
      <c r="AC175" s="281"/>
      <c r="AD175" s="15"/>
      <c r="AE175" s="15"/>
      <c r="AF175" s="13"/>
      <c r="AT175" s="242" t="s">
        <v>147</v>
      </c>
      <c r="AU175" s="242" t="s">
        <v>86</v>
      </c>
      <c r="AV175" s="14" t="s">
        <v>86</v>
      </c>
      <c r="AW175" s="14" t="s">
        <v>32</v>
      </c>
      <c r="AX175" s="14" t="s">
        <v>76</v>
      </c>
      <c r="AY175" s="242" t="s">
        <v>136</v>
      </c>
    </row>
    <row r="176" spans="2:51" s="13" customFormat="1" x14ac:dyDescent="0.2">
      <c r="B176" s="222"/>
      <c r="C176" s="223"/>
      <c r="D176" s="218" t="s">
        <v>147</v>
      </c>
      <c r="E176" s="224" t="s">
        <v>1</v>
      </c>
      <c r="F176" s="225" t="s">
        <v>406</v>
      </c>
      <c r="G176" s="223"/>
      <c r="H176" s="224" t="s">
        <v>1</v>
      </c>
      <c r="I176" s="226"/>
      <c r="J176" s="223"/>
      <c r="K176" s="223"/>
      <c r="L176" s="227"/>
      <c r="M176" s="228"/>
      <c r="N176" s="229"/>
      <c r="O176" s="229"/>
      <c r="P176" s="229"/>
      <c r="Q176" s="229"/>
      <c r="R176" s="229"/>
      <c r="S176" s="229"/>
      <c r="T176" s="230"/>
      <c r="W176" s="15"/>
      <c r="X176" s="15"/>
      <c r="Y176" s="15"/>
      <c r="Z176" s="15"/>
      <c r="AA176" s="15"/>
      <c r="AB176" s="296"/>
      <c r="AC176" s="281"/>
      <c r="AD176" s="15"/>
      <c r="AE176" s="15"/>
      <c r="AT176" s="231" t="s">
        <v>147</v>
      </c>
      <c r="AU176" s="231" t="s">
        <v>86</v>
      </c>
      <c r="AV176" s="13" t="s">
        <v>84</v>
      </c>
      <c r="AW176" s="13" t="s">
        <v>32</v>
      </c>
      <c r="AX176" s="13" t="s">
        <v>76</v>
      </c>
      <c r="AY176" s="231" t="s">
        <v>136</v>
      </c>
    </row>
    <row r="177" spans="1:65" s="14" customFormat="1" x14ac:dyDescent="0.2">
      <c r="B177" s="232"/>
      <c r="C177" s="233"/>
      <c r="D177" s="218" t="s">
        <v>147</v>
      </c>
      <c r="E177" s="234" t="s">
        <v>1</v>
      </c>
      <c r="F177" s="235" t="s">
        <v>407</v>
      </c>
      <c r="G177" s="233"/>
      <c r="H177" s="236">
        <v>1.1100000000000001</v>
      </c>
      <c r="I177" s="237"/>
      <c r="J177" s="233"/>
      <c r="K177" s="233"/>
      <c r="L177" s="238"/>
      <c r="M177" s="239"/>
      <c r="N177" s="240"/>
      <c r="O177" s="240"/>
      <c r="P177" s="240"/>
      <c r="Q177" s="240"/>
      <c r="R177" s="240"/>
      <c r="S177" s="240"/>
      <c r="T177" s="241"/>
      <c r="W177" s="15"/>
      <c r="X177" s="15"/>
      <c r="Y177" s="15"/>
      <c r="Z177" s="15"/>
      <c r="AA177" s="15"/>
      <c r="AB177" s="296"/>
      <c r="AC177" s="281"/>
      <c r="AD177" s="15"/>
      <c r="AE177" s="15"/>
      <c r="AF177" s="13"/>
      <c r="AT177" s="242" t="s">
        <v>147</v>
      </c>
      <c r="AU177" s="242" t="s">
        <v>86</v>
      </c>
      <c r="AV177" s="14" t="s">
        <v>86</v>
      </c>
      <c r="AW177" s="14" t="s">
        <v>32</v>
      </c>
      <c r="AX177" s="14" t="s">
        <v>76</v>
      </c>
      <c r="AY177" s="242" t="s">
        <v>136</v>
      </c>
    </row>
    <row r="178" spans="1:65" s="13" customFormat="1" x14ac:dyDescent="0.2">
      <c r="B178" s="222"/>
      <c r="C178" s="223"/>
      <c r="D178" s="218" t="s">
        <v>147</v>
      </c>
      <c r="E178" s="224" t="s">
        <v>1</v>
      </c>
      <c r="F178" s="225" t="s">
        <v>408</v>
      </c>
      <c r="G178" s="223"/>
      <c r="H178" s="224" t="s">
        <v>1</v>
      </c>
      <c r="I178" s="226"/>
      <c r="J178" s="223"/>
      <c r="K178" s="223"/>
      <c r="L178" s="227"/>
      <c r="M178" s="228"/>
      <c r="N178" s="229"/>
      <c r="O178" s="229"/>
      <c r="P178" s="229"/>
      <c r="Q178" s="229"/>
      <c r="R178" s="229"/>
      <c r="S178" s="229"/>
      <c r="T178" s="230"/>
      <c r="W178" s="15"/>
      <c r="X178" s="15"/>
      <c r="Y178" s="15"/>
      <c r="Z178" s="15"/>
      <c r="AA178" s="15"/>
      <c r="AB178" s="296"/>
      <c r="AC178" s="281"/>
      <c r="AD178" s="15"/>
      <c r="AE178" s="15"/>
      <c r="AT178" s="231" t="s">
        <v>147</v>
      </c>
      <c r="AU178" s="231" t="s">
        <v>86</v>
      </c>
      <c r="AV178" s="13" t="s">
        <v>84</v>
      </c>
      <c r="AW178" s="13" t="s">
        <v>32</v>
      </c>
      <c r="AX178" s="13" t="s">
        <v>76</v>
      </c>
      <c r="AY178" s="231" t="s">
        <v>136</v>
      </c>
    </row>
    <row r="179" spans="1:65" s="14" customFormat="1" x14ac:dyDescent="0.2">
      <c r="B179" s="232"/>
      <c r="C179" s="233"/>
      <c r="D179" s="218" t="s">
        <v>147</v>
      </c>
      <c r="E179" s="234" t="s">
        <v>1</v>
      </c>
      <c r="F179" s="235" t="s">
        <v>409</v>
      </c>
      <c r="G179" s="233"/>
      <c r="H179" s="236">
        <v>4.8600000000000003</v>
      </c>
      <c r="I179" s="237"/>
      <c r="J179" s="233"/>
      <c r="K179" s="233"/>
      <c r="L179" s="238"/>
      <c r="M179" s="239"/>
      <c r="N179" s="240"/>
      <c r="O179" s="240"/>
      <c r="P179" s="240"/>
      <c r="Q179" s="240"/>
      <c r="R179" s="240"/>
      <c r="S179" s="240"/>
      <c r="T179" s="241"/>
      <c r="W179" s="15"/>
      <c r="X179" s="15"/>
      <c r="Y179" s="15"/>
      <c r="Z179" s="15"/>
      <c r="AA179" s="15"/>
      <c r="AB179" s="296"/>
      <c r="AC179" s="281"/>
      <c r="AD179" s="15"/>
      <c r="AE179" s="15"/>
      <c r="AF179" s="13"/>
      <c r="AT179" s="242" t="s">
        <v>147</v>
      </c>
      <c r="AU179" s="242" t="s">
        <v>86</v>
      </c>
      <c r="AV179" s="14" t="s">
        <v>86</v>
      </c>
      <c r="AW179" s="14" t="s">
        <v>32</v>
      </c>
      <c r="AX179" s="14" t="s">
        <v>76</v>
      </c>
      <c r="AY179" s="242" t="s">
        <v>136</v>
      </c>
    </row>
    <row r="180" spans="1:65" s="15" customFormat="1" x14ac:dyDescent="0.2">
      <c r="B180" s="243"/>
      <c r="C180" s="244"/>
      <c r="D180" s="218" t="s">
        <v>147</v>
      </c>
      <c r="E180" s="245" t="s">
        <v>1</v>
      </c>
      <c r="F180" s="246" t="s">
        <v>159</v>
      </c>
      <c r="G180" s="244"/>
      <c r="H180" s="247">
        <v>119.40600000000001</v>
      </c>
      <c r="I180" s="248"/>
      <c r="J180" s="244"/>
      <c r="K180" s="244"/>
      <c r="L180" s="249"/>
      <c r="M180" s="250"/>
      <c r="N180" s="251"/>
      <c r="O180" s="251"/>
      <c r="P180" s="251"/>
      <c r="Q180" s="251"/>
      <c r="R180" s="251"/>
      <c r="S180" s="251"/>
      <c r="T180" s="252"/>
      <c r="AB180" s="296"/>
      <c r="AC180" s="281"/>
      <c r="AF180" s="13"/>
      <c r="AT180" s="253" t="s">
        <v>147</v>
      </c>
      <c r="AU180" s="253" t="s">
        <v>86</v>
      </c>
      <c r="AV180" s="15" t="s">
        <v>143</v>
      </c>
      <c r="AW180" s="15" t="s">
        <v>32</v>
      </c>
      <c r="AX180" s="15" t="s">
        <v>84</v>
      </c>
      <c r="AY180" s="253" t="s">
        <v>136</v>
      </c>
    </row>
    <row r="181" spans="1:65" s="2" customFormat="1" ht="21.75" customHeight="1" x14ac:dyDescent="0.2">
      <c r="A181" s="34"/>
      <c r="B181" s="35"/>
      <c r="C181" s="204" t="s">
        <v>166</v>
      </c>
      <c r="D181" s="204" t="s">
        <v>139</v>
      </c>
      <c r="E181" s="205" t="s">
        <v>167</v>
      </c>
      <c r="F181" s="206" t="s">
        <v>168</v>
      </c>
      <c r="G181" s="207" t="s">
        <v>142</v>
      </c>
      <c r="H181" s="208">
        <v>59.703000000000003</v>
      </c>
      <c r="I181" s="209">
        <v>194</v>
      </c>
      <c r="J181" s="210">
        <f>ROUND(I181*H181,2)</f>
        <v>11582.38</v>
      </c>
      <c r="K181" s="211"/>
      <c r="L181" s="39"/>
      <c r="M181" s="212" t="s">
        <v>1</v>
      </c>
      <c r="N181" s="213" t="s">
        <v>41</v>
      </c>
      <c r="O181" s="71"/>
      <c r="P181" s="214">
        <f>O181*H181</f>
        <v>0</v>
      </c>
      <c r="Q181" s="214">
        <v>1.7000000000000001E-2</v>
      </c>
      <c r="R181" s="214">
        <f>Q181*H181</f>
        <v>1.0149510000000002</v>
      </c>
      <c r="S181" s="214">
        <v>0</v>
      </c>
      <c r="T181" s="215">
        <f>S181*H181</f>
        <v>0</v>
      </c>
      <c r="U181" s="34"/>
      <c r="V181" s="34"/>
      <c r="W181" s="34"/>
      <c r="X181" s="34"/>
      <c r="Y181" s="34"/>
      <c r="Z181" s="34"/>
      <c r="AB181" s="288"/>
      <c r="AC181" s="281"/>
      <c r="AD181" s="34"/>
      <c r="AE181" s="34"/>
      <c r="AF181" s="14"/>
      <c r="AR181" s="216" t="s">
        <v>143</v>
      </c>
      <c r="AT181" s="216" t="s">
        <v>139</v>
      </c>
      <c r="AU181" s="216" t="s">
        <v>86</v>
      </c>
      <c r="AY181" s="17" t="s">
        <v>136</v>
      </c>
      <c r="BE181" s="217">
        <f>IF(N181="základní",J181,0)</f>
        <v>11582.38</v>
      </c>
      <c r="BF181" s="217">
        <f>IF(N181="snížená",J181,0)</f>
        <v>0</v>
      </c>
      <c r="BG181" s="217">
        <f>IF(N181="zákl. přenesená",J181,0)</f>
        <v>0</v>
      </c>
      <c r="BH181" s="217">
        <f>IF(N181="sníž. přenesená",J181,0)</f>
        <v>0</v>
      </c>
      <c r="BI181" s="217">
        <f>IF(N181="nulová",J181,0)</f>
        <v>0</v>
      </c>
      <c r="BJ181" s="17" t="s">
        <v>84</v>
      </c>
      <c r="BK181" s="217">
        <f>ROUND(I181*H181,2)</f>
        <v>11582.38</v>
      </c>
      <c r="BL181" s="17" t="s">
        <v>143</v>
      </c>
      <c r="BM181" s="216" t="s">
        <v>411</v>
      </c>
    </row>
    <row r="182" spans="1:65" s="2" customFormat="1" ht="29.25" x14ac:dyDescent="0.2">
      <c r="A182" s="34"/>
      <c r="B182" s="35"/>
      <c r="C182" s="36"/>
      <c r="D182" s="218" t="s">
        <v>145</v>
      </c>
      <c r="E182" s="36"/>
      <c r="F182" s="219" t="s">
        <v>170</v>
      </c>
      <c r="G182" s="36"/>
      <c r="H182" s="36"/>
      <c r="I182" s="115"/>
      <c r="J182" s="36"/>
      <c r="K182" s="36"/>
      <c r="L182" s="39"/>
      <c r="M182" s="220"/>
      <c r="N182" s="221"/>
      <c r="O182" s="71"/>
      <c r="P182" s="71"/>
      <c r="Q182" s="71"/>
      <c r="R182" s="71"/>
      <c r="S182" s="71"/>
      <c r="T182" s="72"/>
      <c r="U182" s="34"/>
      <c r="V182" s="34"/>
      <c r="W182" s="34"/>
      <c r="X182" s="34"/>
      <c r="Y182" s="34"/>
      <c r="Z182" s="34"/>
      <c r="AB182" s="288"/>
      <c r="AC182" s="281"/>
      <c r="AD182" s="34"/>
      <c r="AE182" s="34"/>
      <c r="AF182" s="13"/>
      <c r="AT182" s="17" t="s">
        <v>145</v>
      </c>
      <c r="AU182" s="17" t="s">
        <v>86</v>
      </c>
    </row>
    <row r="183" spans="1:65" s="15" customFormat="1" x14ac:dyDescent="0.2">
      <c r="B183" s="243"/>
      <c r="C183" s="244"/>
      <c r="D183" s="218" t="s">
        <v>147</v>
      </c>
      <c r="E183" s="245" t="s">
        <v>1</v>
      </c>
      <c r="F183" s="246" t="s">
        <v>159</v>
      </c>
      <c r="G183" s="244"/>
      <c r="H183" s="247">
        <v>0</v>
      </c>
      <c r="I183" s="248"/>
      <c r="J183" s="244"/>
      <c r="K183" s="244"/>
      <c r="L183" s="249"/>
      <c r="M183" s="250"/>
      <c r="N183" s="251"/>
      <c r="O183" s="251"/>
      <c r="P183" s="251"/>
      <c r="Q183" s="251"/>
      <c r="R183" s="251"/>
      <c r="S183" s="251"/>
      <c r="T183" s="252"/>
      <c r="W183" s="13"/>
      <c r="X183" s="13"/>
      <c r="Y183" s="13"/>
      <c r="Z183" s="13"/>
      <c r="AA183" s="13"/>
      <c r="AB183" s="294"/>
      <c r="AC183" s="281"/>
      <c r="AD183" s="13"/>
      <c r="AE183" s="13"/>
      <c r="AF183" s="14"/>
      <c r="AT183" s="253" t="s">
        <v>147</v>
      </c>
      <c r="AU183" s="253" t="s">
        <v>86</v>
      </c>
      <c r="AV183" s="15" t="s">
        <v>143</v>
      </c>
      <c r="AW183" s="15" t="s">
        <v>32</v>
      </c>
      <c r="AX183" s="15" t="s">
        <v>76</v>
      </c>
      <c r="AY183" s="253" t="s">
        <v>136</v>
      </c>
    </row>
    <row r="184" spans="1:65" s="13" customFormat="1" x14ac:dyDescent="0.2">
      <c r="B184" s="222"/>
      <c r="C184" s="223"/>
      <c r="D184" s="218" t="s">
        <v>147</v>
      </c>
      <c r="E184" s="224" t="s">
        <v>1</v>
      </c>
      <c r="F184" s="225" t="s">
        <v>163</v>
      </c>
      <c r="G184" s="223"/>
      <c r="H184" s="224" t="s">
        <v>1</v>
      </c>
      <c r="I184" s="226"/>
      <c r="J184" s="223"/>
      <c r="K184" s="223"/>
      <c r="L184" s="227"/>
      <c r="M184" s="228"/>
      <c r="N184" s="229"/>
      <c r="O184" s="229"/>
      <c r="P184" s="229"/>
      <c r="Q184" s="229"/>
      <c r="R184" s="229"/>
      <c r="S184" s="229"/>
      <c r="T184" s="230"/>
      <c r="AB184" s="294"/>
      <c r="AC184" s="281"/>
      <c r="AT184" s="231" t="s">
        <v>147</v>
      </c>
      <c r="AU184" s="231" t="s">
        <v>86</v>
      </c>
      <c r="AV184" s="13" t="s">
        <v>84</v>
      </c>
      <c r="AW184" s="13" t="s">
        <v>32</v>
      </c>
      <c r="AX184" s="13" t="s">
        <v>76</v>
      </c>
      <c r="AY184" s="231" t="s">
        <v>136</v>
      </c>
    </row>
    <row r="185" spans="1:65" s="13" customFormat="1" x14ac:dyDescent="0.2">
      <c r="B185" s="222"/>
      <c r="C185" s="223"/>
      <c r="D185" s="218" t="s">
        <v>147</v>
      </c>
      <c r="E185" s="224" t="s">
        <v>1</v>
      </c>
      <c r="F185" s="225" t="s">
        <v>164</v>
      </c>
      <c r="G185" s="223"/>
      <c r="H185" s="224" t="s">
        <v>1</v>
      </c>
      <c r="I185" s="226"/>
      <c r="J185" s="223"/>
      <c r="K185" s="223"/>
      <c r="L185" s="227"/>
      <c r="M185" s="228"/>
      <c r="N185" s="229"/>
      <c r="O185" s="229"/>
      <c r="P185" s="229"/>
      <c r="Q185" s="229"/>
      <c r="R185" s="229"/>
      <c r="S185" s="229"/>
      <c r="T185" s="230"/>
      <c r="AB185" s="294"/>
      <c r="AC185" s="281"/>
      <c r="AF185" s="14"/>
      <c r="AT185" s="231" t="s">
        <v>147</v>
      </c>
      <c r="AU185" s="231" t="s">
        <v>86</v>
      </c>
      <c r="AV185" s="13" t="s">
        <v>84</v>
      </c>
      <c r="AW185" s="13" t="s">
        <v>32</v>
      </c>
      <c r="AX185" s="13" t="s">
        <v>76</v>
      </c>
      <c r="AY185" s="231" t="s">
        <v>136</v>
      </c>
    </row>
    <row r="186" spans="1:65" s="13" customFormat="1" x14ac:dyDescent="0.2">
      <c r="B186" s="222"/>
      <c r="C186" s="223"/>
      <c r="D186" s="218" t="s">
        <v>147</v>
      </c>
      <c r="E186" s="224" t="s">
        <v>1</v>
      </c>
      <c r="F186" s="225" t="s">
        <v>165</v>
      </c>
      <c r="G186" s="223"/>
      <c r="H186" s="224" t="s">
        <v>1</v>
      </c>
      <c r="I186" s="226"/>
      <c r="J186" s="223"/>
      <c r="K186" s="223"/>
      <c r="L186" s="227"/>
      <c r="M186" s="228"/>
      <c r="N186" s="229"/>
      <c r="O186" s="229"/>
      <c r="P186" s="229"/>
      <c r="Q186" s="229"/>
      <c r="R186" s="229"/>
      <c r="S186" s="229"/>
      <c r="T186" s="230"/>
      <c r="AB186" s="294"/>
      <c r="AC186" s="281"/>
      <c r="AT186" s="231" t="s">
        <v>147</v>
      </c>
      <c r="AU186" s="231" t="s">
        <v>86</v>
      </c>
      <c r="AV186" s="13" t="s">
        <v>84</v>
      </c>
      <c r="AW186" s="13" t="s">
        <v>32</v>
      </c>
      <c r="AX186" s="13" t="s">
        <v>76</v>
      </c>
      <c r="AY186" s="231" t="s">
        <v>136</v>
      </c>
    </row>
    <row r="187" spans="1:65" s="13" customFormat="1" x14ac:dyDescent="0.2">
      <c r="B187" s="222"/>
      <c r="C187" s="223"/>
      <c r="D187" s="218" t="s">
        <v>147</v>
      </c>
      <c r="E187" s="224" t="s">
        <v>1</v>
      </c>
      <c r="F187" s="225" t="s">
        <v>389</v>
      </c>
      <c r="G187" s="223"/>
      <c r="H187" s="224" t="s">
        <v>1</v>
      </c>
      <c r="I187" s="226"/>
      <c r="J187" s="223"/>
      <c r="K187" s="223"/>
      <c r="L187" s="227"/>
      <c r="M187" s="228"/>
      <c r="N187" s="229"/>
      <c r="O187" s="229"/>
      <c r="P187" s="229"/>
      <c r="Q187" s="229"/>
      <c r="R187" s="229"/>
      <c r="S187" s="229"/>
      <c r="T187" s="230"/>
      <c r="AB187" s="294"/>
      <c r="AC187" s="281"/>
      <c r="AF187" s="14"/>
      <c r="AT187" s="231" t="s">
        <v>147</v>
      </c>
      <c r="AU187" s="231" t="s">
        <v>86</v>
      </c>
      <c r="AV187" s="13" t="s">
        <v>84</v>
      </c>
      <c r="AW187" s="13" t="s">
        <v>32</v>
      </c>
      <c r="AX187" s="13" t="s">
        <v>76</v>
      </c>
      <c r="AY187" s="231" t="s">
        <v>136</v>
      </c>
    </row>
    <row r="188" spans="1:65" s="13" customFormat="1" x14ac:dyDescent="0.2">
      <c r="B188" s="222"/>
      <c r="C188" s="223"/>
      <c r="D188" s="218" t="s">
        <v>147</v>
      </c>
      <c r="E188" s="224" t="s">
        <v>1</v>
      </c>
      <c r="F188" s="225" t="s">
        <v>390</v>
      </c>
      <c r="G188" s="223"/>
      <c r="H188" s="224" t="s">
        <v>1</v>
      </c>
      <c r="I188" s="226"/>
      <c r="J188" s="223"/>
      <c r="K188" s="223"/>
      <c r="L188" s="227"/>
      <c r="M188" s="228"/>
      <c r="N188" s="229"/>
      <c r="O188" s="229"/>
      <c r="P188" s="229"/>
      <c r="Q188" s="229"/>
      <c r="R188" s="229"/>
      <c r="S188" s="229"/>
      <c r="T188" s="230"/>
      <c r="W188" s="14"/>
      <c r="X188" s="14"/>
      <c r="Y188" s="14"/>
      <c r="Z188" s="14"/>
      <c r="AA188" s="14"/>
      <c r="AB188" s="295"/>
      <c r="AC188" s="281"/>
      <c r="AD188" s="14"/>
      <c r="AE188" s="14"/>
      <c r="AT188" s="231" t="s">
        <v>147</v>
      </c>
      <c r="AU188" s="231" t="s">
        <v>86</v>
      </c>
      <c r="AV188" s="13" t="s">
        <v>84</v>
      </c>
      <c r="AW188" s="13" t="s">
        <v>32</v>
      </c>
      <c r="AX188" s="13" t="s">
        <v>76</v>
      </c>
      <c r="AY188" s="231" t="s">
        <v>136</v>
      </c>
    </row>
    <row r="189" spans="1:65" s="14" customFormat="1" x14ac:dyDescent="0.2">
      <c r="B189" s="232"/>
      <c r="C189" s="233"/>
      <c r="D189" s="218" t="s">
        <v>147</v>
      </c>
      <c r="E189" s="234" t="s">
        <v>1</v>
      </c>
      <c r="F189" s="235" t="s">
        <v>412</v>
      </c>
      <c r="G189" s="233"/>
      <c r="H189" s="236">
        <v>1.65</v>
      </c>
      <c r="I189" s="237"/>
      <c r="J189" s="233"/>
      <c r="K189" s="233"/>
      <c r="L189" s="238"/>
      <c r="M189" s="239"/>
      <c r="N189" s="240"/>
      <c r="O189" s="240"/>
      <c r="P189" s="240"/>
      <c r="Q189" s="240"/>
      <c r="R189" s="240"/>
      <c r="S189" s="240"/>
      <c r="T189" s="241"/>
      <c r="W189" s="13"/>
      <c r="X189" s="13"/>
      <c r="Y189" s="13"/>
      <c r="Z189" s="13"/>
      <c r="AA189" s="13"/>
      <c r="AB189" s="294"/>
      <c r="AC189" s="281"/>
      <c r="AD189" s="13"/>
      <c r="AE189" s="13"/>
      <c r="AT189" s="242" t="s">
        <v>147</v>
      </c>
      <c r="AU189" s="242" t="s">
        <v>86</v>
      </c>
      <c r="AV189" s="14" t="s">
        <v>86</v>
      </c>
      <c r="AW189" s="14" t="s">
        <v>32</v>
      </c>
      <c r="AX189" s="14" t="s">
        <v>76</v>
      </c>
      <c r="AY189" s="242" t="s">
        <v>136</v>
      </c>
    </row>
    <row r="190" spans="1:65" s="13" customFormat="1" x14ac:dyDescent="0.2">
      <c r="B190" s="222"/>
      <c r="C190" s="223"/>
      <c r="D190" s="218" t="s">
        <v>147</v>
      </c>
      <c r="E190" s="224" t="s">
        <v>1</v>
      </c>
      <c r="F190" s="225" t="s">
        <v>392</v>
      </c>
      <c r="G190" s="223"/>
      <c r="H190" s="224" t="s">
        <v>1</v>
      </c>
      <c r="I190" s="226"/>
      <c r="J190" s="223"/>
      <c r="K190" s="223"/>
      <c r="L190" s="227"/>
      <c r="M190" s="228"/>
      <c r="N190" s="229"/>
      <c r="O190" s="229"/>
      <c r="P190" s="229"/>
      <c r="Q190" s="229"/>
      <c r="R190" s="229"/>
      <c r="S190" s="229"/>
      <c r="T190" s="230"/>
      <c r="W190" s="14"/>
      <c r="X190" s="14"/>
      <c r="Y190" s="14"/>
      <c r="Z190" s="14"/>
      <c r="AA190" s="14"/>
      <c r="AB190" s="295"/>
      <c r="AC190" s="281"/>
      <c r="AD190" s="14"/>
      <c r="AE190" s="14"/>
      <c r="AT190" s="231" t="s">
        <v>147</v>
      </c>
      <c r="AU190" s="231" t="s">
        <v>86</v>
      </c>
      <c r="AV190" s="13" t="s">
        <v>84</v>
      </c>
      <c r="AW190" s="13" t="s">
        <v>32</v>
      </c>
      <c r="AX190" s="13" t="s">
        <v>76</v>
      </c>
      <c r="AY190" s="231" t="s">
        <v>136</v>
      </c>
    </row>
    <row r="191" spans="1:65" s="14" customFormat="1" x14ac:dyDescent="0.2">
      <c r="B191" s="232"/>
      <c r="C191" s="233"/>
      <c r="D191" s="218" t="s">
        <v>147</v>
      </c>
      <c r="E191" s="234" t="s">
        <v>1</v>
      </c>
      <c r="F191" s="235" t="s">
        <v>413</v>
      </c>
      <c r="G191" s="233"/>
      <c r="H191" s="236">
        <v>1.05</v>
      </c>
      <c r="I191" s="237"/>
      <c r="J191" s="233"/>
      <c r="K191" s="233"/>
      <c r="L191" s="238"/>
      <c r="M191" s="239"/>
      <c r="N191" s="240"/>
      <c r="O191" s="240"/>
      <c r="P191" s="240"/>
      <c r="Q191" s="240"/>
      <c r="R191" s="240"/>
      <c r="S191" s="240"/>
      <c r="T191" s="241"/>
      <c r="W191" s="13"/>
      <c r="X191" s="13"/>
      <c r="Y191" s="13"/>
      <c r="Z191" s="13"/>
      <c r="AA191" s="13"/>
      <c r="AB191" s="294"/>
      <c r="AC191" s="281"/>
      <c r="AD191" s="13"/>
      <c r="AE191" s="13"/>
      <c r="AT191" s="242" t="s">
        <v>147</v>
      </c>
      <c r="AU191" s="242" t="s">
        <v>86</v>
      </c>
      <c r="AV191" s="14" t="s">
        <v>86</v>
      </c>
      <c r="AW191" s="14" t="s">
        <v>32</v>
      </c>
      <c r="AX191" s="14" t="s">
        <v>76</v>
      </c>
      <c r="AY191" s="242" t="s">
        <v>136</v>
      </c>
    </row>
    <row r="192" spans="1:65" s="13" customFormat="1" x14ac:dyDescent="0.2">
      <c r="B192" s="222"/>
      <c r="C192" s="223"/>
      <c r="D192" s="218" t="s">
        <v>147</v>
      </c>
      <c r="E192" s="224" t="s">
        <v>1</v>
      </c>
      <c r="F192" s="225" t="s">
        <v>394</v>
      </c>
      <c r="G192" s="223"/>
      <c r="H192" s="224" t="s">
        <v>1</v>
      </c>
      <c r="I192" s="226"/>
      <c r="J192" s="223"/>
      <c r="K192" s="223"/>
      <c r="L192" s="227"/>
      <c r="M192" s="228"/>
      <c r="N192" s="229"/>
      <c r="O192" s="229"/>
      <c r="P192" s="229"/>
      <c r="Q192" s="229"/>
      <c r="R192" s="229"/>
      <c r="S192" s="229"/>
      <c r="T192" s="230"/>
      <c r="W192" s="14"/>
      <c r="X192" s="14"/>
      <c r="Y192" s="14"/>
      <c r="Z192" s="14"/>
      <c r="AA192" s="14"/>
      <c r="AB192" s="295"/>
      <c r="AC192" s="281"/>
      <c r="AD192" s="14"/>
      <c r="AE192" s="14"/>
      <c r="AT192" s="231" t="s">
        <v>147</v>
      </c>
      <c r="AU192" s="231" t="s">
        <v>86</v>
      </c>
      <c r="AV192" s="13" t="s">
        <v>84</v>
      </c>
      <c r="AW192" s="13" t="s">
        <v>32</v>
      </c>
      <c r="AX192" s="13" t="s">
        <v>76</v>
      </c>
      <c r="AY192" s="231" t="s">
        <v>136</v>
      </c>
    </row>
    <row r="193" spans="2:51" s="14" customFormat="1" x14ac:dyDescent="0.2">
      <c r="B193" s="232"/>
      <c r="C193" s="233"/>
      <c r="D193" s="218" t="s">
        <v>147</v>
      </c>
      <c r="E193" s="234" t="s">
        <v>1</v>
      </c>
      <c r="F193" s="235" t="s">
        <v>414</v>
      </c>
      <c r="G193" s="233"/>
      <c r="H193" s="236">
        <v>1.2869999999999999</v>
      </c>
      <c r="I193" s="237"/>
      <c r="J193" s="233"/>
      <c r="K193" s="233"/>
      <c r="L193" s="238"/>
      <c r="M193" s="239"/>
      <c r="N193" s="240"/>
      <c r="O193" s="240"/>
      <c r="P193" s="240"/>
      <c r="Q193" s="240"/>
      <c r="R193" s="240"/>
      <c r="S193" s="240"/>
      <c r="T193" s="241"/>
      <c r="W193" s="13"/>
      <c r="X193" s="13"/>
      <c r="Y193" s="13"/>
      <c r="Z193" s="13"/>
      <c r="AA193" s="13"/>
      <c r="AB193" s="294"/>
      <c r="AC193" s="281"/>
      <c r="AD193" s="13"/>
      <c r="AE193" s="13"/>
      <c r="AT193" s="242" t="s">
        <v>147</v>
      </c>
      <c r="AU193" s="242" t="s">
        <v>86</v>
      </c>
      <c r="AV193" s="14" t="s">
        <v>86</v>
      </c>
      <c r="AW193" s="14" t="s">
        <v>32</v>
      </c>
      <c r="AX193" s="14" t="s">
        <v>76</v>
      </c>
      <c r="AY193" s="242" t="s">
        <v>136</v>
      </c>
    </row>
    <row r="194" spans="2:51" s="13" customFormat="1" x14ac:dyDescent="0.2">
      <c r="B194" s="222"/>
      <c r="C194" s="223"/>
      <c r="D194" s="218" t="s">
        <v>147</v>
      </c>
      <c r="E194" s="224" t="s">
        <v>1</v>
      </c>
      <c r="F194" s="225" t="s">
        <v>396</v>
      </c>
      <c r="G194" s="223"/>
      <c r="H194" s="224" t="s">
        <v>1</v>
      </c>
      <c r="I194" s="226"/>
      <c r="J194" s="223"/>
      <c r="K194" s="223"/>
      <c r="L194" s="227"/>
      <c r="M194" s="228"/>
      <c r="N194" s="229"/>
      <c r="O194" s="229"/>
      <c r="P194" s="229"/>
      <c r="Q194" s="229"/>
      <c r="R194" s="229"/>
      <c r="S194" s="229"/>
      <c r="T194" s="230"/>
      <c r="W194" s="14"/>
      <c r="X194" s="14"/>
      <c r="Y194" s="14"/>
      <c r="Z194" s="14"/>
      <c r="AA194" s="14"/>
      <c r="AB194" s="295"/>
      <c r="AC194" s="281"/>
      <c r="AD194" s="14"/>
      <c r="AE194" s="14"/>
      <c r="AT194" s="231" t="s">
        <v>147</v>
      </c>
      <c r="AU194" s="231" t="s">
        <v>86</v>
      </c>
      <c r="AV194" s="13" t="s">
        <v>84</v>
      </c>
      <c r="AW194" s="13" t="s">
        <v>32</v>
      </c>
      <c r="AX194" s="13" t="s">
        <v>76</v>
      </c>
      <c r="AY194" s="231" t="s">
        <v>136</v>
      </c>
    </row>
    <row r="195" spans="2:51" s="14" customFormat="1" x14ac:dyDescent="0.2">
      <c r="B195" s="232"/>
      <c r="C195" s="233"/>
      <c r="D195" s="218" t="s">
        <v>147</v>
      </c>
      <c r="E195" s="234" t="s">
        <v>1</v>
      </c>
      <c r="F195" s="235" t="s">
        <v>415</v>
      </c>
      <c r="G195" s="233"/>
      <c r="H195" s="236">
        <v>1.0469999999999999</v>
      </c>
      <c r="I195" s="237"/>
      <c r="J195" s="233"/>
      <c r="K195" s="233"/>
      <c r="L195" s="238"/>
      <c r="M195" s="239"/>
      <c r="N195" s="240"/>
      <c r="O195" s="240"/>
      <c r="P195" s="240"/>
      <c r="Q195" s="240"/>
      <c r="R195" s="240"/>
      <c r="S195" s="240"/>
      <c r="T195" s="241"/>
      <c r="W195" s="13"/>
      <c r="X195" s="13"/>
      <c r="Y195" s="13"/>
      <c r="Z195" s="13"/>
      <c r="AA195" s="13"/>
      <c r="AB195" s="294"/>
      <c r="AC195" s="281"/>
      <c r="AD195" s="13"/>
      <c r="AE195" s="13"/>
      <c r="AT195" s="242" t="s">
        <v>147</v>
      </c>
      <c r="AU195" s="242" t="s">
        <v>86</v>
      </c>
      <c r="AV195" s="14" t="s">
        <v>86</v>
      </c>
      <c r="AW195" s="14" t="s">
        <v>32</v>
      </c>
      <c r="AX195" s="14" t="s">
        <v>76</v>
      </c>
      <c r="AY195" s="242" t="s">
        <v>136</v>
      </c>
    </row>
    <row r="196" spans="2:51" s="13" customFormat="1" x14ac:dyDescent="0.2">
      <c r="B196" s="222"/>
      <c r="C196" s="223"/>
      <c r="D196" s="218" t="s">
        <v>147</v>
      </c>
      <c r="E196" s="224" t="s">
        <v>1</v>
      </c>
      <c r="F196" s="225" t="s">
        <v>398</v>
      </c>
      <c r="G196" s="223"/>
      <c r="H196" s="224" t="s">
        <v>1</v>
      </c>
      <c r="I196" s="226"/>
      <c r="J196" s="223"/>
      <c r="K196" s="223"/>
      <c r="L196" s="227"/>
      <c r="M196" s="228"/>
      <c r="N196" s="229"/>
      <c r="O196" s="229"/>
      <c r="P196" s="229"/>
      <c r="Q196" s="229"/>
      <c r="R196" s="229"/>
      <c r="S196" s="229"/>
      <c r="T196" s="230"/>
      <c r="W196" s="14"/>
      <c r="X196" s="14"/>
      <c r="Y196" s="14"/>
      <c r="Z196" s="14"/>
      <c r="AA196" s="14"/>
      <c r="AB196" s="295"/>
      <c r="AC196" s="281"/>
      <c r="AD196" s="14"/>
      <c r="AE196" s="14"/>
      <c r="AT196" s="231" t="s">
        <v>147</v>
      </c>
      <c r="AU196" s="231" t="s">
        <v>86</v>
      </c>
      <c r="AV196" s="13" t="s">
        <v>84</v>
      </c>
      <c r="AW196" s="13" t="s">
        <v>32</v>
      </c>
      <c r="AX196" s="13" t="s">
        <v>76</v>
      </c>
      <c r="AY196" s="231" t="s">
        <v>136</v>
      </c>
    </row>
    <row r="197" spans="2:51" s="14" customFormat="1" x14ac:dyDescent="0.2">
      <c r="B197" s="232"/>
      <c r="C197" s="233"/>
      <c r="D197" s="218" t="s">
        <v>147</v>
      </c>
      <c r="E197" s="234" t="s">
        <v>1</v>
      </c>
      <c r="F197" s="235" t="s">
        <v>416</v>
      </c>
      <c r="G197" s="233"/>
      <c r="H197" s="236">
        <v>40.005000000000003</v>
      </c>
      <c r="I197" s="237"/>
      <c r="J197" s="233"/>
      <c r="K197" s="233"/>
      <c r="L197" s="238"/>
      <c r="M197" s="239"/>
      <c r="N197" s="240"/>
      <c r="O197" s="240"/>
      <c r="P197" s="240"/>
      <c r="Q197" s="240"/>
      <c r="R197" s="240"/>
      <c r="S197" s="240"/>
      <c r="T197" s="241"/>
      <c r="W197" s="15"/>
      <c r="X197" s="15"/>
      <c r="Y197" s="15"/>
      <c r="Z197" s="15"/>
      <c r="AA197" s="15"/>
      <c r="AB197" s="296"/>
      <c r="AC197" s="281"/>
      <c r="AD197" s="15"/>
      <c r="AE197" s="15"/>
      <c r="AT197" s="242" t="s">
        <v>147</v>
      </c>
      <c r="AU197" s="242" t="s">
        <v>86</v>
      </c>
      <c r="AV197" s="14" t="s">
        <v>86</v>
      </c>
      <c r="AW197" s="14" t="s">
        <v>32</v>
      </c>
      <c r="AX197" s="14" t="s">
        <v>76</v>
      </c>
      <c r="AY197" s="242" t="s">
        <v>136</v>
      </c>
    </row>
    <row r="198" spans="2:51" s="13" customFormat="1" x14ac:dyDescent="0.2">
      <c r="B198" s="222"/>
      <c r="C198" s="223"/>
      <c r="D198" s="218" t="s">
        <v>147</v>
      </c>
      <c r="E198" s="224" t="s">
        <v>1</v>
      </c>
      <c r="F198" s="225" t="s">
        <v>400</v>
      </c>
      <c r="G198" s="223"/>
      <c r="H198" s="224" t="s">
        <v>1</v>
      </c>
      <c r="I198" s="226"/>
      <c r="J198" s="223"/>
      <c r="K198" s="223"/>
      <c r="L198" s="227"/>
      <c r="M198" s="228"/>
      <c r="N198" s="229"/>
      <c r="O198" s="229"/>
      <c r="P198" s="229"/>
      <c r="Q198" s="229"/>
      <c r="R198" s="229"/>
      <c r="S198" s="229"/>
      <c r="T198" s="230"/>
      <c r="W198" s="15"/>
      <c r="X198" s="15"/>
      <c r="Y198" s="15"/>
      <c r="Z198" s="15"/>
      <c r="AA198" s="15"/>
      <c r="AB198" s="296"/>
      <c r="AC198" s="281"/>
      <c r="AD198" s="15"/>
      <c r="AE198" s="15"/>
      <c r="AF198" s="14"/>
      <c r="AT198" s="231" t="s">
        <v>147</v>
      </c>
      <c r="AU198" s="231" t="s">
        <v>86</v>
      </c>
      <c r="AV198" s="13" t="s">
        <v>84</v>
      </c>
      <c r="AW198" s="13" t="s">
        <v>32</v>
      </c>
      <c r="AX198" s="13" t="s">
        <v>76</v>
      </c>
      <c r="AY198" s="231" t="s">
        <v>136</v>
      </c>
    </row>
    <row r="199" spans="2:51" s="14" customFormat="1" x14ac:dyDescent="0.2">
      <c r="B199" s="232"/>
      <c r="C199" s="233"/>
      <c r="D199" s="218" t="s">
        <v>147</v>
      </c>
      <c r="E199" s="234" t="s">
        <v>1</v>
      </c>
      <c r="F199" s="235" t="s">
        <v>417</v>
      </c>
      <c r="G199" s="233"/>
      <c r="H199" s="236">
        <v>9.8339999999999996</v>
      </c>
      <c r="I199" s="237"/>
      <c r="J199" s="233"/>
      <c r="K199" s="233"/>
      <c r="L199" s="238"/>
      <c r="M199" s="239"/>
      <c r="N199" s="240"/>
      <c r="O199" s="240"/>
      <c r="P199" s="240"/>
      <c r="Q199" s="240"/>
      <c r="R199" s="240"/>
      <c r="S199" s="240"/>
      <c r="T199" s="241"/>
      <c r="W199" s="15"/>
      <c r="X199" s="15"/>
      <c r="Y199" s="15"/>
      <c r="Z199" s="15"/>
      <c r="AA199" s="15"/>
      <c r="AB199" s="296"/>
      <c r="AC199" s="281"/>
      <c r="AD199" s="15"/>
      <c r="AE199" s="15"/>
      <c r="AT199" s="242" t="s">
        <v>147</v>
      </c>
      <c r="AU199" s="242" t="s">
        <v>86</v>
      </c>
      <c r="AV199" s="14" t="s">
        <v>86</v>
      </c>
      <c r="AW199" s="14" t="s">
        <v>32</v>
      </c>
      <c r="AX199" s="14" t="s">
        <v>76</v>
      </c>
      <c r="AY199" s="242" t="s">
        <v>136</v>
      </c>
    </row>
    <row r="200" spans="2:51" s="13" customFormat="1" x14ac:dyDescent="0.2">
      <c r="B200" s="222"/>
      <c r="C200" s="223"/>
      <c r="D200" s="218" t="s">
        <v>147</v>
      </c>
      <c r="E200" s="224" t="s">
        <v>1</v>
      </c>
      <c r="F200" s="225" t="s">
        <v>402</v>
      </c>
      <c r="G200" s="223"/>
      <c r="H200" s="224" t="s">
        <v>1</v>
      </c>
      <c r="I200" s="226"/>
      <c r="J200" s="223"/>
      <c r="K200" s="223"/>
      <c r="L200" s="227"/>
      <c r="M200" s="228"/>
      <c r="N200" s="229"/>
      <c r="O200" s="229"/>
      <c r="P200" s="229"/>
      <c r="Q200" s="229"/>
      <c r="R200" s="229"/>
      <c r="S200" s="229"/>
      <c r="T200" s="230"/>
      <c r="W200" s="15"/>
      <c r="X200" s="15"/>
      <c r="Y200" s="15"/>
      <c r="Z200" s="15"/>
      <c r="AA200" s="15"/>
      <c r="AB200" s="296"/>
      <c r="AC200" s="281"/>
      <c r="AD200" s="15"/>
      <c r="AE200" s="15"/>
      <c r="AF200" s="14"/>
      <c r="AT200" s="231" t="s">
        <v>147</v>
      </c>
      <c r="AU200" s="231" t="s">
        <v>86</v>
      </c>
      <c r="AV200" s="13" t="s">
        <v>84</v>
      </c>
      <c r="AW200" s="13" t="s">
        <v>32</v>
      </c>
      <c r="AX200" s="13" t="s">
        <v>76</v>
      </c>
      <c r="AY200" s="231" t="s">
        <v>136</v>
      </c>
    </row>
    <row r="201" spans="2:51" s="14" customFormat="1" x14ac:dyDescent="0.2">
      <c r="B201" s="232"/>
      <c r="C201" s="233"/>
      <c r="D201" s="218" t="s">
        <v>147</v>
      </c>
      <c r="E201" s="234" t="s">
        <v>1</v>
      </c>
      <c r="F201" s="235" t="s">
        <v>418</v>
      </c>
      <c r="G201" s="233"/>
      <c r="H201" s="236">
        <v>0.93</v>
      </c>
      <c r="I201" s="237"/>
      <c r="J201" s="233"/>
      <c r="K201" s="233"/>
      <c r="L201" s="238"/>
      <c r="M201" s="239"/>
      <c r="N201" s="240"/>
      <c r="O201" s="240"/>
      <c r="P201" s="240"/>
      <c r="Q201" s="240"/>
      <c r="R201" s="240"/>
      <c r="S201" s="240"/>
      <c r="T201" s="241"/>
      <c r="W201" s="15"/>
      <c r="X201" s="15"/>
      <c r="Y201" s="15"/>
      <c r="Z201" s="15"/>
      <c r="AA201" s="15"/>
      <c r="AB201" s="296"/>
      <c r="AC201" s="281"/>
      <c r="AD201" s="15"/>
      <c r="AE201" s="15"/>
      <c r="AT201" s="242" t="s">
        <v>147</v>
      </c>
      <c r="AU201" s="242" t="s">
        <v>86</v>
      </c>
      <c r="AV201" s="14" t="s">
        <v>86</v>
      </c>
      <c r="AW201" s="14" t="s">
        <v>32</v>
      </c>
      <c r="AX201" s="14" t="s">
        <v>76</v>
      </c>
      <c r="AY201" s="242" t="s">
        <v>136</v>
      </c>
    </row>
    <row r="202" spans="2:51" s="13" customFormat="1" x14ac:dyDescent="0.2">
      <c r="B202" s="222"/>
      <c r="C202" s="223"/>
      <c r="D202" s="218" t="s">
        <v>147</v>
      </c>
      <c r="E202" s="224" t="s">
        <v>1</v>
      </c>
      <c r="F202" s="225" t="s">
        <v>404</v>
      </c>
      <c r="G202" s="223"/>
      <c r="H202" s="224" t="s">
        <v>1</v>
      </c>
      <c r="I202" s="226"/>
      <c r="J202" s="223"/>
      <c r="K202" s="223"/>
      <c r="L202" s="227"/>
      <c r="M202" s="228"/>
      <c r="N202" s="229"/>
      <c r="O202" s="229"/>
      <c r="P202" s="229"/>
      <c r="Q202" s="229"/>
      <c r="R202" s="229"/>
      <c r="S202" s="229"/>
      <c r="T202" s="230"/>
      <c r="W202" s="15"/>
      <c r="X202" s="15"/>
      <c r="Y202" s="15"/>
      <c r="Z202" s="15"/>
      <c r="AA202" s="15"/>
      <c r="AB202" s="296"/>
      <c r="AC202" s="281"/>
      <c r="AD202" s="15"/>
      <c r="AE202" s="15"/>
      <c r="AF202" s="14"/>
      <c r="AT202" s="231" t="s">
        <v>147</v>
      </c>
      <c r="AU202" s="231" t="s">
        <v>86</v>
      </c>
      <c r="AV202" s="13" t="s">
        <v>84</v>
      </c>
      <c r="AW202" s="13" t="s">
        <v>32</v>
      </c>
      <c r="AX202" s="13" t="s">
        <v>76</v>
      </c>
      <c r="AY202" s="231" t="s">
        <v>136</v>
      </c>
    </row>
    <row r="203" spans="2:51" s="14" customFormat="1" x14ac:dyDescent="0.2">
      <c r="B203" s="232"/>
      <c r="C203" s="233"/>
      <c r="D203" s="218" t="s">
        <v>147</v>
      </c>
      <c r="E203" s="234" t="s">
        <v>1</v>
      </c>
      <c r="F203" s="235" t="s">
        <v>419</v>
      </c>
      <c r="G203" s="233"/>
      <c r="H203" s="236">
        <v>0.91500000000000004</v>
      </c>
      <c r="I203" s="237"/>
      <c r="J203" s="233"/>
      <c r="K203" s="233"/>
      <c r="L203" s="238"/>
      <c r="M203" s="239"/>
      <c r="N203" s="240"/>
      <c r="O203" s="240"/>
      <c r="P203" s="240"/>
      <c r="Q203" s="240"/>
      <c r="R203" s="240"/>
      <c r="S203" s="240"/>
      <c r="T203" s="241"/>
      <c r="W203" s="15"/>
      <c r="X203" s="15"/>
      <c r="Y203" s="15"/>
      <c r="Z203" s="15"/>
      <c r="AA203" s="15"/>
      <c r="AB203" s="296"/>
      <c r="AC203" s="281"/>
      <c r="AD203" s="15"/>
      <c r="AE203" s="15"/>
      <c r="AT203" s="242" t="s">
        <v>147</v>
      </c>
      <c r="AU203" s="242" t="s">
        <v>86</v>
      </c>
      <c r="AV203" s="14" t="s">
        <v>86</v>
      </c>
      <c r="AW203" s="14" t="s">
        <v>32</v>
      </c>
      <c r="AX203" s="14" t="s">
        <v>76</v>
      </c>
      <c r="AY203" s="242" t="s">
        <v>136</v>
      </c>
    </row>
    <row r="204" spans="2:51" s="13" customFormat="1" x14ac:dyDescent="0.2">
      <c r="B204" s="222"/>
      <c r="C204" s="223"/>
      <c r="D204" s="218" t="s">
        <v>147</v>
      </c>
      <c r="E204" s="224" t="s">
        <v>1</v>
      </c>
      <c r="F204" s="225" t="s">
        <v>406</v>
      </c>
      <c r="G204" s="223"/>
      <c r="H204" s="224" t="s">
        <v>1</v>
      </c>
      <c r="I204" s="226"/>
      <c r="J204" s="223"/>
      <c r="K204" s="223"/>
      <c r="L204" s="227"/>
      <c r="M204" s="228"/>
      <c r="N204" s="229"/>
      <c r="O204" s="229"/>
      <c r="P204" s="229"/>
      <c r="Q204" s="229"/>
      <c r="R204" s="229"/>
      <c r="S204" s="229"/>
      <c r="T204" s="230"/>
      <c r="W204" s="15"/>
      <c r="X204" s="15"/>
      <c r="Y204" s="15"/>
      <c r="Z204" s="15"/>
      <c r="AA204" s="15"/>
      <c r="AB204" s="296"/>
      <c r="AC204" s="281"/>
      <c r="AD204" s="15"/>
      <c r="AE204" s="15"/>
      <c r="AF204" s="14"/>
      <c r="AT204" s="231" t="s">
        <v>147</v>
      </c>
      <c r="AU204" s="231" t="s">
        <v>86</v>
      </c>
      <c r="AV204" s="13" t="s">
        <v>84</v>
      </c>
      <c r="AW204" s="13" t="s">
        <v>32</v>
      </c>
      <c r="AX204" s="13" t="s">
        <v>76</v>
      </c>
      <c r="AY204" s="231" t="s">
        <v>136</v>
      </c>
    </row>
    <row r="205" spans="2:51" s="14" customFormat="1" x14ac:dyDescent="0.2">
      <c r="B205" s="232"/>
      <c r="C205" s="233"/>
      <c r="D205" s="218" t="s">
        <v>147</v>
      </c>
      <c r="E205" s="234" t="s">
        <v>1</v>
      </c>
      <c r="F205" s="235" t="s">
        <v>420</v>
      </c>
      <c r="G205" s="233"/>
      <c r="H205" s="236">
        <v>0.55500000000000005</v>
      </c>
      <c r="I205" s="237"/>
      <c r="J205" s="233"/>
      <c r="K205" s="233"/>
      <c r="L205" s="238"/>
      <c r="M205" s="239"/>
      <c r="N205" s="240"/>
      <c r="O205" s="240"/>
      <c r="P205" s="240"/>
      <c r="Q205" s="240"/>
      <c r="R205" s="240"/>
      <c r="S205" s="240"/>
      <c r="T205" s="241"/>
      <c r="W205" s="15"/>
      <c r="X205" s="15"/>
      <c r="Y205" s="15"/>
      <c r="Z205" s="15"/>
      <c r="AA205" s="15"/>
      <c r="AB205" s="296"/>
      <c r="AC205" s="281"/>
      <c r="AD205" s="15"/>
      <c r="AE205" s="15"/>
      <c r="AT205" s="242" t="s">
        <v>147</v>
      </c>
      <c r="AU205" s="242" t="s">
        <v>86</v>
      </c>
      <c r="AV205" s="14" t="s">
        <v>86</v>
      </c>
      <c r="AW205" s="14" t="s">
        <v>32</v>
      </c>
      <c r="AX205" s="14" t="s">
        <v>76</v>
      </c>
      <c r="AY205" s="242" t="s">
        <v>136</v>
      </c>
    </row>
    <row r="206" spans="2:51" s="13" customFormat="1" x14ac:dyDescent="0.2">
      <c r="B206" s="222"/>
      <c r="C206" s="223"/>
      <c r="D206" s="218" t="s">
        <v>147</v>
      </c>
      <c r="E206" s="224" t="s">
        <v>1</v>
      </c>
      <c r="F206" s="225" t="s">
        <v>408</v>
      </c>
      <c r="G206" s="223"/>
      <c r="H206" s="224" t="s">
        <v>1</v>
      </c>
      <c r="I206" s="226"/>
      <c r="J206" s="223"/>
      <c r="K206" s="223"/>
      <c r="L206" s="227"/>
      <c r="M206" s="228"/>
      <c r="N206" s="229"/>
      <c r="O206" s="229"/>
      <c r="P206" s="229"/>
      <c r="Q206" s="229"/>
      <c r="R206" s="229"/>
      <c r="S206" s="229"/>
      <c r="T206" s="230"/>
      <c r="W206" s="15"/>
      <c r="X206" s="15"/>
      <c r="Y206" s="15"/>
      <c r="Z206" s="15"/>
      <c r="AA206" s="15"/>
      <c r="AB206" s="296"/>
      <c r="AC206" s="281"/>
      <c r="AD206" s="15"/>
      <c r="AE206" s="15"/>
      <c r="AF206" s="14"/>
      <c r="AT206" s="231" t="s">
        <v>147</v>
      </c>
      <c r="AU206" s="231" t="s">
        <v>86</v>
      </c>
      <c r="AV206" s="13" t="s">
        <v>84</v>
      </c>
      <c r="AW206" s="13" t="s">
        <v>32</v>
      </c>
      <c r="AX206" s="13" t="s">
        <v>76</v>
      </c>
      <c r="AY206" s="231" t="s">
        <v>136</v>
      </c>
    </row>
    <row r="207" spans="2:51" s="14" customFormat="1" x14ac:dyDescent="0.2">
      <c r="B207" s="232"/>
      <c r="C207" s="233"/>
      <c r="D207" s="218" t="s">
        <v>147</v>
      </c>
      <c r="E207" s="234" t="s">
        <v>1</v>
      </c>
      <c r="F207" s="235" t="s">
        <v>421</v>
      </c>
      <c r="G207" s="233"/>
      <c r="H207" s="236">
        <v>2.4300000000000002</v>
      </c>
      <c r="I207" s="237"/>
      <c r="J207" s="233"/>
      <c r="K207" s="233"/>
      <c r="L207" s="238"/>
      <c r="M207" s="239"/>
      <c r="N207" s="240"/>
      <c r="O207" s="240"/>
      <c r="P207" s="240"/>
      <c r="Q207" s="240"/>
      <c r="R207" s="240"/>
      <c r="S207" s="240"/>
      <c r="T207" s="241"/>
      <c r="W207" s="15"/>
      <c r="X207" s="15"/>
      <c r="Y207" s="15"/>
      <c r="Z207" s="15"/>
      <c r="AA207" s="15"/>
      <c r="AB207" s="296"/>
      <c r="AC207" s="281"/>
      <c r="AD207" s="15"/>
      <c r="AE207" s="15"/>
      <c r="AT207" s="242" t="s">
        <v>147</v>
      </c>
      <c r="AU207" s="242" t="s">
        <v>86</v>
      </c>
      <c r="AV207" s="14" t="s">
        <v>86</v>
      </c>
      <c r="AW207" s="14" t="s">
        <v>32</v>
      </c>
      <c r="AX207" s="14" t="s">
        <v>76</v>
      </c>
      <c r="AY207" s="242" t="s">
        <v>136</v>
      </c>
    </row>
    <row r="208" spans="2:51" s="15" customFormat="1" x14ac:dyDescent="0.2">
      <c r="B208" s="243"/>
      <c r="C208" s="244"/>
      <c r="D208" s="218" t="s">
        <v>147</v>
      </c>
      <c r="E208" s="245" t="s">
        <v>1</v>
      </c>
      <c r="F208" s="246" t="s">
        <v>159</v>
      </c>
      <c r="G208" s="244"/>
      <c r="H208" s="247">
        <v>59.703000000000003</v>
      </c>
      <c r="I208" s="248"/>
      <c r="J208" s="244"/>
      <c r="K208" s="244"/>
      <c r="L208" s="249"/>
      <c r="M208" s="250"/>
      <c r="N208" s="251"/>
      <c r="O208" s="251"/>
      <c r="P208" s="251"/>
      <c r="Q208" s="251"/>
      <c r="R208" s="251"/>
      <c r="S208" s="251"/>
      <c r="T208" s="252"/>
      <c r="AB208" s="296"/>
      <c r="AC208" s="281"/>
      <c r="AF208" s="14"/>
      <c r="AT208" s="253" t="s">
        <v>147</v>
      </c>
      <c r="AU208" s="253" t="s">
        <v>86</v>
      </c>
      <c r="AV208" s="15" t="s">
        <v>143</v>
      </c>
      <c r="AW208" s="15" t="s">
        <v>32</v>
      </c>
      <c r="AX208" s="15" t="s">
        <v>84</v>
      </c>
      <c r="AY208" s="253" t="s">
        <v>136</v>
      </c>
    </row>
    <row r="209" spans="1:65" s="2" customFormat="1" ht="16.5" customHeight="1" x14ac:dyDescent="0.2">
      <c r="A209" s="34"/>
      <c r="B209" s="35"/>
      <c r="C209" s="204" t="s">
        <v>143</v>
      </c>
      <c r="D209" s="204" t="s">
        <v>139</v>
      </c>
      <c r="E209" s="205" t="s">
        <v>176</v>
      </c>
      <c r="F209" s="206" t="s">
        <v>177</v>
      </c>
      <c r="G209" s="207" t="s">
        <v>178</v>
      </c>
      <c r="H209" s="208">
        <v>339.14</v>
      </c>
      <c r="I209" s="209">
        <v>24.25</v>
      </c>
      <c r="J209" s="210">
        <f>ROUND(I209*H209,2)</f>
        <v>8224.15</v>
      </c>
      <c r="K209" s="211"/>
      <c r="L209" s="39"/>
      <c r="M209" s="212" t="s">
        <v>1</v>
      </c>
      <c r="N209" s="213" t="s">
        <v>41</v>
      </c>
      <c r="O209" s="71"/>
      <c r="P209" s="214">
        <f>O209*H209</f>
        <v>0</v>
      </c>
      <c r="Q209" s="214">
        <v>0</v>
      </c>
      <c r="R209" s="214">
        <f>Q209*H209</f>
        <v>0</v>
      </c>
      <c r="S209" s="214">
        <v>0</v>
      </c>
      <c r="T209" s="215">
        <f>S209*H209</f>
        <v>0</v>
      </c>
      <c r="U209" s="34"/>
      <c r="V209" s="34"/>
      <c r="W209" s="34"/>
      <c r="X209" s="34"/>
      <c r="Y209" s="34"/>
      <c r="Z209" s="34"/>
      <c r="AA209" s="275"/>
      <c r="AB209" s="288"/>
      <c r="AC209" s="281"/>
      <c r="AD209" s="34"/>
      <c r="AE209" s="34"/>
      <c r="AF209" s="13"/>
      <c r="AR209" s="216" t="s">
        <v>143</v>
      </c>
      <c r="AT209" s="216" t="s">
        <v>139</v>
      </c>
      <c r="AU209" s="216" t="s">
        <v>86</v>
      </c>
      <c r="AY209" s="17" t="s">
        <v>136</v>
      </c>
      <c r="BE209" s="217">
        <f>IF(N209="základní",J209,0)</f>
        <v>8224.15</v>
      </c>
      <c r="BF209" s="217">
        <f>IF(N209="snížená",J209,0)</f>
        <v>0</v>
      </c>
      <c r="BG209" s="217">
        <f>IF(N209="zákl. přenesená",J209,0)</f>
        <v>0</v>
      </c>
      <c r="BH209" s="217">
        <f>IF(N209="sníž. přenesená",J209,0)</f>
        <v>0</v>
      </c>
      <c r="BI209" s="217">
        <f>IF(N209="nulová",J209,0)</f>
        <v>0</v>
      </c>
      <c r="BJ209" s="17" t="s">
        <v>84</v>
      </c>
      <c r="BK209" s="217">
        <f>ROUND(I209*H209,2)</f>
        <v>8224.15</v>
      </c>
      <c r="BL209" s="17" t="s">
        <v>143</v>
      </c>
      <c r="BM209" s="216" t="s">
        <v>422</v>
      </c>
    </row>
    <row r="210" spans="1:65" s="2" customFormat="1" ht="19.5" x14ac:dyDescent="0.2">
      <c r="A210" s="34"/>
      <c r="B210" s="35"/>
      <c r="C210" s="36"/>
      <c r="D210" s="218" t="s">
        <v>145</v>
      </c>
      <c r="E210" s="36"/>
      <c r="F210" s="219" t="s">
        <v>180</v>
      </c>
      <c r="G210" s="36"/>
      <c r="H210" s="36"/>
      <c r="I210" s="115"/>
      <c r="J210" s="36"/>
      <c r="K210" s="36"/>
      <c r="L210" s="39"/>
      <c r="M210" s="220"/>
      <c r="N210" s="221"/>
      <c r="O210" s="71"/>
      <c r="P210" s="71"/>
      <c r="Q210" s="71"/>
      <c r="R210" s="71"/>
      <c r="S210" s="71"/>
      <c r="T210" s="72"/>
      <c r="U210" s="34"/>
      <c r="V210" s="34"/>
      <c r="W210" s="34"/>
      <c r="X210" s="34"/>
      <c r="Y210" s="34"/>
      <c r="Z210" s="34"/>
      <c r="AB210" s="288"/>
      <c r="AC210" s="281"/>
      <c r="AD210" s="34"/>
      <c r="AE210" s="34"/>
      <c r="AF210" s="14"/>
      <c r="AT210" s="17" t="s">
        <v>145</v>
      </c>
      <c r="AU210" s="17" t="s">
        <v>86</v>
      </c>
    </row>
    <row r="211" spans="1:65" s="13" customFormat="1" x14ac:dyDescent="0.2">
      <c r="B211" s="222"/>
      <c r="C211" s="223"/>
      <c r="D211" s="218" t="s">
        <v>147</v>
      </c>
      <c r="E211" s="224" t="s">
        <v>1</v>
      </c>
      <c r="F211" s="225" t="s">
        <v>163</v>
      </c>
      <c r="G211" s="223"/>
      <c r="H211" s="224" t="s">
        <v>1</v>
      </c>
      <c r="I211" s="226"/>
      <c r="J211" s="223"/>
      <c r="K211" s="223"/>
      <c r="L211" s="227"/>
      <c r="M211" s="228"/>
      <c r="N211" s="229"/>
      <c r="O211" s="229"/>
      <c r="P211" s="229"/>
      <c r="Q211" s="229"/>
      <c r="R211" s="229"/>
      <c r="S211" s="229"/>
      <c r="T211" s="230"/>
      <c r="AB211" s="294"/>
      <c r="AC211" s="281"/>
      <c r="AF211" s="15"/>
      <c r="AT211" s="231" t="s">
        <v>147</v>
      </c>
      <c r="AU211" s="231" t="s">
        <v>86</v>
      </c>
      <c r="AV211" s="13" t="s">
        <v>84</v>
      </c>
      <c r="AW211" s="13" t="s">
        <v>32</v>
      </c>
      <c r="AX211" s="13" t="s">
        <v>76</v>
      </c>
      <c r="AY211" s="231" t="s">
        <v>136</v>
      </c>
    </row>
    <row r="212" spans="1:65" s="13" customFormat="1" x14ac:dyDescent="0.2">
      <c r="B212" s="222"/>
      <c r="C212" s="223"/>
      <c r="D212" s="218" t="s">
        <v>147</v>
      </c>
      <c r="E212" s="224" t="s">
        <v>1</v>
      </c>
      <c r="F212" s="225" t="s">
        <v>164</v>
      </c>
      <c r="G212" s="223"/>
      <c r="H212" s="224" t="s">
        <v>1</v>
      </c>
      <c r="I212" s="226"/>
      <c r="J212" s="223"/>
      <c r="K212" s="223"/>
      <c r="L212" s="227"/>
      <c r="M212" s="228"/>
      <c r="N212" s="229"/>
      <c r="O212" s="229"/>
      <c r="P212" s="229"/>
      <c r="Q212" s="229"/>
      <c r="R212" s="229"/>
      <c r="S212" s="229"/>
      <c r="T212" s="230"/>
      <c r="AB212" s="294"/>
      <c r="AC212" s="281"/>
      <c r="AF212" s="2"/>
      <c r="AT212" s="231" t="s">
        <v>147</v>
      </c>
      <c r="AU212" s="231" t="s">
        <v>86</v>
      </c>
      <c r="AV212" s="13" t="s">
        <v>84</v>
      </c>
      <c r="AW212" s="13" t="s">
        <v>32</v>
      </c>
      <c r="AX212" s="13" t="s">
        <v>76</v>
      </c>
      <c r="AY212" s="231" t="s">
        <v>136</v>
      </c>
    </row>
    <row r="213" spans="1:65" s="13" customFormat="1" x14ac:dyDescent="0.2">
      <c r="B213" s="222"/>
      <c r="C213" s="223"/>
      <c r="D213" s="218" t="s">
        <v>147</v>
      </c>
      <c r="E213" s="224" t="s">
        <v>1</v>
      </c>
      <c r="F213" s="225" t="s">
        <v>165</v>
      </c>
      <c r="G213" s="223"/>
      <c r="H213" s="224" t="s">
        <v>1</v>
      </c>
      <c r="I213" s="226"/>
      <c r="J213" s="223"/>
      <c r="K213" s="223"/>
      <c r="L213" s="227"/>
      <c r="M213" s="228"/>
      <c r="N213" s="229"/>
      <c r="O213" s="229"/>
      <c r="P213" s="229"/>
      <c r="Q213" s="229"/>
      <c r="R213" s="229"/>
      <c r="S213" s="229"/>
      <c r="T213" s="230"/>
      <c r="AB213" s="294"/>
      <c r="AC213" s="281"/>
      <c r="AF213" s="2"/>
      <c r="AT213" s="231" t="s">
        <v>147</v>
      </c>
      <c r="AU213" s="231" t="s">
        <v>86</v>
      </c>
      <c r="AV213" s="13" t="s">
        <v>84</v>
      </c>
      <c r="AW213" s="13" t="s">
        <v>32</v>
      </c>
      <c r="AX213" s="13" t="s">
        <v>76</v>
      </c>
      <c r="AY213" s="231" t="s">
        <v>136</v>
      </c>
    </row>
    <row r="214" spans="1:65" s="13" customFormat="1" x14ac:dyDescent="0.2">
      <c r="B214" s="222"/>
      <c r="C214" s="223"/>
      <c r="D214" s="218" t="s">
        <v>147</v>
      </c>
      <c r="E214" s="224" t="s">
        <v>1</v>
      </c>
      <c r="F214" s="225" t="s">
        <v>389</v>
      </c>
      <c r="G214" s="223"/>
      <c r="H214" s="224" t="s">
        <v>1</v>
      </c>
      <c r="I214" s="226"/>
      <c r="J214" s="223"/>
      <c r="K214" s="223"/>
      <c r="L214" s="227"/>
      <c r="M214" s="228"/>
      <c r="N214" s="229"/>
      <c r="O214" s="229"/>
      <c r="P214" s="229"/>
      <c r="Q214" s="229"/>
      <c r="R214" s="229"/>
      <c r="S214" s="229"/>
      <c r="T214" s="230"/>
      <c r="AB214" s="294"/>
      <c r="AC214" s="281"/>
      <c r="AF214" s="15"/>
      <c r="AT214" s="231" t="s">
        <v>147</v>
      </c>
      <c r="AU214" s="231" t="s">
        <v>86</v>
      </c>
      <c r="AV214" s="13" t="s">
        <v>84</v>
      </c>
      <c r="AW214" s="13" t="s">
        <v>32</v>
      </c>
      <c r="AX214" s="13" t="s">
        <v>76</v>
      </c>
      <c r="AY214" s="231" t="s">
        <v>136</v>
      </c>
    </row>
    <row r="215" spans="1:65" s="13" customFormat="1" x14ac:dyDescent="0.2">
      <c r="B215" s="222"/>
      <c r="C215" s="223"/>
      <c r="D215" s="218" t="s">
        <v>147</v>
      </c>
      <c r="E215" s="224" t="s">
        <v>1</v>
      </c>
      <c r="F215" s="225" t="s">
        <v>390</v>
      </c>
      <c r="G215" s="223"/>
      <c r="H215" s="224" t="s">
        <v>1</v>
      </c>
      <c r="I215" s="226"/>
      <c r="J215" s="223"/>
      <c r="K215" s="223"/>
      <c r="L215" s="227"/>
      <c r="M215" s="228"/>
      <c r="N215" s="229"/>
      <c r="O215" s="229"/>
      <c r="P215" s="229"/>
      <c r="Q215" s="229"/>
      <c r="R215" s="229"/>
      <c r="S215" s="229"/>
      <c r="T215" s="230"/>
      <c r="AB215" s="294"/>
      <c r="AC215" s="281"/>
      <c r="AT215" s="231" t="s">
        <v>147</v>
      </c>
      <c r="AU215" s="231" t="s">
        <v>86</v>
      </c>
      <c r="AV215" s="13" t="s">
        <v>84</v>
      </c>
      <c r="AW215" s="13" t="s">
        <v>32</v>
      </c>
      <c r="AX215" s="13" t="s">
        <v>76</v>
      </c>
      <c r="AY215" s="231" t="s">
        <v>136</v>
      </c>
    </row>
    <row r="216" spans="1:65" s="14" customFormat="1" x14ac:dyDescent="0.2">
      <c r="B216" s="232"/>
      <c r="C216" s="233"/>
      <c r="D216" s="218" t="s">
        <v>147</v>
      </c>
      <c r="E216" s="234" t="s">
        <v>1</v>
      </c>
      <c r="F216" s="235" t="s">
        <v>423</v>
      </c>
      <c r="G216" s="233"/>
      <c r="H216" s="236">
        <v>11</v>
      </c>
      <c r="I216" s="237"/>
      <c r="J216" s="233"/>
      <c r="K216" s="233"/>
      <c r="L216" s="238"/>
      <c r="M216" s="239"/>
      <c r="N216" s="240"/>
      <c r="O216" s="240"/>
      <c r="P216" s="240"/>
      <c r="Q216" s="240"/>
      <c r="R216" s="240"/>
      <c r="S216" s="240"/>
      <c r="T216" s="241"/>
      <c r="AB216" s="295"/>
      <c r="AC216" s="281"/>
      <c r="AF216" s="13"/>
      <c r="AT216" s="242" t="s">
        <v>147</v>
      </c>
      <c r="AU216" s="242" t="s">
        <v>86</v>
      </c>
      <c r="AV216" s="14" t="s">
        <v>86</v>
      </c>
      <c r="AW216" s="14" t="s">
        <v>32</v>
      </c>
      <c r="AX216" s="14" t="s">
        <v>76</v>
      </c>
      <c r="AY216" s="242" t="s">
        <v>136</v>
      </c>
    </row>
    <row r="217" spans="1:65" s="13" customFormat="1" x14ac:dyDescent="0.2">
      <c r="B217" s="222"/>
      <c r="C217" s="223"/>
      <c r="D217" s="218" t="s">
        <v>147</v>
      </c>
      <c r="E217" s="224" t="s">
        <v>1</v>
      </c>
      <c r="F217" s="225" t="s">
        <v>392</v>
      </c>
      <c r="G217" s="223"/>
      <c r="H217" s="224" t="s">
        <v>1</v>
      </c>
      <c r="I217" s="226"/>
      <c r="J217" s="223"/>
      <c r="K217" s="223"/>
      <c r="L217" s="227"/>
      <c r="M217" s="228"/>
      <c r="N217" s="229"/>
      <c r="O217" s="229"/>
      <c r="P217" s="229"/>
      <c r="Q217" s="229"/>
      <c r="R217" s="229"/>
      <c r="S217" s="229"/>
      <c r="T217" s="230"/>
      <c r="AB217" s="294"/>
      <c r="AC217" s="281"/>
      <c r="AT217" s="231" t="s">
        <v>147</v>
      </c>
      <c r="AU217" s="231" t="s">
        <v>86</v>
      </c>
      <c r="AV217" s="13" t="s">
        <v>84</v>
      </c>
      <c r="AW217" s="13" t="s">
        <v>32</v>
      </c>
      <c r="AX217" s="13" t="s">
        <v>76</v>
      </c>
      <c r="AY217" s="231" t="s">
        <v>136</v>
      </c>
    </row>
    <row r="218" spans="1:65" s="14" customFormat="1" x14ac:dyDescent="0.2">
      <c r="B218" s="232"/>
      <c r="C218" s="233"/>
      <c r="D218" s="218" t="s">
        <v>147</v>
      </c>
      <c r="E218" s="234" t="s">
        <v>1</v>
      </c>
      <c r="F218" s="235" t="s">
        <v>424</v>
      </c>
      <c r="G218" s="233"/>
      <c r="H218" s="236">
        <v>7</v>
      </c>
      <c r="I218" s="237"/>
      <c r="J218" s="233"/>
      <c r="K218" s="233"/>
      <c r="L218" s="238"/>
      <c r="M218" s="239"/>
      <c r="N218" s="240"/>
      <c r="O218" s="240"/>
      <c r="P218" s="240"/>
      <c r="Q218" s="240"/>
      <c r="R218" s="240"/>
      <c r="S218" s="240"/>
      <c r="T218" s="241"/>
      <c r="AB218" s="295"/>
      <c r="AC218" s="281"/>
      <c r="AF218" s="13"/>
      <c r="AT218" s="242" t="s">
        <v>147</v>
      </c>
      <c r="AU218" s="242" t="s">
        <v>86</v>
      </c>
      <c r="AV218" s="14" t="s">
        <v>86</v>
      </c>
      <c r="AW218" s="14" t="s">
        <v>32</v>
      </c>
      <c r="AX218" s="14" t="s">
        <v>76</v>
      </c>
      <c r="AY218" s="242" t="s">
        <v>136</v>
      </c>
    </row>
    <row r="219" spans="1:65" s="13" customFormat="1" x14ac:dyDescent="0.2">
      <c r="B219" s="222"/>
      <c r="C219" s="223"/>
      <c r="D219" s="218" t="s">
        <v>147</v>
      </c>
      <c r="E219" s="224" t="s">
        <v>1</v>
      </c>
      <c r="F219" s="225" t="s">
        <v>394</v>
      </c>
      <c r="G219" s="223"/>
      <c r="H219" s="224" t="s">
        <v>1</v>
      </c>
      <c r="I219" s="226"/>
      <c r="J219" s="223"/>
      <c r="K219" s="223"/>
      <c r="L219" s="227"/>
      <c r="M219" s="228"/>
      <c r="N219" s="229"/>
      <c r="O219" s="229"/>
      <c r="P219" s="229"/>
      <c r="Q219" s="229"/>
      <c r="R219" s="229"/>
      <c r="S219" s="229"/>
      <c r="T219" s="230"/>
      <c r="AB219" s="294"/>
      <c r="AC219" s="281"/>
      <c r="AT219" s="231" t="s">
        <v>147</v>
      </c>
      <c r="AU219" s="231" t="s">
        <v>86</v>
      </c>
      <c r="AV219" s="13" t="s">
        <v>84</v>
      </c>
      <c r="AW219" s="13" t="s">
        <v>32</v>
      </c>
      <c r="AX219" s="13" t="s">
        <v>76</v>
      </c>
      <c r="AY219" s="231" t="s">
        <v>136</v>
      </c>
    </row>
    <row r="220" spans="1:65" s="14" customFormat="1" x14ac:dyDescent="0.2">
      <c r="B220" s="232"/>
      <c r="C220" s="233"/>
      <c r="D220" s="218" t="s">
        <v>147</v>
      </c>
      <c r="E220" s="234" t="s">
        <v>1</v>
      </c>
      <c r="F220" s="235" t="s">
        <v>425</v>
      </c>
      <c r="G220" s="233"/>
      <c r="H220" s="236">
        <v>8.58</v>
      </c>
      <c r="I220" s="237"/>
      <c r="J220" s="233"/>
      <c r="K220" s="233"/>
      <c r="L220" s="238"/>
      <c r="M220" s="239"/>
      <c r="N220" s="240"/>
      <c r="O220" s="240"/>
      <c r="P220" s="240"/>
      <c r="Q220" s="240"/>
      <c r="R220" s="240"/>
      <c r="S220" s="240"/>
      <c r="T220" s="241"/>
      <c r="AB220" s="295"/>
      <c r="AC220" s="281"/>
      <c r="AT220" s="242" t="s">
        <v>147</v>
      </c>
      <c r="AU220" s="242" t="s">
        <v>86</v>
      </c>
      <c r="AV220" s="14" t="s">
        <v>86</v>
      </c>
      <c r="AW220" s="14" t="s">
        <v>32</v>
      </c>
      <c r="AX220" s="14" t="s">
        <v>76</v>
      </c>
      <c r="AY220" s="242" t="s">
        <v>136</v>
      </c>
    </row>
    <row r="221" spans="1:65" s="13" customFormat="1" x14ac:dyDescent="0.2">
      <c r="B221" s="222"/>
      <c r="C221" s="223"/>
      <c r="D221" s="218" t="s">
        <v>147</v>
      </c>
      <c r="E221" s="224" t="s">
        <v>1</v>
      </c>
      <c r="F221" s="225" t="s">
        <v>396</v>
      </c>
      <c r="G221" s="223"/>
      <c r="H221" s="224" t="s">
        <v>1</v>
      </c>
      <c r="I221" s="226"/>
      <c r="J221" s="223"/>
      <c r="K221" s="223"/>
      <c r="L221" s="227"/>
      <c r="M221" s="228"/>
      <c r="N221" s="229"/>
      <c r="O221" s="229"/>
      <c r="P221" s="229"/>
      <c r="Q221" s="229"/>
      <c r="R221" s="229"/>
      <c r="S221" s="229"/>
      <c r="T221" s="230"/>
      <c r="AB221" s="294"/>
      <c r="AC221" s="281"/>
      <c r="AT221" s="231" t="s">
        <v>147</v>
      </c>
      <c r="AU221" s="231" t="s">
        <v>86</v>
      </c>
      <c r="AV221" s="13" t="s">
        <v>84</v>
      </c>
      <c r="AW221" s="13" t="s">
        <v>32</v>
      </c>
      <c r="AX221" s="13" t="s">
        <v>76</v>
      </c>
      <c r="AY221" s="231" t="s">
        <v>136</v>
      </c>
    </row>
    <row r="222" spans="1:65" s="14" customFormat="1" x14ac:dyDescent="0.2">
      <c r="B222" s="232"/>
      <c r="C222" s="233"/>
      <c r="D222" s="218" t="s">
        <v>147</v>
      </c>
      <c r="E222" s="234" t="s">
        <v>1</v>
      </c>
      <c r="F222" s="235" t="s">
        <v>426</v>
      </c>
      <c r="G222" s="233"/>
      <c r="H222" s="236">
        <v>6.98</v>
      </c>
      <c r="I222" s="237"/>
      <c r="J222" s="233"/>
      <c r="K222" s="233"/>
      <c r="L222" s="238"/>
      <c r="M222" s="239"/>
      <c r="N222" s="240"/>
      <c r="O222" s="240"/>
      <c r="P222" s="240"/>
      <c r="Q222" s="240"/>
      <c r="R222" s="240"/>
      <c r="S222" s="240"/>
      <c r="T222" s="241"/>
      <c r="AB222" s="295"/>
      <c r="AC222" s="281"/>
      <c r="AT222" s="242" t="s">
        <v>147</v>
      </c>
      <c r="AU222" s="242" t="s">
        <v>86</v>
      </c>
      <c r="AV222" s="14" t="s">
        <v>86</v>
      </c>
      <c r="AW222" s="14" t="s">
        <v>32</v>
      </c>
      <c r="AX222" s="14" t="s">
        <v>76</v>
      </c>
      <c r="AY222" s="242" t="s">
        <v>136</v>
      </c>
    </row>
    <row r="223" spans="1:65" s="13" customFormat="1" x14ac:dyDescent="0.2">
      <c r="B223" s="222"/>
      <c r="C223" s="223"/>
      <c r="D223" s="218" t="s">
        <v>147</v>
      </c>
      <c r="E223" s="224" t="s">
        <v>1</v>
      </c>
      <c r="F223" s="225" t="s">
        <v>398</v>
      </c>
      <c r="G223" s="223"/>
      <c r="H223" s="224" t="s">
        <v>1</v>
      </c>
      <c r="I223" s="226"/>
      <c r="J223" s="223"/>
      <c r="K223" s="223"/>
      <c r="L223" s="227"/>
      <c r="M223" s="228"/>
      <c r="N223" s="229"/>
      <c r="O223" s="229"/>
      <c r="P223" s="229"/>
      <c r="Q223" s="229"/>
      <c r="R223" s="229"/>
      <c r="S223" s="229"/>
      <c r="T223" s="230"/>
      <c r="AB223" s="294"/>
      <c r="AC223" s="281"/>
      <c r="AT223" s="231" t="s">
        <v>147</v>
      </c>
      <c r="AU223" s="231" t="s">
        <v>86</v>
      </c>
      <c r="AV223" s="13" t="s">
        <v>84</v>
      </c>
      <c r="AW223" s="13" t="s">
        <v>32</v>
      </c>
      <c r="AX223" s="13" t="s">
        <v>76</v>
      </c>
      <c r="AY223" s="231" t="s">
        <v>136</v>
      </c>
    </row>
    <row r="224" spans="1:65" s="14" customFormat="1" x14ac:dyDescent="0.2">
      <c r="B224" s="232"/>
      <c r="C224" s="233"/>
      <c r="D224" s="218" t="s">
        <v>147</v>
      </c>
      <c r="E224" s="234" t="s">
        <v>1</v>
      </c>
      <c r="F224" s="235" t="s">
        <v>427</v>
      </c>
      <c r="G224" s="233"/>
      <c r="H224" s="236">
        <v>225.4</v>
      </c>
      <c r="I224" s="237"/>
      <c r="J224" s="233"/>
      <c r="K224" s="233"/>
      <c r="L224" s="238"/>
      <c r="M224" s="239"/>
      <c r="N224" s="240"/>
      <c r="O224" s="240"/>
      <c r="P224" s="240"/>
      <c r="Q224" s="240"/>
      <c r="R224" s="240"/>
      <c r="S224" s="240"/>
      <c r="T224" s="241"/>
      <c r="AB224" s="295"/>
      <c r="AC224" s="281"/>
      <c r="AT224" s="242" t="s">
        <v>147</v>
      </c>
      <c r="AU224" s="242" t="s">
        <v>86</v>
      </c>
      <c r="AV224" s="14" t="s">
        <v>86</v>
      </c>
      <c r="AW224" s="14" t="s">
        <v>32</v>
      </c>
      <c r="AX224" s="14" t="s">
        <v>76</v>
      </c>
      <c r="AY224" s="242" t="s">
        <v>136</v>
      </c>
    </row>
    <row r="225" spans="1:65" s="13" customFormat="1" x14ac:dyDescent="0.2">
      <c r="B225" s="222"/>
      <c r="C225" s="223"/>
      <c r="D225" s="218" t="s">
        <v>147</v>
      </c>
      <c r="E225" s="224" t="s">
        <v>1</v>
      </c>
      <c r="F225" s="225" t="s">
        <v>400</v>
      </c>
      <c r="G225" s="223"/>
      <c r="H225" s="224" t="s">
        <v>1</v>
      </c>
      <c r="I225" s="226"/>
      <c r="J225" s="223"/>
      <c r="K225" s="223"/>
      <c r="L225" s="227"/>
      <c r="M225" s="228"/>
      <c r="N225" s="229"/>
      <c r="O225" s="229"/>
      <c r="P225" s="229"/>
      <c r="Q225" s="229"/>
      <c r="R225" s="229"/>
      <c r="S225" s="229"/>
      <c r="T225" s="230"/>
      <c r="W225" s="15"/>
      <c r="X225" s="15"/>
      <c r="Y225" s="15"/>
      <c r="Z225" s="15"/>
      <c r="AA225" s="15"/>
      <c r="AB225" s="296"/>
      <c r="AC225" s="281"/>
      <c r="AD225" s="15"/>
      <c r="AE225" s="15"/>
      <c r="AT225" s="231" t="s">
        <v>147</v>
      </c>
      <c r="AU225" s="231" t="s">
        <v>86</v>
      </c>
      <c r="AV225" s="13" t="s">
        <v>84</v>
      </c>
      <c r="AW225" s="13" t="s">
        <v>32</v>
      </c>
      <c r="AX225" s="13" t="s">
        <v>76</v>
      </c>
      <c r="AY225" s="231" t="s">
        <v>136</v>
      </c>
    </row>
    <row r="226" spans="1:65" s="14" customFormat="1" x14ac:dyDescent="0.2">
      <c r="B226" s="232"/>
      <c r="C226" s="233"/>
      <c r="D226" s="218" t="s">
        <v>147</v>
      </c>
      <c r="E226" s="234" t="s">
        <v>1</v>
      </c>
      <c r="F226" s="235" t="s">
        <v>428</v>
      </c>
      <c r="G226" s="233"/>
      <c r="H226" s="236">
        <v>52.58</v>
      </c>
      <c r="I226" s="237"/>
      <c r="J226" s="233"/>
      <c r="K226" s="233"/>
      <c r="L226" s="238"/>
      <c r="M226" s="239"/>
      <c r="N226" s="240"/>
      <c r="O226" s="240"/>
      <c r="P226" s="240"/>
      <c r="Q226" s="240"/>
      <c r="R226" s="240"/>
      <c r="S226" s="240"/>
      <c r="T226" s="241"/>
      <c r="W226" s="15"/>
      <c r="X226" s="15"/>
      <c r="Y226" s="15"/>
      <c r="Z226" s="15"/>
      <c r="AA226" s="15"/>
      <c r="AB226" s="296"/>
      <c r="AC226" s="281"/>
      <c r="AD226" s="15"/>
      <c r="AE226" s="15"/>
      <c r="AF226" s="13"/>
      <c r="AT226" s="242" t="s">
        <v>147</v>
      </c>
      <c r="AU226" s="242" t="s">
        <v>86</v>
      </c>
      <c r="AV226" s="14" t="s">
        <v>86</v>
      </c>
      <c r="AW226" s="14" t="s">
        <v>32</v>
      </c>
      <c r="AX226" s="14" t="s">
        <v>76</v>
      </c>
      <c r="AY226" s="242" t="s">
        <v>136</v>
      </c>
    </row>
    <row r="227" spans="1:65" s="13" customFormat="1" x14ac:dyDescent="0.2">
      <c r="B227" s="222"/>
      <c r="C227" s="223"/>
      <c r="D227" s="218" t="s">
        <v>147</v>
      </c>
      <c r="E227" s="224" t="s">
        <v>1</v>
      </c>
      <c r="F227" s="225" t="s">
        <v>402</v>
      </c>
      <c r="G227" s="223"/>
      <c r="H227" s="224" t="s">
        <v>1</v>
      </c>
      <c r="I227" s="226"/>
      <c r="J227" s="223"/>
      <c r="K227" s="223"/>
      <c r="L227" s="227"/>
      <c r="M227" s="228"/>
      <c r="N227" s="229"/>
      <c r="O227" s="229"/>
      <c r="P227" s="229"/>
      <c r="Q227" s="229"/>
      <c r="R227" s="229"/>
      <c r="S227" s="229"/>
      <c r="T227" s="230"/>
      <c r="W227" s="15"/>
      <c r="X227" s="15"/>
      <c r="Y227" s="15"/>
      <c r="Z227" s="15"/>
      <c r="AA227" s="15"/>
      <c r="AB227" s="296"/>
      <c r="AC227" s="281"/>
      <c r="AD227" s="15"/>
      <c r="AE227" s="15"/>
      <c r="AT227" s="231" t="s">
        <v>147</v>
      </c>
      <c r="AU227" s="231" t="s">
        <v>86</v>
      </c>
      <c r="AV227" s="13" t="s">
        <v>84</v>
      </c>
      <c r="AW227" s="13" t="s">
        <v>32</v>
      </c>
      <c r="AX227" s="13" t="s">
        <v>76</v>
      </c>
      <c r="AY227" s="231" t="s">
        <v>136</v>
      </c>
    </row>
    <row r="228" spans="1:65" s="14" customFormat="1" x14ac:dyDescent="0.2">
      <c r="B228" s="232"/>
      <c r="C228" s="233"/>
      <c r="D228" s="218" t="s">
        <v>147</v>
      </c>
      <c r="E228" s="234" t="s">
        <v>1</v>
      </c>
      <c r="F228" s="235" t="s">
        <v>429</v>
      </c>
      <c r="G228" s="233"/>
      <c r="H228" s="236">
        <v>5.2</v>
      </c>
      <c r="I228" s="237"/>
      <c r="J228" s="233"/>
      <c r="K228" s="233"/>
      <c r="L228" s="238"/>
      <c r="M228" s="239"/>
      <c r="N228" s="240"/>
      <c r="O228" s="240"/>
      <c r="P228" s="240"/>
      <c r="Q228" s="240"/>
      <c r="R228" s="240"/>
      <c r="S228" s="240"/>
      <c r="T228" s="241"/>
      <c r="W228" s="15"/>
      <c r="X228" s="15"/>
      <c r="Y228" s="15"/>
      <c r="Z228" s="15"/>
      <c r="AA228" s="15"/>
      <c r="AB228" s="296"/>
      <c r="AC228" s="281"/>
      <c r="AD228" s="15"/>
      <c r="AE228" s="15"/>
      <c r="AF228" s="13"/>
      <c r="AT228" s="242" t="s">
        <v>147</v>
      </c>
      <c r="AU228" s="242" t="s">
        <v>86</v>
      </c>
      <c r="AV228" s="14" t="s">
        <v>86</v>
      </c>
      <c r="AW228" s="14" t="s">
        <v>32</v>
      </c>
      <c r="AX228" s="14" t="s">
        <v>76</v>
      </c>
      <c r="AY228" s="242" t="s">
        <v>136</v>
      </c>
    </row>
    <row r="229" spans="1:65" s="13" customFormat="1" x14ac:dyDescent="0.2">
      <c r="B229" s="222"/>
      <c r="C229" s="223"/>
      <c r="D229" s="218" t="s">
        <v>147</v>
      </c>
      <c r="E229" s="224" t="s">
        <v>1</v>
      </c>
      <c r="F229" s="225" t="s">
        <v>404</v>
      </c>
      <c r="G229" s="223"/>
      <c r="H229" s="224" t="s">
        <v>1</v>
      </c>
      <c r="I229" s="226"/>
      <c r="J229" s="223"/>
      <c r="K229" s="223"/>
      <c r="L229" s="227"/>
      <c r="M229" s="228"/>
      <c r="N229" s="229"/>
      <c r="O229" s="229"/>
      <c r="P229" s="229"/>
      <c r="Q229" s="229"/>
      <c r="R229" s="229"/>
      <c r="S229" s="229"/>
      <c r="T229" s="230"/>
      <c r="W229" s="15"/>
      <c r="X229" s="15"/>
      <c r="Y229" s="15"/>
      <c r="Z229" s="15"/>
      <c r="AA229" s="15"/>
      <c r="AB229" s="296"/>
      <c r="AC229" s="281"/>
      <c r="AD229" s="15"/>
      <c r="AE229" s="15"/>
      <c r="AT229" s="231" t="s">
        <v>147</v>
      </c>
      <c r="AU229" s="231" t="s">
        <v>86</v>
      </c>
      <c r="AV229" s="13" t="s">
        <v>84</v>
      </c>
      <c r="AW229" s="13" t="s">
        <v>32</v>
      </c>
      <c r="AX229" s="13" t="s">
        <v>76</v>
      </c>
      <c r="AY229" s="231" t="s">
        <v>136</v>
      </c>
    </row>
    <row r="230" spans="1:65" s="14" customFormat="1" x14ac:dyDescent="0.2">
      <c r="B230" s="232"/>
      <c r="C230" s="233"/>
      <c r="D230" s="218" t="s">
        <v>147</v>
      </c>
      <c r="E230" s="234" t="s">
        <v>1</v>
      </c>
      <c r="F230" s="235" t="s">
        <v>430</v>
      </c>
      <c r="G230" s="233"/>
      <c r="H230" s="236">
        <v>4.8499999999999996</v>
      </c>
      <c r="I230" s="237"/>
      <c r="J230" s="233"/>
      <c r="K230" s="233"/>
      <c r="L230" s="238"/>
      <c r="M230" s="239"/>
      <c r="N230" s="240"/>
      <c r="O230" s="240"/>
      <c r="P230" s="240"/>
      <c r="Q230" s="240"/>
      <c r="R230" s="240"/>
      <c r="S230" s="240"/>
      <c r="T230" s="241"/>
      <c r="W230" s="15"/>
      <c r="X230" s="15"/>
      <c r="Y230" s="15"/>
      <c r="Z230" s="15"/>
      <c r="AA230" s="15"/>
      <c r="AB230" s="296"/>
      <c r="AC230" s="281"/>
      <c r="AD230" s="15"/>
      <c r="AE230" s="15"/>
      <c r="AF230" s="13"/>
      <c r="AT230" s="242" t="s">
        <v>147</v>
      </c>
      <c r="AU230" s="242" t="s">
        <v>86</v>
      </c>
      <c r="AV230" s="14" t="s">
        <v>86</v>
      </c>
      <c r="AW230" s="14" t="s">
        <v>32</v>
      </c>
      <c r="AX230" s="14" t="s">
        <v>76</v>
      </c>
      <c r="AY230" s="242" t="s">
        <v>136</v>
      </c>
    </row>
    <row r="231" spans="1:65" s="13" customFormat="1" x14ac:dyDescent="0.2">
      <c r="B231" s="222"/>
      <c r="C231" s="223"/>
      <c r="D231" s="218" t="s">
        <v>147</v>
      </c>
      <c r="E231" s="224" t="s">
        <v>1</v>
      </c>
      <c r="F231" s="225" t="s">
        <v>406</v>
      </c>
      <c r="G231" s="223"/>
      <c r="H231" s="224" t="s">
        <v>1</v>
      </c>
      <c r="I231" s="226"/>
      <c r="J231" s="223"/>
      <c r="K231" s="223"/>
      <c r="L231" s="227"/>
      <c r="M231" s="228"/>
      <c r="N231" s="229"/>
      <c r="O231" s="229"/>
      <c r="P231" s="229"/>
      <c r="Q231" s="229"/>
      <c r="R231" s="229"/>
      <c r="S231" s="229"/>
      <c r="T231" s="230"/>
      <c r="W231" s="15"/>
      <c r="X231" s="15"/>
      <c r="Y231" s="15"/>
      <c r="Z231" s="15"/>
      <c r="AA231" s="15"/>
      <c r="AB231" s="296"/>
      <c r="AC231" s="281"/>
      <c r="AD231" s="15"/>
      <c r="AE231" s="15"/>
      <c r="AT231" s="231" t="s">
        <v>147</v>
      </c>
      <c r="AU231" s="231" t="s">
        <v>86</v>
      </c>
      <c r="AV231" s="13" t="s">
        <v>84</v>
      </c>
      <c r="AW231" s="13" t="s">
        <v>32</v>
      </c>
      <c r="AX231" s="13" t="s">
        <v>76</v>
      </c>
      <c r="AY231" s="231" t="s">
        <v>136</v>
      </c>
    </row>
    <row r="232" spans="1:65" s="14" customFormat="1" x14ac:dyDescent="0.2">
      <c r="B232" s="232"/>
      <c r="C232" s="233"/>
      <c r="D232" s="218" t="s">
        <v>147</v>
      </c>
      <c r="E232" s="234" t="s">
        <v>1</v>
      </c>
      <c r="F232" s="235" t="s">
        <v>431</v>
      </c>
      <c r="G232" s="233"/>
      <c r="H232" s="236">
        <v>2.85</v>
      </c>
      <c r="I232" s="237"/>
      <c r="J232" s="233"/>
      <c r="K232" s="233"/>
      <c r="L232" s="238"/>
      <c r="M232" s="239"/>
      <c r="N232" s="240"/>
      <c r="O232" s="240"/>
      <c r="P232" s="240"/>
      <c r="Q232" s="240"/>
      <c r="R232" s="240"/>
      <c r="S232" s="240"/>
      <c r="T232" s="241"/>
      <c r="W232" s="15"/>
      <c r="X232" s="15"/>
      <c r="Y232" s="15"/>
      <c r="Z232" s="15"/>
      <c r="AA232" s="15"/>
      <c r="AB232" s="296"/>
      <c r="AC232" s="281"/>
      <c r="AD232" s="15"/>
      <c r="AE232" s="15"/>
      <c r="AF232" s="13"/>
      <c r="AT232" s="242" t="s">
        <v>147</v>
      </c>
      <c r="AU232" s="242" t="s">
        <v>86</v>
      </c>
      <c r="AV232" s="14" t="s">
        <v>86</v>
      </c>
      <c r="AW232" s="14" t="s">
        <v>32</v>
      </c>
      <c r="AX232" s="14" t="s">
        <v>76</v>
      </c>
      <c r="AY232" s="242" t="s">
        <v>136</v>
      </c>
    </row>
    <row r="233" spans="1:65" s="13" customFormat="1" x14ac:dyDescent="0.2">
      <c r="B233" s="222"/>
      <c r="C233" s="223"/>
      <c r="D233" s="218" t="s">
        <v>147</v>
      </c>
      <c r="E233" s="224" t="s">
        <v>1</v>
      </c>
      <c r="F233" s="225" t="s">
        <v>408</v>
      </c>
      <c r="G233" s="223"/>
      <c r="H233" s="224" t="s">
        <v>1</v>
      </c>
      <c r="I233" s="226"/>
      <c r="J233" s="223"/>
      <c r="K233" s="223"/>
      <c r="L233" s="227"/>
      <c r="M233" s="228"/>
      <c r="N233" s="229"/>
      <c r="O233" s="229"/>
      <c r="P233" s="229"/>
      <c r="Q233" s="229"/>
      <c r="R233" s="229"/>
      <c r="S233" s="229"/>
      <c r="T233" s="230"/>
      <c r="W233" s="15"/>
      <c r="X233" s="15"/>
      <c r="Y233" s="15"/>
      <c r="Z233" s="15"/>
      <c r="AA233" s="15"/>
      <c r="AB233" s="296"/>
      <c r="AC233" s="281"/>
      <c r="AD233" s="15"/>
      <c r="AE233" s="15"/>
      <c r="AT233" s="231" t="s">
        <v>147</v>
      </c>
      <c r="AU233" s="231" t="s">
        <v>86</v>
      </c>
      <c r="AV233" s="13" t="s">
        <v>84</v>
      </c>
      <c r="AW233" s="13" t="s">
        <v>32</v>
      </c>
      <c r="AX233" s="13" t="s">
        <v>76</v>
      </c>
      <c r="AY233" s="231" t="s">
        <v>136</v>
      </c>
    </row>
    <row r="234" spans="1:65" s="14" customFormat="1" x14ac:dyDescent="0.2">
      <c r="B234" s="232"/>
      <c r="C234" s="233"/>
      <c r="D234" s="218" t="s">
        <v>147</v>
      </c>
      <c r="E234" s="234" t="s">
        <v>1</v>
      </c>
      <c r="F234" s="235" t="s">
        <v>432</v>
      </c>
      <c r="G234" s="233"/>
      <c r="H234" s="236">
        <v>14.7</v>
      </c>
      <c r="I234" s="237"/>
      <c r="J234" s="233"/>
      <c r="K234" s="233"/>
      <c r="L234" s="238"/>
      <c r="M234" s="239"/>
      <c r="N234" s="240"/>
      <c r="O234" s="240"/>
      <c r="P234" s="240"/>
      <c r="Q234" s="240"/>
      <c r="R234" s="240"/>
      <c r="S234" s="240"/>
      <c r="T234" s="241"/>
      <c r="W234" s="15"/>
      <c r="X234" s="15"/>
      <c r="Y234" s="15"/>
      <c r="Z234" s="15"/>
      <c r="AA234" s="15"/>
      <c r="AB234" s="296"/>
      <c r="AC234" s="281"/>
      <c r="AD234" s="15"/>
      <c r="AE234" s="15"/>
      <c r="AF234" s="13"/>
      <c r="AT234" s="242" t="s">
        <v>147</v>
      </c>
      <c r="AU234" s="242" t="s">
        <v>86</v>
      </c>
      <c r="AV234" s="14" t="s">
        <v>86</v>
      </c>
      <c r="AW234" s="14" t="s">
        <v>32</v>
      </c>
      <c r="AX234" s="14" t="s">
        <v>76</v>
      </c>
      <c r="AY234" s="242" t="s">
        <v>136</v>
      </c>
    </row>
    <row r="235" spans="1:65" s="15" customFormat="1" x14ac:dyDescent="0.2">
      <c r="B235" s="243"/>
      <c r="C235" s="244"/>
      <c r="D235" s="218" t="s">
        <v>147</v>
      </c>
      <c r="E235" s="245" t="s">
        <v>1</v>
      </c>
      <c r="F235" s="246" t="s">
        <v>159</v>
      </c>
      <c r="G235" s="244"/>
      <c r="H235" s="247">
        <v>339.14</v>
      </c>
      <c r="I235" s="248"/>
      <c r="J235" s="244"/>
      <c r="K235" s="244"/>
      <c r="L235" s="249"/>
      <c r="M235" s="250"/>
      <c r="N235" s="251"/>
      <c r="O235" s="251"/>
      <c r="P235" s="251"/>
      <c r="Q235" s="251"/>
      <c r="R235" s="251"/>
      <c r="S235" s="251"/>
      <c r="T235" s="252"/>
      <c r="AB235" s="296"/>
      <c r="AC235" s="281"/>
      <c r="AF235" s="13"/>
      <c r="AT235" s="253" t="s">
        <v>147</v>
      </c>
      <c r="AU235" s="253" t="s">
        <v>86</v>
      </c>
      <c r="AV235" s="15" t="s">
        <v>143</v>
      </c>
      <c r="AW235" s="15" t="s">
        <v>32</v>
      </c>
      <c r="AX235" s="15" t="s">
        <v>84</v>
      </c>
      <c r="AY235" s="253" t="s">
        <v>136</v>
      </c>
    </row>
    <row r="236" spans="1:65" s="2" customFormat="1" ht="21.75" customHeight="1" x14ac:dyDescent="0.2">
      <c r="A236" s="34"/>
      <c r="B236" s="35"/>
      <c r="C236" s="254" t="s">
        <v>186</v>
      </c>
      <c r="D236" s="254" t="s">
        <v>187</v>
      </c>
      <c r="E236" s="255" t="s">
        <v>188</v>
      </c>
      <c r="F236" s="256" t="s">
        <v>189</v>
      </c>
      <c r="G236" s="257" t="s">
        <v>178</v>
      </c>
      <c r="H236" s="258">
        <v>356.09699999999998</v>
      </c>
      <c r="I236" s="259">
        <v>32.01</v>
      </c>
      <c r="J236" s="260">
        <f>ROUND(I236*H236,2)</f>
        <v>11398.66</v>
      </c>
      <c r="K236" s="261"/>
      <c r="L236" s="262"/>
      <c r="M236" s="263" t="s">
        <v>1</v>
      </c>
      <c r="N236" s="264" t="s">
        <v>41</v>
      </c>
      <c r="O236" s="71"/>
      <c r="P236" s="214">
        <f>O236*H236</f>
        <v>0</v>
      </c>
      <c r="Q236" s="214">
        <v>4.0000000000000003E-5</v>
      </c>
      <c r="R236" s="214">
        <f>Q236*H236</f>
        <v>1.424388E-2</v>
      </c>
      <c r="S236" s="214">
        <v>0</v>
      </c>
      <c r="T236" s="215">
        <f>S236*H236</f>
        <v>0</v>
      </c>
      <c r="U236" s="34"/>
      <c r="V236" s="34"/>
      <c r="W236" s="34"/>
      <c r="X236" s="34"/>
      <c r="Y236" s="34"/>
      <c r="Z236" s="34"/>
      <c r="AB236" s="288"/>
      <c r="AC236" s="281"/>
      <c r="AD236" s="34"/>
      <c r="AE236" s="34"/>
      <c r="AF236" s="14"/>
      <c r="AR236" s="216" t="s">
        <v>190</v>
      </c>
      <c r="AT236" s="216" t="s">
        <v>187</v>
      </c>
      <c r="AU236" s="216" t="s">
        <v>86</v>
      </c>
      <c r="AY236" s="17" t="s">
        <v>136</v>
      </c>
      <c r="BE236" s="217">
        <f>IF(N236="základní",J236,0)</f>
        <v>11398.66</v>
      </c>
      <c r="BF236" s="217">
        <f>IF(N236="snížená",J236,0)</f>
        <v>0</v>
      </c>
      <c r="BG236" s="217">
        <f>IF(N236="zákl. přenesená",J236,0)</f>
        <v>0</v>
      </c>
      <c r="BH236" s="217">
        <f>IF(N236="sníž. přenesená",J236,0)</f>
        <v>0</v>
      </c>
      <c r="BI236" s="217">
        <f>IF(N236="nulová",J236,0)</f>
        <v>0</v>
      </c>
      <c r="BJ236" s="17" t="s">
        <v>84</v>
      </c>
      <c r="BK236" s="217">
        <f>ROUND(I236*H236,2)</f>
        <v>11398.66</v>
      </c>
      <c r="BL236" s="17" t="s">
        <v>143</v>
      </c>
      <c r="BM236" s="216" t="s">
        <v>433</v>
      </c>
    </row>
    <row r="237" spans="1:65" s="2" customFormat="1" x14ac:dyDescent="0.2">
      <c r="A237" s="34"/>
      <c r="B237" s="35"/>
      <c r="C237" s="36"/>
      <c r="D237" s="218" t="s">
        <v>145</v>
      </c>
      <c r="E237" s="36"/>
      <c r="F237" s="219" t="s">
        <v>189</v>
      </c>
      <c r="G237" s="36"/>
      <c r="H237" s="36"/>
      <c r="I237" s="115"/>
      <c r="J237" s="36"/>
      <c r="K237" s="36"/>
      <c r="L237" s="39"/>
      <c r="M237" s="220"/>
      <c r="N237" s="221"/>
      <c r="O237" s="71"/>
      <c r="P237" s="71"/>
      <c r="Q237" s="71"/>
      <c r="R237" s="71"/>
      <c r="S237" s="71"/>
      <c r="T237" s="72"/>
      <c r="U237" s="34"/>
      <c r="V237" s="34"/>
      <c r="W237" s="34"/>
      <c r="X237" s="34"/>
      <c r="Y237" s="34"/>
      <c r="Z237" s="34"/>
      <c r="AB237" s="288"/>
      <c r="AC237" s="281"/>
      <c r="AD237" s="34"/>
      <c r="AE237" s="34"/>
      <c r="AF237" s="13"/>
      <c r="AT237" s="17" t="s">
        <v>145</v>
      </c>
      <c r="AU237" s="17" t="s">
        <v>86</v>
      </c>
    </row>
    <row r="238" spans="1:65" s="14" customFormat="1" x14ac:dyDescent="0.2">
      <c r="B238" s="232"/>
      <c r="C238" s="233"/>
      <c r="D238" s="218" t="s">
        <v>147</v>
      </c>
      <c r="E238" s="233"/>
      <c r="F238" s="235" t="s">
        <v>434</v>
      </c>
      <c r="G238" s="233"/>
      <c r="H238" s="236">
        <v>356.09699999999998</v>
      </c>
      <c r="I238" s="237"/>
      <c r="J238" s="233"/>
      <c r="K238" s="233"/>
      <c r="L238" s="238"/>
      <c r="M238" s="239"/>
      <c r="N238" s="240"/>
      <c r="O238" s="240"/>
      <c r="P238" s="240"/>
      <c r="Q238" s="240"/>
      <c r="R238" s="240"/>
      <c r="S238" s="240"/>
      <c r="T238" s="241"/>
      <c r="AB238" s="295"/>
      <c r="AC238" s="281"/>
      <c r="AT238" s="242" t="s">
        <v>147</v>
      </c>
      <c r="AU238" s="242" t="s">
        <v>86</v>
      </c>
      <c r="AV238" s="14" t="s">
        <v>86</v>
      </c>
      <c r="AW238" s="14" t="s">
        <v>4</v>
      </c>
      <c r="AX238" s="14" t="s">
        <v>84</v>
      </c>
      <c r="AY238" s="242" t="s">
        <v>136</v>
      </c>
    </row>
    <row r="239" spans="1:65" s="2" customFormat="1" ht="21.75" customHeight="1" x14ac:dyDescent="0.2">
      <c r="A239" s="34"/>
      <c r="B239" s="35"/>
      <c r="C239" s="204" t="s">
        <v>137</v>
      </c>
      <c r="D239" s="204" t="s">
        <v>139</v>
      </c>
      <c r="E239" s="205" t="s">
        <v>193</v>
      </c>
      <c r="F239" s="206" t="s">
        <v>194</v>
      </c>
      <c r="G239" s="207" t="s">
        <v>142</v>
      </c>
      <c r="H239" s="208">
        <v>30.19</v>
      </c>
      <c r="I239" s="209">
        <v>339.5</v>
      </c>
      <c r="J239" s="210">
        <f>ROUND(I239*H239,2)</f>
        <v>10249.51</v>
      </c>
      <c r="K239" s="211"/>
      <c r="L239" s="39"/>
      <c r="M239" s="212" t="s">
        <v>1</v>
      </c>
      <c r="N239" s="213" t="s">
        <v>41</v>
      </c>
      <c r="O239" s="71"/>
      <c r="P239" s="214">
        <f>O239*H239</f>
        <v>0</v>
      </c>
      <c r="Q239" s="214">
        <v>8.4000000000000005E-2</v>
      </c>
      <c r="R239" s="214">
        <f>Q239*H239</f>
        <v>2.5359600000000002</v>
      </c>
      <c r="S239" s="214">
        <v>0</v>
      </c>
      <c r="T239" s="215">
        <f>S239*H239</f>
        <v>0</v>
      </c>
      <c r="U239" s="34"/>
      <c r="V239" s="34"/>
      <c r="W239" s="34"/>
      <c r="X239" s="34"/>
      <c r="Y239" s="34"/>
      <c r="Z239" s="34"/>
      <c r="AB239" s="288"/>
      <c r="AC239" s="281"/>
      <c r="AD239" s="34"/>
      <c r="AE239" s="34"/>
      <c r="AF239" s="13"/>
      <c r="AR239" s="216" t="s">
        <v>143</v>
      </c>
      <c r="AT239" s="216" t="s">
        <v>139</v>
      </c>
      <c r="AU239" s="216" t="s">
        <v>86</v>
      </c>
      <c r="AY239" s="17" t="s">
        <v>136</v>
      </c>
      <c r="BE239" s="217">
        <f>IF(N239="základní",J239,0)</f>
        <v>10249.51</v>
      </c>
      <c r="BF239" s="217">
        <f>IF(N239="snížená",J239,0)</f>
        <v>0</v>
      </c>
      <c r="BG239" s="217">
        <f>IF(N239="zákl. přenesená",J239,0)</f>
        <v>0</v>
      </c>
      <c r="BH239" s="217">
        <f>IF(N239="sníž. přenesená",J239,0)</f>
        <v>0</v>
      </c>
      <c r="BI239" s="217">
        <f>IF(N239="nulová",J239,0)</f>
        <v>0</v>
      </c>
      <c r="BJ239" s="17" t="s">
        <v>84</v>
      </c>
      <c r="BK239" s="217">
        <f>ROUND(I239*H239,2)</f>
        <v>10249.51</v>
      </c>
      <c r="BL239" s="17" t="s">
        <v>143</v>
      </c>
      <c r="BM239" s="216" t="s">
        <v>435</v>
      </c>
    </row>
    <row r="240" spans="1:65" s="2" customFormat="1" ht="19.5" x14ac:dyDescent="0.2">
      <c r="A240" s="34"/>
      <c r="B240" s="35"/>
      <c r="C240" s="36"/>
      <c r="D240" s="218" t="s">
        <v>145</v>
      </c>
      <c r="E240" s="36"/>
      <c r="F240" s="219" t="s">
        <v>194</v>
      </c>
      <c r="G240" s="36"/>
      <c r="H240" s="36"/>
      <c r="I240" s="115"/>
      <c r="J240" s="36"/>
      <c r="K240" s="36"/>
      <c r="L240" s="39"/>
      <c r="M240" s="220"/>
      <c r="N240" s="221"/>
      <c r="O240" s="71"/>
      <c r="P240" s="71"/>
      <c r="Q240" s="71"/>
      <c r="R240" s="71"/>
      <c r="S240" s="71"/>
      <c r="T240" s="72"/>
      <c r="U240" s="34"/>
      <c r="V240" s="34"/>
      <c r="W240" s="34"/>
      <c r="X240" s="34"/>
      <c r="Y240" s="34"/>
      <c r="Z240" s="34"/>
      <c r="AB240" s="288"/>
      <c r="AC240" s="281"/>
      <c r="AD240" s="34"/>
      <c r="AE240" s="34"/>
      <c r="AF240" s="14"/>
      <c r="AT240" s="17" t="s">
        <v>145</v>
      </c>
      <c r="AU240" s="17" t="s">
        <v>86</v>
      </c>
    </row>
    <row r="241" spans="2:63" s="13" customFormat="1" x14ac:dyDescent="0.2">
      <c r="B241" s="222"/>
      <c r="C241" s="223"/>
      <c r="D241" s="218" t="s">
        <v>147</v>
      </c>
      <c r="E241" s="224" t="s">
        <v>1</v>
      </c>
      <c r="F241" s="225" t="s">
        <v>196</v>
      </c>
      <c r="G241" s="223"/>
      <c r="H241" s="224" t="s">
        <v>1</v>
      </c>
      <c r="I241" s="226"/>
      <c r="J241" s="223"/>
      <c r="K241" s="223"/>
      <c r="L241" s="227"/>
      <c r="M241" s="228"/>
      <c r="N241" s="229"/>
      <c r="O241" s="229"/>
      <c r="P241" s="229"/>
      <c r="Q241" s="229"/>
      <c r="R241" s="229"/>
      <c r="S241" s="229"/>
      <c r="T241" s="230"/>
      <c r="AB241" s="294"/>
      <c r="AC241" s="281"/>
      <c r="AT241" s="231" t="s">
        <v>147</v>
      </c>
      <c r="AU241" s="231" t="s">
        <v>86</v>
      </c>
      <c r="AV241" s="13" t="s">
        <v>84</v>
      </c>
      <c r="AW241" s="13" t="s">
        <v>32</v>
      </c>
      <c r="AX241" s="13" t="s">
        <v>76</v>
      </c>
      <c r="AY241" s="231" t="s">
        <v>136</v>
      </c>
    </row>
    <row r="242" spans="2:63" s="13" customFormat="1" x14ac:dyDescent="0.2">
      <c r="B242" s="222"/>
      <c r="C242" s="223"/>
      <c r="D242" s="218" t="s">
        <v>147</v>
      </c>
      <c r="E242" s="224" t="s">
        <v>1</v>
      </c>
      <c r="F242" s="225" t="s">
        <v>389</v>
      </c>
      <c r="G242" s="223"/>
      <c r="H242" s="224" t="s">
        <v>1</v>
      </c>
      <c r="I242" s="226"/>
      <c r="J242" s="223"/>
      <c r="K242" s="223"/>
      <c r="L242" s="227"/>
      <c r="M242" s="228"/>
      <c r="N242" s="229"/>
      <c r="O242" s="229"/>
      <c r="P242" s="229"/>
      <c r="Q242" s="229"/>
      <c r="R242" s="229"/>
      <c r="S242" s="229"/>
      <c r="T242" s="230"/>
      <c r="AB242" s="294"/>
      <c r="AC242" s="281"/>
      <c r="AF242" s="14"/>
      <c r="AT242" s="231" t="s">
        <v>147</v>
      </c>
      <c r="AU242" s="231" t="s">
        <v>86</v>
      </c>
      <c r="AV242" s="13" t="s">
        <v>84</v>
      </c>
      <c r="AW242" s="13" t="s">
        <v>32</v>
      </c>
      <c r="AX242" s="13" t="s">
        <v>76</v>
      </c>
      <c r="AY242" s="231" t="s">
        <v>136</v>
      </c>
    </row>
    <row r="243" spans="2:63" s="13" customFormat="1" x14ac:dyDescent="0.2">
      <c r="B243" s="222"/>
      <c r="C243" s="223"/>
      <c r="D243" s="218" t="s">
        <v>147</v>
      </c>
      <c r="E243" s="224" t="s">
        <v>1</v>
      </c>
      <c r="F243" s="225" t="s">
        <v>398</v>
      </c>
      <c r="G243" s="223"/>
      <c r="H243" s="224" t="s">
        <v>1</v>
      </c>
      <c r="I243" s="226"/>
      <c r="J243" s="223"/>
      <c r="K243" s="223"/>
      <c r="L243" s="227"/>
      <c r="M243" s="228"/>
      <c r="N243" s="229"/>
      <c r="O243" s="229"/>
      <c r="P243" s="229"/>
      <c r="Q243" s="229"/>
      <c r="R243" s="229"/>
      <c r="S243" s="229"/>
      <c r="T243" s="230"/>
      <c r="AB243" s="294"/>
      <c r="AC243" s="281"/>
      <c r="AT243" s="231" t="s">
        <v>147</v>
      </c>
      <c r="AU243" s="231" t="s">
        <v>86</v>
      </c>
      <c r="AV243" s="13" t="s">
        <v>84</v>
      </c>
      <c r="AW243" s="13" t="s">
        <v>32</v>
      </c>
      <c r="AX243" s="13" t="s">
        <v>76</v>
      </c>
      <c r="AY243" s="231" t="s">
        <v>136</v>
      </c>
    </row>
    <row r="244" spans="2:63" s="14" customFormat="1" x14ac:dyDescent="0.2">
      <c r="B244" s="232"/>
      <c r="C244" s="233"/>
      <c r="D244" s="218" t="s">
        <v>147</v>
      </c>
      <c r="E244" s="234" t="s">
        <v>1</v>
      </c>
      <c r="F244" s="235" t="s">
        <v>436</v>
      </c>
      <c r="G244" s="233"/>
      <c r="H244" s="236">
        <v>20.65</v>
      </c>
      <c r="I244" s="237"/>
      <c r="J244" s="233"/>
      <c r="K244" s="233"/>
      <c r="L244" s="238"/>
      <c r="M244" s="239"/>
      <c r="N244" s="240"/>
      <c r="O244" s="240"/>
      <c r="P244" s="240"/>
      <c r="Q244" s="240"/>
      <c r="R244" s="240"/>
      <c r="S244" s="240"/>
      <c r="T244" s="241"/>
      <c r="AB244" s="295"/>
      <c r="AC244" s="281"/>
      <c r="AT244" s="242" t="s">
        <v>147</v>
      </c>
      <c r="AU244" s="242" t="s">
        <v>86</v>
      </c>
      <c r="AV244" s="14" t="s">
        <v>86</v>
      </c>
      <c r="AW244" s="14" t="s">
        <v>32</v>
      </c>
      <c r="AX244" s="14" t="s">
        <v>76</v>
      </c>
      <c r="AY244" s="242" t="s">
        <v>136</v>
      </c>
    </row>
    <row r="245" spans="2:63" s="13" customFormat="1" x14ac:dyDescent="0.2">
      <c r="B245" s="222"/>
      <c r="C245" s="223"/>
      <c r="D245" s="218" t="s">
        <v>147</v>
      </c>
      <c r="E245" s="224" t="s">
        <v>1</v>
      </c>
      <c r="F245" s="225" t="s">
        <v>400</v>
      </c>
      <c r="G245" s="223"/>
      <c r="H245" s="224" t="s">
        <v>1</v>
      </c>
      <c r="I245" s="226"/>
      <c r="J245" s="223"/>
      <c r="K245" s="223"/>
      <c r="L245" s="227"/>
      <c r="M245" s="228"/>
      <c r="N245" s="229"/>
      <c r="O245" s="229"/>
      <c r="P245" s="229"/>
      <c r="Q245" s="229"/>
      <c r="R245" s="229"/>
      <c r="S245" s="229"/>
      <c r="T245" s="230"/>
      <c r="AB245" s="294"/>
      <c r="AC245" s="281"/>
      <c r="AT245" s="231" t="s">
        <v>147</v>
      </c>
      <c r="AU245" s="231" t="s">
        <v>86</v>
      </c>
      <c r="AV245" s="13" t="s">
        <v>84</v>
      </c>
      <c r="AW245" s="13" t="s">
        <v>32</v>
      </c>
      <c r="AX245" s="13" t="s">
        <v>76</v>
      </c>
      <c r="AY245" s="231" t="s">
        <v>136</v>
      </c>
    </row>
    <row r="246" spans="2:63" s="14" customFormat="1" x14ac:dyDescent="0.2">
      <c r="B246" s="232"/>
      <c r="C246" s="233"/>
      <c r="D246" s="218" t="s">
        <v>147</v>
      </c>
      <c r="E246" s="234" t="s">
        <v>1</v>
      </c>
      <c r="F246" s="235" t="s">
        <v>437</v>
      </c>
      <c r="G246" s="233"/>
      <c r="H246" s="236">
        <v>6.49</v>
      </c>
      <c r="I246" s="237"/>
      <c r="J246" s="233"/>
      <c r="K246" s="233"/>
      <c r="L246" s="238"/>
      <c r="M246" s="239"/>
      <c r="N246" s="240"/>
      <c r="O246" s="240"/>
      <c r="P246" s="240"/>
      <c r="Q246" s="240"/>
      <c r="R246" s="240"/>
      <c r="S246" s="240"/>
      <c r="T246" s="241"/>
      <c r="AB246" s="295"/>
      <c r="AC246" s="281"/>
      <c r="AT246" s="242" t="s">
        <v>147</v>
      </c>
      <c r="AU246" s="242" t="s">
        <v>86</v>
      </c>
      <c r="AV246" s="14" t="s">
        <v>86</v>
      </c>
      <c r="AW246" s="14" t="s">
        <v>32</v>
      </c>
      <c r="AX246" s="14" t="s">
        <v>76</v>
      </c>
      <c r="AY246" s="242" t="s">
        <v>136</v>
      </c>
    </row>
    <row r="247" spans="2:63" s="13" customFormat="1" x14ac:dyDescent="0.2">
      <c r="B247" s="222"/>
      <c r="C247" s="223"/>
      <c r="D247" s="218" t="s">
        <v>147</v>
      </c>
      <c r="E247" s="224" t="s">
        <v>1</v>
      </c>
      <c r="F247" s="225" t="s">
        <v>402</v>
      </c>
      <c r="G247" s="223"/>
      <c r="H247" s="224" t="s">
        <v>1</v>
      </c>
      <c r="I247" s="226"/>
      <c r="J247" s="223"/>
      <c r="K247" s="223"/>
      <c r="L247" s="227"/>
      <c r="M247" s="228"/>
      <c r="N247" s="229"/>
      <c r="O247" s="229"/>
      <c r="P247" s="229"/>
      <c r="Q247" s="229"/>
      <c r="R247" s="229"/>
      <c r="S247" s="229"/>
      <c r="T247" s="230"/>
      <c r="AB247" s="294"/>
      <c r="AC247" s="281"/>
      <c r="AT247" s="231" t="s">
        <v>147</v>
      </c>
      <c r="AU247" s="231" t="s">
        <v>86</v>
      </c>
      <c r="AV247" s="13" t="s">
        <v>84</v>
      </c>
      <c r="AW247" s="13" t="s">
        <v>32</v>
      </c>
      <c r="AX247" s="13" t="s">
        <v>76</v>
      </c>
      <c r="AY247" s="231" t="s">
        <v>136</v>
      </c>
    </row>
    <row r="248" spans="2:63" s="14" customFormat="1" x14ac:dyDescent="0.2">
      <c r="B248" s="232"/>
      <c r="C248" s="233"/>
      <c r="D248" s="218" t="s">
        <v>147</v>
      </c>
      <c r="E248" s="234" t="s">
        <v>1</v>
      </c>
      <c r="F248" s="235" t="s">
        <v>438</v>
      </c>
      <c r="G248" s="233"/>
      <c r="H248" s="236">
        <v>0.5</v>
      </c>
      <c r="I248" s="237"/>
      <c r="J248" s="233"/>
      <c r="K248" s="233"/>
      <c r="L248" s="238"/>
      <c r="M248" s="239"/>
      <c r="N248" s="240"/>
      <c r="O248" s="240"/>
      <c r="P248" s="240"/>
      <c r="Q248" s="240"/>
      <c r="R248" s="240"/>
      <c r="S248" s="240"/>
      <c r="T248" s="241"/>
      <c r="AB248" s="295"/>
      <c r="AC248" s="281"/>
      <c r="AT248" s="242" t="s">
        <v>147</v>
      </c>
      <c r="AU248" s="242" t="s">
        <v>86</v>
      </c>
      <c r="AV248" s="14" t="s">
        <v>86</v>
      </c>
      <c r="AW248" s="14" t="s">
        <v>32</v>
      </c>
      <c r="AX248" s="14" t="s">
        <v>76</v>
      </c>
      <c r="AY248" s="242" t="s">
        <v>136</v>
      </c>
    </row>
    <row r="249" spans="2:63" s="13" customFormat="1" x14ac:dyDescent="0.2">
      <c r="B249" s="222"/>
      <c r="C249" s="223"/>
      <c r="D249" s="218" t="s">
        <v>147</v>
      </c>
      <c r="E249" s="224" t="s">
        <v>1</v>
      </c>
      <c r="F249" s="225" t="s">
        <v>404</v>
      </c>
      <c r="G249" s="223"/>
      <c r="H249" s="224" t="s">
        <v>1</v>
      </c>
      <c r="I249" s="226"/>
      <c r="J249" s="223"/>
      <c r="K249" s="223"/>
      <c r="L249" s="227"/>
      <c r="M249" s="228"/>
      <c r="N249" s="229"/>
      <c r="O249" s="229"/>
      <c r="P249" s="229"/>
      <c r="Q249" s="229"/>
      <c r="R249" s="229"/>
      <c r="S249" s="229"/>
      <c r="T249" s="230"/>
      <c r="AB249" s="294"/>
      <c r="AC249" s="281"/>
      <c r="AF249" s="15"/>
      <c r="AT249" s="231" t="s">
        <v>147</v>
      </c>
      <c r="AU249" s="231" t="s">
        <v>86</v>
      </c>
      <c r="AV249" s="13" t="s">
        <v>84</v>
      </c>
      <c r="AW249" s="13" t="s">
        <v>32</v>
      </c>
      <c r="AX249" s="13" t="s">
        <v>76</v>
      </c>
      <c r="AY249" s="231" t="s">
        <v>136</v>
      </c>
    </row>
    <row r="250" spans="2:63" s="14" customFormat="1" x14ac:dyDescent="0.2">
      <c r="B250" s="232"/>
      <c r="C250" s="233"/>
      <c r="D250" s="218" t="s">
        <v>147</v>
      </c>
      <c r="E250" s="234" t="s">
        <v>1</v>
      </c>
      <c r="F250" s="235" t="s">
        <v>439</v>
      </c>
      <c r="G250" s="233"/>
      <c r="H250" s="236">
        <v>0.625</v>
      </c>
      <c r="I250" s="237"/>
      <c r="J250" s="233"/>
      <c r="K250" s="233"/>
      <c r="L250" s="238"/>
      <c r="M250" s="239"/>
      <c r="N250" s="240"/>
      <c r="O250" s="240"/>
      <c r="P250" s="240"/>
      <c r="Q250" s="240"/>
      <c r="R250" s="240"/>
      <c r="S250" s="240"/>
      <c r="T250" s="241"/>
      <c r="AB250" s="295"/>
      <c r="AC250" s="281"/>
      <c r="AF250" s="2"/>
      <c r="AT250" s="242" t="s">
        <v>147</v>
      </c>
      <c r="AU250" s="242" t="s">
        <v>86</v>
      </c>
      <c r="AV250" s="14" t="s">
        <v>86</v>
      </c>
      <c r="AW250" s="14" t="s">
        <v>32</v>
      </c>
      <c r="AX250" s="14" t="s">
        <v>76</v>
      </c>
      <c r="AY250" s="242" t="s">
        <v>136</v>
      </c>
    </row>
    <row r="251" spans="2:63" s="13" customFormat="1" x14ac:dyDescent="0.2">
      <c r="B251" s="222"/>
      <c r="C251" s="223"/>
      <c r="D251" s="218" t="s">
        <v>147</v>
      </c>
      <c r="E251" s="224" t="s">
        <v>1</v>
      </c>
      <c r="F251" s="225" t="s">
        <v>406</v>
      </c>
      <c r="G251" s="223"/>
      <c r="H251" s="224" t="s">
        <v>1</v>
      </c>
      <c r="I251" s="226"/>
      <c r="J251" s="223"/>
      <c r="K251" s="223"/>
      <c r="L251" s="227"/>
      <c r="M251" s="228"/>
      <c r="N251" s="229"/>
      <c r="O251" s="229"/>
      <c r="P251" s="229"/>
      <c r="Q251" s="229"/>
      <c r="R251" s="229"/>
      <c r="S251" s="229"/>
      <c r="T251" s="230"/>
      <c r="W251" s="15"/>
      <c r="X251" s="15"/>
      <c r="Y251" s="15"/>
      <c r="Z251" s="15"/>
      <c r="AA251" s="15"/>
      <c r="AB251" s="296"/>
      <c r="AC251" s="281"/>
      <c r="AD251" s="15"/>
      <c r="AE251" s="15"/>
      <c r="AF251" s="2"/>
      <c r="AT251" s="231" t="s">
        <v>147</v>
      </c>
      <c r="AU251" s="231" t="s">
        <v>86</v>
      </c>
      <c r="AV251" s="13" t="s">
        <v>84</v>
      </c>
      <c r="AW251" s="13" t="s">
        <v>32</v>
      </c>
      <c r="AX251" s="13" t="s">
        <v>76</v>
      </c>
      <c r="AY251" s="231" t="s">
        <v>136</v>
      </c>
    </row>
    <row r="252" spans="2:63" s="14" customFormat="1" x14ac:dyDescent="0.2">
      <c r="B252" s="232"/>
      <c r="C252" s="233"/>
      <c r="D252" s="218" t="s">
        <v>147</v>
      </c>
      <c r="E252" s="234" t="s">
        <v>1</v>
      </c>
      <c r="F252" s="235" t="s">
        <v>440</v>
      </c>
      <c r="G252" s="233"/>
      <c r="H252" s="236">
        <v>0.42499999999999999</v>
      </c>
      <c r="I252" s="237"/>
      <c r="J252" s="233"/>
      <c r="K252" s="233"/>
      <c r="L252" s="238"/>
      <c r="M252" s="239"/>
      <c r="N252" s="240"/>
      <c r="O252" s="240"/>
      <c r="P252" s="240"/>
      <c r="Q252" s="240"/>
      <c r="R252" s="240"/>
      <c r="S252" s="240"/>
      <c r="T252" s="241"/>
      <c r="W252" s="12"/>
      <c r="X252" s="12"/>
      <c r="Y252" s="12"/>
      <c r="Z252" s="12"/>
      <c r="AA252" s="12"/>
      <c r="AB252" s="293"/>
      <c r="AC252" s="286"/>
      <c r="AD252" s="12"/>
      <c r="AE252" s="12"/>
      <c r="AF252" s="13"/>
      <c r="AT252" s="242" t="s">
        <v>147</v>
      </c>
      <c r="AU252" s="242" t="s">
        <v>86</v>
      </c>
      <c r="AV252" s="14" t="s">
        <v>86</v>
      </c>
      <c r="AW252" s="14" t="s">
        <v>32</v>
      </c>
      <c r="AX252" s="14" t="s">
        <v>76</v>
      </c>
      <c r="AY252" s="242" t="s">
        <v>136</v>
      </c>
    </row>
    <row r="253" spans="2:63" s="13" customFormat="1" x14ac:dyDescent="0.2">
      <c r="B253" s="222"/>
      <c r="C253" s="223"/>
      <c r="D253" s="218" t="s">
        <v>147</v>
      </c>
      <c r="E253" s="224" t="s">
        <v>1</v>
      </c>
      <c r="F253" s="225" t="s">
        <v>408</v>
      </c>
      <c r="G253" s="223"/>
      <c r="H253" s="224" t="s">
        <v>1</v>
      </c>
      <c r="I253" s="226"/>
      <c r="J253" s="223"/>
      <c r="K253" s="223"/>
      <c r="L253" s="227"/>
      <c r="M253" s="228"/>
      <c r="N253" s="229"/>
      <c r="O253" s="229"/>
      <c r="P253" s="229"/>
      <c r="Q253" s="229"/>
      <c r="R253" s="229"/>
      <c r="S253" s="229"/>
      <c r="T253" s="230"/>
      <c r="W253" s="12"/>
      <c r="X253" s="12"/>
      <c r="Y253" s="12"/>
      <c r="Z253" s="12"/>
      <c r="AA253" s="12"/>
      <c r="AB253" s="293"/>
      <c r="AC253" s="286"/>
      <c r="AD253" s="12"/>
      <c r="AE253" s="12"/>
      <c r="AG253" s="14"/>
      <c r="AT253" s="231" t="s">
        <v>147</v>
      </c>
      <c r="AU253" s="231" t="s">
        <v>86</v>
      </c>
      <c r="AV253" s="13" t="s">
        <v>84</v>
      </c>
      <c r="AW253" s="13" t="s">
        <v>32</v>
      </c>
      <c r="AX253" s="13" t="s">
        <v>76</v>
      </c>
      <c r="AY253" s="231" t="s">
        <v>136</v>
      </c>
    </row>
    <row r="254" spans="2:63" s="14" customFormat="1" x14ac:dyDescent="0.2">
      <c r="B254" s="232"/>
      <c r="C254" s="233"/>
      <c r="D254" s="218" t="s">
        <v>147</v>
      </c>
      <c r="E254" s="234" t="s">
        <v>1</v>
      </c>
      <c r="F254" s="235" t="s">
        <v>441</v>
      </c>
      <c r="G254" s="233"/>
      <c r="H254" s="236">
        <v>1.5</v>
      </c>
      <c r="I254" s="237"/>
      <c r="J254" s="233"/>
      <c r="K254" s="233"/>
      <c r="L254" s="238"/>
      <c r="M254" s="239"/>
      <c r="N254" s="240"/>
      <c r="O254" s="240"/>
      <c r="P254" s="240"/>
      <c r="Q254" s="240"/>
      <c r="R254" s="240"/>
      <c r="S254" s="240"/>
      <c r="T254" s="241"/>
      <c r="W254" s="12"/>
      <c r="X254" s="12"/>
      <c r="Y254" s="12"/>
      <c r="Z254" s="12"/>
      <c r="AA254" s="12"/>
      <c r="AB254" s="293"/>
      <c r="AC254" s="286"/>
      <c r="AD254" s="12"/>
      <c r="AE254" s="12"/>
      <c r="AF254" s="13"/>
      <c r="AT254" s="242" t="s">
        <v>147</v>
      </c>
      <c r="AU254" s="242" t="s">
        <v>86</v>
      </c>
      <c r="AV254" s="14" t="s">
        <v>86</v>
      </c>
      <c r="AW254" s="14" t="s">
        <v>32</v>
      </c>
      <c r="AX254" s="14" t="s">
        <v>76</v>
      </c>
      <c r="AY254" s="242" t="s">
        <v>136</v>
      </c>
    </row>
    <row r="255" spans="2:63" s="15" customFormat="1" x14ac:dyDescent="0.2">
      <c r="B255" s="243"/>
      <c r="C255" s="244"/>
      <c r="D255" s="218" t="s">
        <v>147</v>
      </c>
      <c r="E255" s="245" t="s">
        <v>1</v>
      </c>
      <c r="F255" s="246" t="s">
        <v>159</v>
      </c>
      <c r="G255" s="244"/>
      <c r="H255" s="247">
        <v>30.19</v>
      </c>
      <c r="I255" s="248"/>
      <c r="J255" s="244"/>
      <c r="K255" s="244"/>
      <c r="L255" s="249"/>
      <c r="M255" s="250"/>
      <c r="N255" s="251"/>
      <c r="O255" s="251"/>
      <c r="P255" s="251"/>
      <c r="Q255" s="251"/>
      <c r="R255" s="251"/>
      <c r="S255" s="251"/>
      <c r="T255" s="252"/>
      <c r="W255" s="12"/>
      <c r="X255" s="12"/>
      <c r="Y255" s="12"/>
      <c r="Z255" s="12"/>
      <c r="AA255" s="12"/>
      <c r="AB255" s="293"/>
      <c r="AC255" s="286"/>
      <c r="AD255" s="12"/>
      <c r="AE255" s="12"/>
      <c r="AF255" s="13"/>
      <c r="AG255" s="14"/>
      <c r="AT255" s="253" t="s">
        <v>147</v>
      </c>
      <c r="AU255" s="253" t="s">
        <v>86</v>
      </c>
      <c r="AV255" s="15" t="s">
        <v>143</v>
      </c>
      <c r="AW255" s="15" t="s">
        <v>32</v>
      </c>
      <c r="AX255" s="15" t="s">
        <v>84</v>
      </c>
      <c r="AY255" s="253" t="s">
        <v>136</v>
      </c>
    </row>
    <row r="256" spans="2:63" s="12" customFormat="1" ht="22.9" customHeight="1" x14ac:dyDescent="0.2">
      <c r="B256" s="188"/>
      <c r="C256" s="189"/>
      <c r="D256" s="190" t="s">
        <v>75</v>
      </c>
      <c r="E256" s="202" t="s">
        <v>201</v>
      </c>
      <c r="F256" s="202" t="s">
        <v>202</v>
      </c>
      <c r="G256" s="189"/>
      <c r="H256" s="189"/>
      <c r="I256" s="192"/>
      <c r="J256" s="203">
        <f>BK256</f>
        <v>54831.13</v>
      </c>
      <c r="K256" s="189"/>
      <c r="L256" s="194"/>
      <c r="M256" s="195"/>
      <c r="N256" s="196"/>
      <c r="O256" s="196"/>
      <c r="P256" s="197">
        <f>SUM(P257:P362)</f>
        <v>0</v>
      </c>
      <c r="Q256" s="196"/>
      <c r="R256" s="197">
        <f>SUM(R257:R362)</f>
        <v>3.5279999999999999E-2</v>
      </c>
      <c r="S256" s="196"/>
      <c r="T256" s="198">
        <f>SUM(T257:T362)</f>
        <v>18.336780000000001</v>
      </c>
      <c r="AB256" s="293"/>
      <c r="AC256" s="286"/>
      <c r="AF256" s="13"/>
      <c r="AG256" s="14"/>
      <c r="AR256" s="199" t="s">
        <v>84</v>
      </c>
      <c r="AT256" s="200" t="s">
        <v>75</v>
      </c>
      <c r="AU256" s="200" t="s">
        <v>84</v>
      </c>
      <c r="AY256" s="199" t="s">
        <v>136</v>
      </c>
      <c r="BK256" s="201">
        <f>SUM(BK257:BK362)</f>
        <v>54831.13</v>
      </c>
    </row>
    <row r="257" spans="1:65" s="2" customFormat="1" ht="21.75" customHeight="1" x14ac:dyDescent="0.2">
      <c r="A257" s="34"/>
      <c r="B257" s="35"/>
      <c r="C257" s="204" t="s">
        <v>203</v>
      </c>
      <c r="D257" s="204" t="s">
        <v>139</v>
      </c>
      <c r="E257" s="205" t="s">
        <v>204</v>
      </c>
      <c r="F257" s="206" t="s">
        <v>205</v>
      </c>
      <c r="G257" s="207" t="s">
        <v>142</v>
      </c>
      <c r="H257" s="208">
        <v>168</v>
      </c>
      <c r="I257" s="209">
        <v>38.799999999999997</v>
      </c>
      <c r="J257" s="210">
        <f>ROUND(I257*H257,2)</f>
        <v>6518.4</v>
      </c>
      <c r="K257" s="211"/>
      <c r="L257" s="39"/>
      <c r="M257" s="212" t="s">
        <v>1</v>
      </c>
      <c r="N257" s="213" t="s">
        <v>41</v>
      </c>
      <c r="O257" s="71"/>
      <c r="P257" s="214">
        <f>O257*H257</f>
        <v>0</v>
      </c>
      <c r="Q257" s="214">
        <v>2.1000000000000001E-4</v>
      </c>
      <c r="R257" s="214">
        <f>Q257*H257</f>
        <v>3.5279999999999999E-2</v>
      </c>
      <c r="S257" s="214">
        <v>0</v>
      </c>
      <c r="T257" s="215">
        <f>S257*H257</f>
        <v>0</v>
      </c>
      <c r="U257" s="34"/>
      <c r="V257" s="34"/>
      <c r="W257" s="34"/>
      <c r="X257" s="34"/>
      <c r="Y257" s="34"/>
      <c r="Z257" s="34"/>
      <c r="AB257" s="288"/>
      <c r="AC257" s="281"/>
      <c r="AD257" s="34"/>
      <c r="AE257" s="34"/>
      <c r="AF257" s="13"/>
      <c r="AG257" s="13"/>
      <c r="AR257" s="216" t="s">
        <v>143</v>
      </c>
      <c r="AT257" s="216" t="s">
        <v>139</v>
      </c>
      <c r="AU257" s="216" t="s">
        <v>86</v>
      </c>
      <c r="AY257" s="17" t="s">
        <v>136</v>
      </c>
      <c r="BE257" s="217">
        <f>IF(N257="základní",J257,0)</f>
        <v>6518.4</v>
      </c>
      <c r="BF257" s="217">
        <f>IF(N257="snížená",J257,0)</f>
        <v>0</v>
      </c>
      <c r="BG257" s="217">
        <f>IF(N257="zákl. přenesená",J257,0)</f>
        <v>0</v>
      </c>
      <c r="BH257" s="217">
        <f>IF(N257="sníž. přenesená",J257,0)</f>
        <v>0</v>
      </c>
      <c r="BI257" s="217">
        <f>IF(N257="nulová",J257,0)</f>
        <v>0</v>
      </c>
      <c r="BJ257" s="17" t="s">
        <v>84</v>
      </c>
      <c r="BK257" s="217">
        <f>ROUND(I257*H257,2)</f>
        <v>6518.4</v>
      </c>
      <c r="BL257" s="17" t="s">
        <v>143</v>
      </c>
      <c r="BM257" s="216" t="s">
        <v>442</v>
      </c>
    </row>
    <row r="258" spans="1:65" s="2" customFormat="1" ht="19.5" x14ac:dyDescent="0.2">
      <c r="A258" s="34"/>
      <c r="B258" s="35"/>
      <c r="C258" s="36"/>
      <c r="D258" s="218" t="s">
        <v>145</v>
      </c>
      <c r="E258" s="36"/>
      <c r="F258" s="219" t="s">
        <v>205</v>
      </c>
      <c r="G258" s="36"/>
      <c r="H258" s="36"/>
      <c r="I258" s="115"/>
      <c r="J258" s="36"/>
      <c r="K258" s="36"/>
      <c r="L258" s="39"/>
      <c r="M258" s="220"/>
      <c r="N258" s="221"/>
      <c r="O258" s="71"/>
      <c r="P258" s="71"/>
      <c r="Q258" s="71"/>
      <c r="R258" s="71"/>
      <c r="S258" s="71"/>
      <c r="T258" s="72"/>
      <c r="U258" s="34"/>
      <c r="V258" s="34"/>
      <c r="W258" s="34"/>
      <c r="X258" s="34"/>
      <c r="Y258" s="34"/>
      <c r="Z258" s="34"/>
      <c r="AB258" s="288"/>
      <c r="AC258" s="281"/>
      <c r="AD258" s="34"/>
      <c r="AE258" s="34"/>
      <c r="AF258" s="13"/>
      <c r="AG258" s="14"/>
      <c r="AT258" s="17" t="s">
        <v>145</v>
      </c>
      <c r="AU258" s="17" t="s">
        <v>86</v>
      </c>
    </row>
    <row r="259" spans="1:65" s="13" customFormat="1" ht="22.5" x14ac:dyDescent="0.2">
      <c r="B259" s="222"/>
      <c r="C259" s="223"/>
      <c r="D259" s="218" t="s">
        <v>147</v>
      </c>
      <c r="E259" s="224" t="s">
        <v>1</v>
      </c>
      <c r="F259" s="225" t="s">
        <v>207</v>
      </c>
      <c r="G259" s="223"/>
      <c r="H259" s="224" t="s">
        <v>1</v>
      </c>
      <c r="I259" s="226"/>
      <c r="J259" s="223"/>
      <c r="K259" s="223"/>
      <c r="L259" s="227"/>
      <c r="M259" s="228"/>
      <c r="N259" s="229"/>
      <c r="O259" s="229"/>
      <c r="P259" s="229"/>
      <c r="Q259" s="229"/>
      <c r="R259" s="229"/>
      <c r="S259" s="229"/>
      <c r="T259" s="230"/>
      <c r="AB259" s="294"/>
      <c r="AC259" s="281"/>
      <c r="AG259" s="15"/>
      <c r="AT259" s="231" t="s">
        <v>147</v>
      </c>
      <c r="AU259" s="231" t="s">
        <v>86</v>
      </c>
      <c r="AV259" s="13" t="s">
        <v>84</v>
      </c>
      <c r="AW259" s="13" t="s">
        <v>32</v>
      </c>
      <c r="AX259" s="13" t="s">
        <v>76</v>
      </c>
      <c r="AY259" s="231" t="s">
        <v>136</v>
      </c>
    </row>
    <row r="260" spans="1:65" s="13" customFormat="1" x14ac:dyDescent="0.2">
      <c r="B260" s="222"/>
      <c r="C260" s="223"/>
      <c r="D260" s="218" t="s">
        <v>147</v>
      </c>
      <c r="E260" s="224" t="s">
        <v>1</v>
      </c>
      <c r="F260" s="225" t="s">
        <v>389</v>
      </c>
      <c r="G260" s="223"/>
      <c r="H260" s="224" t="s">
        <v>1</v>
      </c>
      <c r="I260" s="226"/>
      <c r="J260" s="223"/>
      <c r="K260" s="223"/>
      <c r="L260" s="227"/>
      <c r="M260" s="228"/>
      <c r="N260" s="229"/>
      <c r="O260" s="229"/>
      <c r="P260" s="229"/>
      <c r="Q260" s="229"/>
      <c r="R260" s="229"/>
      <c r="S260" s="229"/>
      <c r="T260" s="230"/>
      <c r="AB260" s="294"/>
      <c r="AC260" s="281"/>
      <c r="AG260" s="12"/>
      <c r="AT260" s="231" t="s">
        <v>147</v>
      </c>
      <c r="AU260" s="231" t="s">
        <v>86</v>
      </c>
      <c r="AV260" s="13" t="s">
        <v>84</v>
      </c>
      <c r="AW260" s="13" t="s">
        <v>32</v>
      </c>
      <c r="AX260" s="13" t="s">
        <v>76</v>
      </c>
      <c r="AY260" s="231" t="s">
        <v>136</v>
      </c>
    </row>
    <row r="261" spans="1:65" s="13" customFormat="1" x14ac:dyDescent="0.2">
      <c r="B261" s="222"/>
      <c r="C261" s="223"/>
      <c r="D261" s="218" t="s">
        <v>147</v>
      </c>
      <c r="E261" s="224" t="s">
        <v>1</v>
      </c>
      <c r="F261" s="225" t="s">
        <v>390</v>
      </c>
      <c r="G261" s="223"/>
      <c r="H261" s="224" t="s">
        <v>1</v>
      </c>
      <c r="I261" s="226"/>
      <c r="J261" s="223"/>
      <c r="K261" s="223"/>
      <c r="L261" s="227"/>
      <c r="M261" s="228"/>
      <c r="N261" s="229"/>
      <c r="O261" s="229"/>
      <c r="P261" s="229"/>
      <c r="Q261" s="229"/>
      <c r="R261" s="229"/>
      <c r="S261" s="229"/>
      <c r="T261" s="230"/>
      <c r="AB261" s="294"/>
      <c r="AC261" s="281"/>
      <c r="AF261" s="14"/>
      <c r="AG261" s="2"/>
      <c r="AT261" s="231" t="s">
        <v>147</v>
      </c>
      <c r="AU261" s="231" t="s">
        <v>86</v>
      </c>
      <c r="AV261" s="13" t="s">
        <v>84</v>
      </c>
      <c r="AW261" s="13" t="s">
        <v>32</v>
      </c>
      <c r="AX261" s="13" t="s">
        <v>76</v>
      </c>
      <c r="AY261" s="231" t="s">
        <v>136</v>
      </c>
    </row>
    <row r="262" spans="1:65" s="14" customFormat="1" x14ac:dyDescent="0.2">
      <c r="B262" s="232"/>
      <c r="C262" s="233"/>
      <c r="D262" s="218" t="s">
        <v>147</v>
      </c>
      <c r="E262" s="234" t="s">
        <v>1</v>
      </c>
      <c r="F262" s="235" t="s">
        <v>208</v>
      </c>
      <c r="G262" s="233"/>
      <c r="H262" s="236">
        <v>3</v>
      </c>
      <c r="I262" s="237"/>
      <c r="J262" s="233"/>
      <c r="K262" s="233"/>
      <c r="L262" s="238"/>
      <c r="M262" s="239"/>
      <c r="N262" s="240"/>
      <c r="O262" s="240"/>
      <c r="P262" s="240"/>
      <c r="Q262" s="240"/>
      <c r="R262" s="240"/>
      <c r="S262" s="240"/>
      <c r="T262" s="241"/>
      <c r="AB262" s="295"/>
      <c r="AC262" s="281"/>
      <c r="AF262" s="13"/>
      <c r="AG262" s="2"/>
      <c r="AT262" s="242" t="s">
        <v>147</v>
      </c>
      <c r="AU262" s="242" t="s">
        <v>86</v>
      </c>
      <c r="AV262" s="14" t="s">
        <v>86</v>
      </c>
      <c r="AW262" s="14" t="s">
        <v>32</v>
      </c>
      <c r="AX262" s="14" t="s">
        <v>76</v>
      </c>
      <c r="AY262" s="242" t="s">
        <v>136</v>
      </c>
    </row>
    <row r="263" spans="1:65" s="13" customFormat="1" x14ac:dyDescent="0.2">
      <c r="B263" s="222"/>
      <c r="C263" s="223"/>
      <c r="D263" s="218" t="s">
        <v>147</v>
      </c>
      <c r="E263" s="224" t="s">
        <v>1</v>
      </c>
      <c r="F263" s="225" t="s">
        <v>392</v>
      </c>
      <c r="G263" s="223"/>
      <c r="H263" s="224" t="s">
        <v>1</v>
      </c>
      <c r="I263" s="226"/>
      <c r="J263" s="223"/>
      <c r="K263" s="223"/>
      <c r="L263" s="227"/>
      <c r="M263" s="228"/>
      <c r="N263" s="229"/>
      <c r="O263" s="229"/>
      <c r="P263" s="229"/>
      <c r="Q263" s="229"/>
      <c r="R263" s="229"/>
      <c r="S263" s="229"/>
      <c r="T263" s="230"/>
      <c r="AB263" s="294"/>
      <c r="AC263" s="281"/>
      <c r="AF263" s="14"/>
      <c r="AT263" s="231" t="s">
        <v>147</v>
      </c>
      <c r="AU263" s="231" t="s">
        <v>86</v>
      </c>
      <c r="AV263" s="13" t="s">
        <v>84</v>
      </c>
      <c r="AW263" s="13" t="s">
        <v>32</v>
      </c>
      <c r="AX263" s="13" t="s">
        <v>76</v>
      </c>
      <c r="AY263" s="231" t="s">
        <v>136</v>
      </c>
    </row>
    <row r="264" spans="1:65" s="14" customFormat="1" x14ac:dyDescent="0.2">
      <c r="B264" s="232"/>
      <c r="C264" s="233"/>
      <c r="D264" s="218" t="s">
        <v>147</v>
      </c>
      <c r="E264" s="234" t="s">
        <v>1</v>
      </c>
      <c r="F264" s="235" t="s">
        <v>208</v>
      </c>
      <c r="G264" s="233"/>
      <c r="H264" s="236">
        <v>3</v>
      </c>
      <c r="I264" s="237"/>
      <c r="J264" s="233"/>
      <c r="K264" s="233"/>
      <c r="L264" s="238"/>
      <c r="M264" s="239"/>
      <c r="N264" s="240"/>
      <c r="O264" s="240"/>
      <c r="P264" s="240"/>
      <c r="Q264" s="240"/>
      <c r="R264" s="240"/>
      <c r="S264" s="240"/>
      <c r="T264" s="241"/>
      <c r="AB264" s="295"/>
      <c r="AC264" s="281"/>
      <c r="AF264" s="13"/>
      <c r="AG264" s="13"/>
      <c r="AT264" s="242" t="s">
        <v>147</v>
      </c>
      <c r="AU264" s="242" t="s">
        <v>86</v>
      </c>
      <c r="AV264" s="14" t="s">
        <v>86</v>
      </c>
      <c r="AW264" s="14" t="s">
        <v>32</v>
      </c>
      <c r="AX264" s="14" t="s">
        <v>76</v>
      </c>
      <c r="AY264" s="242" t="s">
        <v>136</v>
      </c>
    </row>
    <row r="265" spans="1:65" s="13" customFormat="1" x14ac:dyDescent="0.2">
      <c r="B265" s="222"/>
      <c r="C265" s="223"/>
      <c r="D265" s="218" t="s">
        <v>147</v>
      </c>
      <c r="E265" s="224" t="s">
        <v>1</v>
      </c>
      <c r="F265" s="225" t="s">
        <v>394</v>
      </c>
      <c r="G265" s="223"/>
      <c r="H265" s="224" t="s">
        <v>1</v>
      </c>
      <c r="I265" s="226"/>
      <c r="J265" s="223"/>
      <c r="K265" s="223"/>
      <c r="L265" s="227"/>
      <c r="M265" s="228"/>
      <c r="N265" s="229"/>
      <c r="O265" s="229"/>
      <c r="P265" s="229"/>
      <c r="Q265" s="229"/>
      <c r="R265" s="229"/>
      <c r="S265" s="229"/>
      <c r="T265" s="230"/>
      <c r="AB265" s="294"/>
      <c r="AC265" s="281"/>
      <c r="AF265" s="14"/>
      <c r="AT265" s="231" t="s">
        <v>147</v>
      </c>
      <c r="AU265" s="231" t="s">
        <v>86</v>
      </c>
      <c r="AV265" s="13" t="s">
        <v>84</v>
      </c>
      <c r="AW265" s="13" t="s">
        <v>32</v>
      </c>
      <c r="AX265" s="13" t="s">
        <v>76</v>
      </c>
      <c r="AY265" s="231" t="s">
        <v>136</v>
      </c>
    </row>
    <row r="266" spans="1:65" s="14" customFormat="1" x14ac:dyDescent="0.2">
      <c r="B266" s="232"/>
      <c r="C266" s="233"/>
      <c r="D266" s="218" t="s">
        <v>147</v>
      </c>
      <c r="E266" s="234" t="s">
        <v>1</v>
      </c>
      <c r="F266" s="235" t="s">
        <v>208</v>
      </c>
      <c r="G266" s="233"/>
      <c r="H266" s="236">
        <v>3</v>
      </c>
      <c r="I266" s="237"/>
      <c r="J266" s="233"/>
      <c r="K266" s="233"/>
      <c r="L266" s="238"/>
      <c r="M266" s="239"/>
      <c r="N266" s="240"/>
      <c r="O266" s="240"/>
      <c r="P266" s="240"/>
      <c r="Q266" s="240"/>
      <c r="R266" s="240"/>
      <c r="S266" s="240"/>
      <c r="T266" s="241"/>
      <c r="AB266" s="295"/>
      <c r="AC266" s="281"/>
      <c r="AF266" s="13"/>
      <c r="AT266" s="242" t="s">
        <v>147</v>
      </c>
      <c r="AU266" s="242" t="s">
        <v>86</v>
      </c>
      <c r="AV266" s="14" t="s">
        <v>86</v>
      </c>
      <c r="AW266" s="14" t="s">
        <v>32</v>
      </c>
      <c r="AX266" s="14" t="s">
        <v>76</v>
      </c>
      <c r="AY266" s="242" t="s">
        <v>136</v>
      </c>
    </row>
    <row r="267" spans="1:65" s="13" customFormat="1" x14ac:dyDescent="0.2">
      <c r="B267" s="222"/>
      <c r="C267" s="223"/>
      <c r="D267" s="218" t="s">
        <v>147</v>
      </c>
      <c r="E267" s="224" t="s">
        <v>1</v>
      </c>
      <c r="F267" s="225" t="s">
        <v>396</v>
      </c>
      <c r="G267" s="223"/>
      <c r="H267" s="224" t="s">
        <v>1</v>
      </c>
      <c r="I267" s="226"/>
      <c r="J267" s="223"/>
      <c r="K267" s="223"/>
      <c r="L267" s="227"/>
      <c r="M267" s="228"/>
      <c r="N267" s="229"/>
      <c r="O267" s="229"/>
      <c r="P267" s="229"/>
      <c r="Q267" s="229"/>
      <c r="R267" s="229"/>
      <c r="S267" s="229"/>
      <c r="T267" s="230"/>
      <c r="AB267" s="294"/>
      <c r="AC267" s="281"/>
      <c r="AF267" s="14"/>
      <c r="AT267" s="231" t="s">
        <v>147</v>
      </c>
      <c r="AU267" s="231" t="s">
        <v>86</v>
      </c>
      <c r="AV267" s="13" t="s">
        <v>84</v>
      </c>
      <c r="AW267" s="13" t="s">
        <v>32</v>
      </c>
      <c r="AX267" s="13" t="s">
        <v>76</v>
      </c>
      <c r="AY267" s="231" t="s">
        <v>136</v>
      </c>
    </row>
    <row r="268" spans="1:65" s="14" customFormat="1" x14ac:dyDescent="0.2">
      <c r="B268" s="232"/>
      <c r="C268" s="233"/>
      <c r="D268" s="218" t="s">
        <v>147</v>
      </c>
      <c r="E268" s="234" t="s">
        <v>1</v>
      </c>
      <c r="F268" s="235" t="s">
        <v>208</v>
      </c>
      <c r="G268" s="233"/>
      <c r="H268" s="236">
        <v>3</v>
      </c>
      <c r="I268" s="237"/>
      <c r="J268" s="233"/>
      <c r="K268" s="233"/>
      <c r="L268" s="238"/>
      <c r="M268" s="239"/>
      <c r="N268" s="240"/>
      <c r="O268" s="240"/>
      <c r="P268" s="240"/>
      <c r="Q268" s="240"/>
      <c r="R268" s="240"/>
      <c r="S268" s="240"/>
      <c r="T268" s="241"/>
      <c r="AB268" s="295"/>
      <c r="AC268" s="281"/>
      <c r="AF268" s="13"/>
      <c r="AT268" s="242" t="s">
        <v>147</v>
      </c>
      <c r="AU268" s="242" t="s">
        <v>86</v>
      </c>
      <c r="AV268" s="14" t="s">
        <v>86</v>
      </c>
      <c r="AW268" s="14" t="s">
        <v>32</v>
      </c>
      <c r="AX268" s="14" t="s">
        <v>76</v>
      </c>
      <c r="AY268" s="242" t="s">
        <v>136</v>
      </c>
    </row>
    <row r="269" spans="1:65" s="13" customFormat="1" x14ac:dyDescent="0.2">
      <c r="B269" s="222"/>
      <c r="C269" s="223"/>
      <c r="D269" s="218" t="s">
        <v>147</v>
      </c>
      <c r="E269" s="224" t="s">
        <v>1</v>
      </c>
      <c r="F269" s="225" t="s">
        <v>398</v>
      </c>
      <c r="G269" s="223"/>
      <c r="H269" s="224" t="s">
        <v>1</v>
      </c>
      <c r="I269" s="226"/>
      <c r="J269" s="223"/>
      <c r="K269" s="223"/>
      <c r="L269" s="227"/>
      <c r="M269" s="228"/>
      <c r="N269" s="229"/>
      <c r="O269" s="229"/>
      <c r="P269" s="229"/>
      <c r="Q269" s="229"/>
      <c r="R269" s="229"/>
      <c r="S269" s="229"/>
      <c r="T269" s="230"/>
      <c r="AB269" s="294"/>
      <c r="AC269" s="281"/>
      <c r="AF269" s="14"/>
      <c r="AT269" s="231" t="s">
        <v>147</v>
      </c>
      <c r="AU269" s="231" t="s">
        <v>86</v>
      </c>
      <c r="AV269" s="13" t="s">
        <v>84</v>
      </c>
      <c r="AW269" s="13" t="s">
        <v>32</v>
      </c>
      <c r="AX269" s="13" t="s">
        <v>76</v>
      </c>
      <c r="AY269" s="231" t="s">
        <v>136</v>
      </c>
    </row>
    <row r="270" spans="1:65" s="14" customFormat="1" x14ac:dyDescent="0.2">
      <c r="B270" s="232"/>
      <c r="C270" s="233"/>
      <c r="D270" s="218" t="s">
        <v>147</v>
      </c>
      <c r="E270" s="234" t="s">
        <v>1</v>
      </c>
      <c r="F270" s="235" t="s">
        <v>443</v>
      </c>
      <c r="G270" s="233"/>
      <c r="H270" s="236">
        <v>105</v>
      </c>
      <c r="I270" s="237"/>
      <c r="J270" s="233"/>
      <c r="K270" s="233"/>
      <c r="L270" s="238"/>
      <c r="M270" s="239"/>
      <c r="N270" s="240"/>
      <c r="O270" s="240"/>
      <c r="P270" s="240"/>
      <c r="Q270" s="240"/>
      <c r="R270" s="240"/>
      <c r="S270" s="240"/>
      <c r="T270" s="241"/>
      <c r="AB270" s="295"/>
      <c r="AC270" s="281"/>
      <c r="AF270" s="13"/>
      <c r="AT270" s="242" t="s">
        <v>147</v>
      </c>
      <c r="AU270" s="242" t="s">
        <v>86</v>
      </c>
      <c r="AV270" s="14" t="s">
        <v>86</v>
      </c>
      <c r="AW270" s="14" t="s">
        <v>32</v>
      </c>
      <c r="AX270" s="14" t="s">
        <v>76</v>
      </c>
      <c r="AY270" s="242" t="s">
        <v>136</v>
      </c>
    </row>
    <row r="271" spans="1:65" s="13" customFormat="1" x14ac:dyDescent="0.2">
      <c r="B271" s="222"/>
      <c r="C271" s="223"/>
      <c r="D271" s="218" t="s">
        <v>147</v>
      </c>
      <c r="E271" s="224" t="s">
        <v>1</v>
      </c>
      <c r="F271" s="225" t="s">
        <v>400</v>
      </c>
      <c r="G271" s="223"/>
      <c r="H271" s="224" t="s">
        <v>1</v>
      </c>
      <c r="I271" s="226"/>
      <c r="J271" s="223"/>
      <c r="K271" s="223"/>
      <c r="L271" s="227"/>
      <c r="M271" s="228"/>
      <c r="N271" s="229"/>
      <c r="O271" s="229"/>
      <c r="P271" s="229"/>
      <c r="Q271" s="229"/>
      <c r="R271" s="229"/>
      <c r="S271" s="229"/>
      <c r="T271" s="230"/>
      <c r="W271" s="15"/>
      <c r="X271" s="15"/>
      <c r="Y271" s="15"/>
      <c r="Z271" s="15"/>
      <c r="AA271" s="15"/>
      <c r="AB271" s="296"/>
      <c r="AC271" s="281"/>
      <c r="AD271" s="15"/>
      <c r="AE271" s="15"/>
      <c r="AF271" s="14"/>
      <c r="AT271" s="231" t="s">
        <v>147</v>
      </c>
      <c r="AU271" s="231" t="s">
        <v>86</v>
      </c>
      <c r="AV271" s="13" t="s">
        <v>84</v>
      </c>
      <c r="AW271" s="13" t="s">
        <v>32</v>
      </c>
      <c r="AX271" s="13" t="s">
        <v>76</v>
      </c>
      <c r="AY271" s="231" t="s">
        <v>136</v>
      </c>
    </row>
    <row r="272" spans="1:65" s="14" customFormat="1" x14ac:dyDescent="0.2">
      <c r="B272" s="232"/>
      <c r="C272" s="233"/>
      <c r="D272" s="218" t="s">
        <v>147</v>
      </c>
      <c r="E272" s="234" t="s">
        <v>1</v>
      </c>
      <c r="F272" s="235" t="s">
        <v>444</v>
      </c>
      <c r="G272" s="233"/>
      <c r="H272" s="236">
        <v>33</v>
      </c>
      <c r="I272" s="237"/>
      <c r="J272" s="233"/>
      <c r="K272" s="233"/>
      <c r="L272" s="238"/>
      <c r="M272" s="239"/>
      <c r="N272" s="240"/>
      <c r="O272" s="240"/>
      <c r="P272" s="240"/>
      <c r="Q272" s="240"/>
      <c r="R272" s="240"/>
      <c r="S272" s="240"/>
      <c r="T272" s="241"/>
      <c r="W272" s="15"/>
      <c r="X272" s="15"/>
      <c r="Y272" s="15"/>
      <c r="Z272" s="15"/>
      <c r="AA272" s="15"/>
      <c r="AB272" s="296"/>
      <c r="AC272" s="281"/>
      <c r="AD272" s="15"/>
      <c r="AE272" s="15"/>
      <c r="AF272" s="13"/>
      <c r="AT272" s="242" t="s">
        <v>147</v>
      </c>
      <c r="AU272" s="242" t="s">
        <v>86</v>
      </c>
      <c r="AV272" s="14" t="s">
        <v>86</v>
      </c>
      <c r="AW272" s="14" t="s">
        <v>32</v>
      </c>
      <c r="AX272" s="14" t="s">
        <v>76</v>
      </c>
      <c r="AY272" s="242" t="s">
        <v>136</v>
      </c>
    </row>
    <row r="273" spans="1:65" s="13" customFormat="1" x14ac:dyDescent="0.2">
      <c r="B273" s="222"/>
      <c r="C273" s="223"/>
      <c r="D273" s="218" t="s">
        <v>147</v>
      </c>
      <c r="E273" s="224" t="s">
        <v>1</v>
      </c>
      <c r="F273" s="225" t="s">
        <v>402</v>
      </c>
      <c r="G273" s="223"/>
      <c r="H273" s="224" t="s">
        <v>1</v>
      </c>
      <c r="I273" s="226"/>
      <c r="J273" s="223"/>
      <c r="K273" s="223"/>
      <c r="L273" s="227"/>
      <c r="M273" s="228"/>
      <c r="N273" s="229"/>
      <c r="O273" s="229"/>
      <c r="P273" s="229"/>
      <c r="Q273" s="229"/>
      <c r="R273" s="229"/>
      <c r="S273" s="229"/>
      <c r="T273" s="230"/>
      <c r="W273" s="15"/>
      <c r="X273" s="15"/>
      <c r="Y273" s="15"/>
      <c r="Z273" s="15"/>
      <c r="AA273" s="15"/>
      <c r="AB273" s="296"/>
      <c r="AC273" s="281"/>
      <c r="AD273" s="15"/>
      <c r="AE273" s="15"/>
      <c r="AF273" s="14"/>
      <c r="AT273" s="231" t="s">
        <v>147</v>
      </c>
      <c r="AU273" s="231" t="s">
        <v>86</v>
      </c>
      <c r="AV273" s="13" t="s">
        <v>84</v>
      </c>
      <c r="AW273" s="13" t="s">
        <v>32</v>
      </c>
      <c r="AX273" s="13" t="s">
        <v>76</v>
      </c>
      <c r="AY273" s="231" t="s">
        <v>136</v>
      </c>
    </row>
    <row r="274" spans="1:65" s="14" customFormat="1" x14ac:dyDescent="0.2">
      <c r="B274" s="232"/>
      <c r="C274" s="233"/>
      <c r="D274" s="218" t="s">
        <v>147</v>
      </c>
      <c r="E274" s="234" t="s">
        <v>1</v>
      </c>
      <c r="F274" s="235" t="s">
        <v>208</v>
      </c>
      <c r="G274" s="233"/>
      <c r="H274" s="236">
        <v>3</v>
      </c>
      <c r="I274" s="237"/>
      <c r="J274" s="233"/>
      <c r="K274" s="233"/>
      <c r="L274" s="238"/>
      <c r="M274" s="239"/>
      <c r="N274" s="240"/>
      <c r="O274" s="240"/>
      <c r="P274" s="240"/>
      <c r="Q274" s="240"/>
      <c r="R274" s="240"/>
      <c r="S274" s="240"/>
      <c r="T274" s="241"/>
      <c r="W274" s="15"/>
      <c r="X274" s="15"/>
      <c r="Y274" s="15"/>
      <c r="Z274" s="15"/>
      <c r="AA274" s="15"/>
      <c r="AB274" s="296"/>
      <c r="AC274" s="281"/>
      <c r="AD274" s="15"/>
      <c r="AE274" s="15"/>
      <c r="AF274" s="13"/>
      <c r="AT274" s="242" t="s">
        <v>147</v>
      </c>
      <c r="AU274" s="242" t="s">
        <v>86</v>
      </c>
      <c r="AV274" s="14" t="s">
        <v>86</v>
      </c>
      <c r="AW274" s="14" t="s">
        <v>32</v>
      </c>
      <c r="AX274" s="14" t="s">
        <v>76</v>
      </c>
      <c r="AY274" s="242" t="s">
        <v>136</v>
      </c>
    </row>
    <row r="275" spans="1:65" s="13" customFormat="1" x14ac:dyDescent="0.2">
      <c r="B275" s="222"/>
      <c r="C275" s="223"/>
      <c r="D275" s="218" t="s">
        <v>147</v>
      </c>
      <c r="E275" s="224" t="s">
        <v>1</v>
      </c>
      <c r="F275" s="225" t="s">
        <v>404</v>
      </c>
      <c r="G275" s="223"/>
      <c r="H275" s="224" t="s">
        <v>1</v>
      </c>
      <c r="I275" s="226"/>
      <c r="J275" s="223"/>
      <c r="K275" s="223"/>
      <c r="L275" s="227"/>
      <c r="M275" s="228"/>
      <c r="N275" s="229"/>
      <c r="O275" s="229"/>
      <c r="P275" s="229"/>
      <c r="Q275" s="229"/>
      <c r="R275" s="229"/>
      <c r="S275" s="229"/>
      <c r="T275" s="230"/>
      <c r="W275" s="15"/>
      <c r="X275" s="15"/>
      <c r="Y275" s="15"/>
      <c r="Z275" s="15"/>
      <c r="AA275" s="15"/>
      <c r="AB275" s="296"/>
      <c r="AC275" s="281"/>
      <c r="AD275" s="15"/>
      <c r="AE275" s="15"/>
      <c r="AF275" s="14"/>
      <c r="AT275" s="231" t="s">
        <v>147</v>
      </c>
      <c r="AU275" s="231" t="s">
        <v>86</v>
      </c>
      <c r="AV275" s="13" t="s">
        <v>84</v>
      </c>
      <c r="AW275" s="13" t="s">
        <v>32</v>
      </c>
      <c r="AX275" s="13" t="s">
        <v>76</v>
      </c>
      <c r="AY275" s="231" t="s">
        <v>136</v>
      </c>
    </row>
    <row r="276" spans="1:65" s="14" customFormat="1" x14ac:dyDescent="0.2">
      <c r="B276" s="232"/>
      <c r="C276" s="233"/>
      <c r="D276" s="218" t="s">
        <v>147</v>
      </c>
      <c r="E276" s="234" t="s">
        <v>1</v>
      </c>
      <c r="F276" s="235" t="s">
        <v>208</v>
      </c>
      <c r="G276" s="233"/>
      <c r="H276" s="236">
        <v>3</v>
      </c>
      <c r="I276" s="237"/>
      <c r="J276" s="233"/>
      <c r="K276" s="233"/>
      <c r="L276" s="238"/>
      <c r="M276" s="239"/>
      <c r="N276" s="240"/>
      <c r="O276" s="240"/>
      <c r="P276" s="240"/>
      <c r="Q276" s="240"/>
      <c r="R276" s="240"/>
      <c r="S276" s="240"/>
      <c r="T276" s="241"/>
      <c r="W276" s="15"/>
      <c r="X276" s="15"/>
      <c r="Y276" s="15"/>
      <c r="Z276" s="15"/>
      <c r="AA276" s="15"/>
      <c r="AB276" s="296"/>
      <c r="AC276" s="281"/>
      <c r="AD276" s="15"/>
      <c r="AE276" s="15"/>
      <c r="AF276" s="13"/>
      <c r="AT276" s="242" t="s">
        <v>147</v>
      </c>
      <c r="AU276" s="242" t="s">
        <v>86</v>
      </c>
      <c r="AV276" s="14" t="s">
        <v>86</v>
      </c>
      <c r="AW276" s="14" t="s">
        <v>32</v>
      </c>
      <c r="AX276" s="14" t="s">
        <v>76</v>
      </c>
      <c r="AY276" s="242" t="s">
        <v>136</v>
      </c>
    </row>
    <row r="277" spans="1:65" s="13" customFormat="1" x14ac:dyDescent="0.2">
      <c r="B277" s="222"/>
      <c r="C277" s="223"/>
      <c r="D277" s="218" t="s">
        <v>147</v>
      </c>
      <c r="E277" s="224" t="s">
        <v>1</v>
      </c>
      <c r="F277" s="225" t="s">
        <v>406</v>
      </c>
      <c r="G277" s="223"/>
      <c r="H277" s="224" t="s">
        <v>1</v>
      </c>
      <c r="I277" s="226"/>
      <c r="J277" s="223"/>
      <c r="K277" s="223"/>
      <c r="L277" s="227"/>
      <c r="M277" s="228"/>
      <c r="N277" s="229"/>
      <c r="O277" s="229"/>
      <c r="P277" s="229"/>
      <c r="Q277" s="229"/>
      <c r="R277" s="229"/>
      <c r="S277" s="229"/>
      <c r="T277" s="230"/>
      <c r="W277" s="15"/>
      <c r="X277" s="15"/>
      <c r="Y277" s="15"/>
      <c r="Z277" s="15"/>
      <c r="AA277" s="15"/>
      <c r="AB277" s="296"/>
      <c r="AC277" s="281"/>
      <c r="AD277" s="15"/>
      <c r="AE277" s="15"/>
      <c r="AF277" s="14"/>
      <c r="AT277" s="231" t="s">
        <v>147</v>
      </c>
      <c r="AU277" s="231" t="s">
        <v>86</v>
      </c>
      <c r="AV277" s="13" t="s">
        <v>84</v>
      </c>
      <c r="AW277" s="13" t="s">
        <v>32</v>
      </c>
      <c r="AX277" s="13" t="s">
        <v>76</v>
      </c>
      <c r="AY277" s="231" t="s">
        <v>136</v>
      </c>
    </row>
    <row r="278" spans="1:65" s="14" customFormat="1" x14ac:dyDescent="0.2">
      <c r="B278" s="232"/>
      <c r="C278" s="233"/>
      <c r="D278" s="218" t="s">
        <v>147</v>
      </c>
      <c r="E278" s="234" t="s">
        <v>1</v>
      </c>
      <c r="F278" s="235" t="s">
        <v>208</v>
      </c>
      <c r="G278" s="233"/>
      <c r="H278" s="236">
        <v>3</v>
      </c>
      <c r="I278" s="237"/>
      <c r="J278" s="233"/>
      <c r="K278" s="233"/>
      <c r="L278" s="238"/>
      <c r="M278" s="239"/>
      <c r="N278" s="240"/>
      <c r="O278" s="240"/>
      <c r="P278" s="240"/>
      <c r="Q278" s="240"/>
      <c r="R278" s="240"/>
      <c r="S278" s="240"/>
      <c r="T278" s="241"/>
      <c r="W278" s="15"/>
      <c r="X278" s="15"/>
      <c r="Y278" s="15"/>
      <c r="Z278" s="15"/>
      <c r="AA278" s="15"/>
      <c r="AB278" s="296"/>
      <c r="AC278" s="281"/>
      <c r="AD278" s="15"/>
      <c r="AE278" s="15"/>
      <c r="AF278" s="13"/>
      <c r="AT278" s="242" t="s">
        <v>147</v>
      </c>
      <c r="AU278" s="242" t="s">
        <v>86</v>
      </c>
      <c r="AV278" s="14" t="s">
        <v>86</v>
      </c>
      <c r="AW278" s="14" t="s">
        <v>32</v>
      </c>
      <c r="AX278" s="14" t="s">
        <v>76</v>
      </c>
      <c r="AY278" s="242" t="s">
        <v>136</v>
      </c>
    </row>
    <row r="279" spans="1:65" s="13" customFormat="1" x14ac:dyDescent="0.2">
      <c r="B279" s="222"/>
      <c r="C279" s="223"/>
      <c r="D279" s="218" t="s">
        <v>147</v>
      </c>
      <c r="E279" s="224" t="s">
        <v>1</v>
      </c>
      <c r="F279" s="225" t="s">
        <v>408</v>
      </c>
      <c r="G279" s="223"/>
      <c r="H279" s="224" t="s">
        <v>1</v>
      </c>
      <c r="I279" s="226"/>
      <c r="J279" s="223"/>
      <c r="K279" s="223"/>
      <c r="L279" s="227"/>
      <c r="M279" s="228"/>
      <c r="N279" s="229"/>
      <c r="O279" s="229"/>
      <c r="P279" s="229"/>
      <c r="Q279" s="229"/>
      <c r="R279" s="229"/>
      <c r="S279" s="229"/>
      <c r="T279" s="230"/>
      <c r="W279" s="15"/>
      <c r="X279" s="15"/>
      <c r="Y279" s="15"/>
      <c r="Z279" s="15"/>
      <c r="AA279" s="15"/>
      <c r="AB279" s="296"/>
      <c r="AC279" s="281"/>
      <c r="AD279" s="15"/>
      <c r="AE279" s="15"/>
      <c r="AF279" s="14"/>
      <c r="AT279" s="231" t="s">
        <v>147</v>
      </c>
      <c r="AU279" s="231" t="s">
        <v>86</v>
      </c>
      <c r="AV279" s="13" t="s">
        <v>84</v>
      </c>
      <c r="AW279" s="13" t="s">
        <v>32</v>
      </c>
      <c r="AX279" s="13" t="s">
        <v>76</v>
      </c>
      <c r="AY279" s="231" t="s">
        <v>136</v>
      </c>
    </row>
    <row r="280" spans="1:65" s="14" customFormat="1" x14ac:dyDescent="0.2">
      <c r="B280" s="232"/>
      <c r="C280" s="233"/>
      <c r="D280" s="218" t="s">
        <v>147</v>
      </c>
      <c r="E280" s="234" t="s">
        <v>1</v>
      </c>
      <c r="F280" s="235" t="s">
        <v>211</v>
      </c>
      <c r="G280" s="233"/>
      <c r="H280" s="236">
        <v>9</v>
      </c>
      <c r="I280" s="237"/>
      <c r="J280" s="233"/>
      <c r="K280" s="233"/>
      <c r="L280" s="238"/>
      <c r="M280" s="239"/>
      <c r="N280" s="240"/>
      <c r="O280" s="240"/>
      <c r="P280" s="240"/>
      <c r="Q280" s="240"/>
      <c r="R280" s="240"/>
      <c r="S280" s="240"/>
      <c r="T280" s="241"/>
      <c r="W280" s="15"/>
      <c r="X280" s="15"/>
      <c r="Y280" s="15"/>
      <c r="Z280" s="15"/>
      <c r="AA280" s="15"/>
      <c r="AB280" s="296"/>
      <c r="AC280" s="281"/>
      <c r="AD280" s="15"/>
      <c r="AE280" s="15"/>
      <c r="AF280" s="15"/>
      <c r="AT280" s="242" t="s">
        <v>147</v>
      </c>
      <c r="AU280" s="242" t="s">
        <v>86</v>
      </c>
      <c r="AV280" s="14" t="s">
        <v>86</v>
      </c>
      <c r="AW280" s="14" t="s">
        <v>32</v>
      </c>
      <c r="AX280" s="14" t="s">
        <v>76</v>
      </c>
      <c r="AY280" s="242" t="s">
        <v>136</v>
      </c>
    </row>
    <row r="281" spans="1:65" s="15" customFormat="1" x14ac:dyDescent="0.2">
      <c r="B281" s="243"/>
      <c r="C281" s="244"/>
      <c r="D281" s="218" t="s">
        <v>147</v>
      </c>
      <c r="E281" s="245" t="s">
        <v>1</v>
      </c>
      <c r="F281" s="246" t="s">
        <v>159</v>
      </c>
      <c r="G281" s="244"/>
      <c r="H281" s="247">
        <v>168</v>
      </c>
      <c r="I281" s="248"/>
      <c r="J281" s="244"/>
      <c r="K281" s="244"/>
      <c r="L281" s="249"/>
      <c r="M281" s="250"/>
      <c r="N281" s="251"/>
      <c r="O281" s="251"/>
      <c r="P281" s="251"/>
      <c r="Q281" s="251"/>
      <c r="R281" s="251"/>
      <c r="S281" s="251"/>
      <c r="T281" s="252"/>
      <c r="AB281" s="296"/>
      <c r="AC281" s="281"/>
      <c r="AF281" s="2"/>
      <c r="AG281" s="13"/>
      <c r="AT281" s="253" t="s">
        <v>147</v>
      </c>
      <c r="AU281" s="253" t="s">
        <v>86</v>
      </c>
      <c r="AV281" s="15" t="s">
        <v>143</v>
      </c>
      <c r="AW281" s="15" t="s">
        <v>32</v>
      </c>
      <c r="AX281" s="15" t="s">
        <v>84</v>
      </c>
      <c r="AY281" s="253" t="s">
        <v>136</v>
      </c>
    </row>
    <row r="282" spans="1:65" s="2" customFormat="1" ht="21.75" customHeight="1" x14ac:dyDescent="0.2">
      <c r="A282" s="34"/>
      <c r="B282" s="35"/>
      <c r="C282" s="204" t="s">
        <v>190</v>
      </c>
      <c r="D282" s="204" t="s">
        <v>139</v>
      </c>
      <c r="E282" s="205" t="s">
        <v>212</v>
      </c>
      <c r="F282" s="206" t="s">
        <v>213</v>
      </c>
      <c r="G282" s="207" t="s">
        <v>142</v>
      </c>
      <c r="H282" s="208">
        <v>119.40600000000001</v>
      </c>
      <c r="I282" s="209">
        <v>145.5</v>
      </c>
      <c r="J282" s="210">
        <f>ROUND(I282*H282,2)</f>
        <v>17373.57</v>
      </c>
      <c r="K282" s="211"/>
      <c r="L282" s="39"/>
      <c r="M282" s="212" t="s">
        <v>1</v>
      </c>
      <c r="N282" s="213" t="s">
        <v>41</v>
      </c>
      <c r="O282" s="71"/>
      <c r="P282" s="214">
        <f>O282*H282</f>
        <v>0</v>
      </c>
      <c r="Q282" s="214">
        <v>0</v>
      </c>
      <c r="R282" s="214">
        <f>Q282*H282</f>
        <v>0</v>
      </c>
      <c r="S282" s="214">
        <v>5.5E-2</v>
      </c>
      <c r="T282" s="215">
        <f>S282*H282</f>
        <v>6.5673300000000001</v>
      </c>
      <c r="U282" s="34"/>
      <c r="V282" s="34"/>
      <c r="W282" s="34"/>
      <c r="X282" s="34"/>
      <c r="Y282" s="34"/>
      <c r="Z282" s="34"/>
      <c r="AB282" s="288"/>
      <c r="AC282" s="281"/>
      <c r="AD282" s="34"/>
      <c r="AE282" s="34"/>
      <c r="AG282" s="14"/>
      <c r="AR282" s="216" t="s">
        <v>143</v>
      </c>
      <c r="AT282" s="216" t="s">
        <v>139</v>
      </c>
      <c r="AU282" s="216" t="s">
        <v>86</v>
      </c>
      <c r="AY282" s="17" t="s">
        <v>136</v>
      </c>
      <c r="BE282" s="217">
        <f>IF(N282="základní",J282,0)</f>
        <v>17373.57</v>
      </c>
      <c r="BF282" s="217">
        <f>IF(N282="snížená",J282,0)</f>
        <v>0</v>
      </c>
      <c r="BG282" s="217">
        <f>IF(N282="zákl. přenesená",J282,0)</f>
        <v>0</v>
      </c>
      <c r="BH282" s="217">
        <f>IF(N282="sníž. přenesená",J282,0)</f>
        <v>0</v>
      </c>
      <c r="BI282" s="217">
        <f>IF(N282="nulová",J282,0)</f>
        <v>0</v>
      </c>
      <c r="BJ282" s="17" t="s">
        <v>84</v>
      </c>
      <c r="BK282" s="217">
        <f>ROUND(I282*H282,2)</f>
        <v>17373.57</v>
      </c>
      <c r="BL282" s="17" t="s">
        <v>143</v>
      </c>
      <c r="BM282" s="216" t="s">
        <v>445</v>
      </c>
    </row>
    <row r="283" spans="1:65" s="2" customFormat="1" x14ac:dyDescent="0.2">
      <c r="A283" s="34"/>
      <c r="B283" s="35"/>
      <c r="C283" s="36"/>
      <c r="D283" s="218" t="s">
        <v>145</v>
      </c>
      <c r="E283" s="36"/>
      <c r="F283" s="219" t="s">
        <v>213</v>
      </c>
      <c r="G283" s="36"/>
      <c r="H283" s="36"/>
      <c r="I283" s="115"/>
      <c r="J283" s="36"/>
      <c r="K283" s="36"/>
      <c r="L283" s="39"/>
      <c r="M283" s="220"/>
      <c r="N283" s="221"/>
      <c r="O283" s="71"/>
      <c r="P283" s="71"/>
      <c r="Q283" s="71"/>
      <c r="R283" s="71"/>
      <c r="S283" s="71"/>
      <c r="T283" s="72"/>
      <c r="U283" s="34"/>
      <c r="V283" s="34"/>
      <c r="W283" s="34"/>
      <c r="X283" s="34"/>
      <c r="Y283" s="34"/>
      <c r="Z283" s="34"/>
      <c r="AB283" s="288"/>
      <c r="AC283" s="281"/>
      <c r="AD283" s="34"/>
      <c r="AE283" s="34"/>
      <c r="AF283" s="14"/>
      <c r="AG283" s="13"/>
      <c r="AT283" s="17" t="s">
        <v>145</v>
      </c>
      <c r="AU283" s="17" t="s">
        <v>86</v>
      </c>
    </row>
    <row r="284" spans="1:65" s="13" customFormat="1" x14ac:dyDescent="0.2">
      <c r="B284" s="222"/>
      <c r="C284" s="223"/>
      <c r="D284" s="218" t="s">
        <v>147</v>
      </c>
      <c r="E284" s="224" t="s">
        <v>1</v>
      </c>
      <c r="F284" s="225" t="s">
        <v>389</v>
      </c>
      <c r="G284" s="223"/>
      <c r="H284" s="224" t="s">
        <v>1</v>
      </c>
      <c r="I284" s="226"/>
      <c r="J284" s="223"/>
      <c r="K284" s="223"/>
      <c r="L284" s="227"/>
      <c r="M284" s="228"/>
      <c r="N284" s="229"/>
      <c r="O284" s="229"/>
      <c r="P284" s="229"/>
      <c r="Q284" s="229"/>
      <c r="R284" s="229"/>
      <c r="S284" s="229"/>
      <c r="T284" s="230"/>
      <c r="AB284" s="294"/>
      <c r="AC284" s="281"/>
      <c r="AF284" s="2"/>
      <c r="AG284" s="14"/>
      <c r="AT284" s="231" t="s">
        <v>147</v>
      </c>
      <c r="AU284" s="231" t="s">
        <v>86</v>
      </c>
      <c r="AV284" s="13" t="s">
        <v>84</v>
      </c>
      <c r="AW284" s="13" t="s">
        <v>32</v>
      </c>
      <c r="AX284" s="13" t="s">
        <v>76</v>
      </c>
      <c r="AY284" s="231" t="s">
        <v>136</v>
      </c>
    </row>
    <row r="285" spans="1:65" s="13" customFormat="1" x14ac:dyDescent="0.2">
      <c r="B285" s="222"/>
      <c r="C285" s="223"/>
      <c r="D285" s="218" t="s">
        <v>147</v>
      </c>
      <c r="E285" s="224" t="s">
        <v>1</v>
      </c>
      <c r="F285" s="225" t="s">
        <v>390</v>
      </c>
      <c r="G285" s="223"/>
      <c r="H285" s="224" t="s">
        <v>1</v>
      </c>
      <c r="I285" s="226"/>
      <c r="J285" s="223"/>
      <c r="K285" s="223"/>
      <c r="L285" s="227"/>
      <c r="M285" s="228"/>
      <c r="N285" s="229"/>
      <c r="O285" s="229"/>
      <c r="P285" s="229"/>
      <c r="Q285" s="229"/>
      <c r="R285" s="229"/>
      <c r="S285" s="229"/>
      <c r="T285" s="230"/>
      <c r="AB285" s="294"/>
      <c r="AC285" s="281"/>
      <c r="AF285" s="2"/>
      <c r="AG285" s="15"/>
      <c r="AT285" s="231" t="s">
        <v>147</v>
      </c>
      <c r="AU285" s="231" t="s">
        <v>86</v>
      </c>
      <c r="AV285" s="13" t="s">
        <v>84</v>
      </c>
      <c r="AW285" s="13" t="s">
        <v>32</v>
      </c>
      <c r="AX285" s="13" t="s">
        <v>76</v>
      </c>
      <c r="AY285" s="231" t="s">
        <v>136</v>
      </c>
    </row>
    <row r="286" spans="1:65" s="14" customFormat="1" x14ac:dyDescent="0.2">
      <c r="B286" s="232"/>
      <c r="C286" s="233"/>
      <c r="D286" s="218" t="s">
        <v>147</v>
      </c>
      <c r="E286" s="234" t="s">
        <v>1</v>
      </c>
      <c r="F286" s="235" t="s">
        <v>391</v>
      </c>
      <c r="G286" s="233"/>
      <c r="H286" s="236">
        <v>3.3</v>
      </c>
      <c r="I286" s="237"/>
      <c r="J286" s="233"/>
      <c r="K286" s="233"/>
      <c r="L286" s="238"/>
      <c r="M286" s="239"/>
      <c r="N286" s="240"/>
      <c r="O286" s="240"/>
      <c r="P286" s="240"/>
      <c r="Q286" s="240"/>
      <c r="R286" s="240"/>
      <c r="S286" s="240"/>
      <c r="T286" s="241"/>
      <c r="AB286" s="295"/>
      <c r="AC286" s="281"/>
      <c r="AF286" s="13"/>
      <c r="AG286" s="2"/>
      <c r="AT286" s="242" t="s">
        <v>147</v>
      </c>
      <c r="AU286" s="242" t="s">
        <v>86</v>
      </c>
      <c r="AV286" s="14" t="s">
        <v>86</v>
      </c>
      <c r="AW286" s="14" t="s">
        <v>32</v>
      </c>
      <c r="AX286" s="14" t="s">
        <v>76</v>
      </c>
      <c r="AY286" s="242" t="s">
        <v>136</v>
      </c>
    </row>
    <row r="287" spans="1:65" s="13" customFormat="1" x14ac:dyDescent="0.2">
      <c r="B287" s="222"/>
      <c r="C287" s="223"/>
      <c r="D287" s="218" t="s">
        <v>147</v>
      </c>
      <c r="E287" s="224" t="s">
        <v>1</v>
      </c>
      <c r="F287" s="225" t="s">
        <v>392</v>
      </c>
      <c r="G287" s="223"/>
      <c r="H287" s="224" t="s">
        <v>1</v>
      </c>
      <c r="I287" s="226"/>
      <c r="J287" s="223"/>
      <c r="K287" s="223"/>
      <c r="L287" s="227"/>
      <c r="M287" s="228"/>
      <c r="N287" s="229"/>
      <c r="O287" s="229"/>
      <c r="P287" s="229"/>
      <c r="Q287" s="229"/>
      <c r="R287" s="229"/>
      <c r="S287" s="229"/>
      <c r="T287" s="230"/>
      <c r="AB287" s="294"/>
      <c r="AC287" s="281"/>
      <c r="AG287" s="2"/>
      <c r="AT287" s="231" t="s">
        <v>147</v>
      </c>
      <c r="AU287" s="231" t="s">
        <v>86</v>
      </c>
      <c r="AV287" s="13" t="s">
        <v>84</v>
      </c>
      <c r="AW287" s="13" t="s">
        <v>32</v>
      </c>
      <c r="AX287" s="13" t="s">
        <v>76</v>
      </c>
      <c r="AY287" s="231" t="s">
        <v>136</v>
      </c>
    </row>
    <row r="288" spans="1:65" s="14" customFormat="1" x14ac:dyDescent="0.2">
      <c r="B288" s="232"/>
      <c r="C288" s="233"/>
      <c r="D288" s="218" t="s">
        <v>147</v>
      </c>
      <c r="E288" s="234" t="s">
        <v>1</v>
      </c>
      <c r="F288" s="235" t="s">
        <v>393</v>
      </c>
      <c r="G288" s="233"/>
      <c r="H288" s="236">
        <v>2.1</v>
      </c>
      <c r="I288" s="237"/>
      <c r="J288" s="233"/>
      <c r="K288" s="233"/>
      <c r="L288" s="238"/>
      <c r="M288" s="239"/>
      <c r="N288" s="240"/>
      <c r="O288" s="240"/>
      <c r="P288" s="240"/>
      <c r="Q288" s="240"/>
      <c r="R288" s="240"/>
      <c r="S288" s="240"/>
      <c r="T288" s="241"/>
      <c r="AB288" s="295"/>
      <c r="AC288" s="281"/>
      <c r="AF288" s="13"/>
      <c r="AG288" s="13"/>
      <c r="AT288" s="242" t="s">
        <v>147</v>
      </c>
      <c r="AU288" s="242" t="s">
        <v>86</v>
      </c>
      <c r="AV288" s="14" t="s">
        <v>86</v>
      </c>
      <c r="AW288" s="14" t="s">
        <v>32</v>
      </c>
      <c r="AX288" s="14" t="s">
        <v>76</v>
      </c>
      <c r="AY288" s="242" t="s">
        <v>136</v>
      </c>
    </row>
    <row r="289" spans="2:51" s="13" customFormat="1" x14ac:dyDescent="0.2">
      <c r="B289" s="222"/>
      <c r="C289" s="223"/>
      <c r="D289" s="218" t="s">
        <v>147</v>
      </c>
      <c r="E289" s="224" t="s">
        <v>1</v>
      </c>
      <c r="F289" s="225" t="s">
        <v>394</v>
      </c>
      <c r="G289" s="223"/>
      <c r="H289" s="224" t="s">
        <v>1</v>
      </c>
      <c r="I289" s="226"/>
      <c r="J289" s="223"/>
      <c r="K289" s="223"/>
      <c r="L289" s="227"/>
      <c r="M289" s="228"/>
      <c r="N289" s="229"/>
      <c r="O289" s="229"/>
      <c r="P289" s="229"/>
      <c r="Q289" s="229"/>
      <c r="R289" s="229"/>
      <c r="S289" s="229"/>
      <c r="T289" s="230"/>
      <c r="AB289" s="294"/>
      <c r="AC289" s="281"/>
      <c r="AF289" s="14"/>
      <c r="AT289" s="231" t="s">
        <v>147</v>
      </c>
      <c r="AU289" s="231" t="s">
        <v>86</v>
      </c>
      <c r="AV289" s="13" t="s">
        <v>84</v>
      </c>
      <c r="AW289" s="13" t="s">
        <v>32</v>
      </c>
      <c r="AX289" s="13" t="s">
        <v>76</v>
      </c>
      <c r="AY289" s="231" t="s">
        <v>136</v>
      </c>
    </row>
    <row r="290" spans="2:51" s="14" customFormat="1" x14ac:dyDescent="0.2">
      <c r="B290" s="232"/>
      <c r="C290" s="233"/>
      <c r="D290" s="218" t="s">
        <v>147</v>
      </c>
      <c r="E290" s="234" t="s">
        <v>1</v>
      </c>
      <c r="F290" s="235" t="s">
        <v>395</v>
      </c>
      <c r="G290" s="233"/>
      <c r="H290" s="236">
        <v>2.5739999999999998</v>
      </c>
      <c r="I290" s="237"/>
      <c r="J290" s="233"/>
      <c r="K290" s="233"/>
      <c r="L290" s="238"/>
      <c r="M290" s="239"/>
      <c r="N290" s="240"/>
      <c r="O290" s="240"/>
      <c r="P290" s="240"/>
      <c r="Q290" s="240"/>
      <c r="R290" s="240"/>
      <c r="S290" s="240"/>
      <c r="T290" s="241"/>
      <c r="AB290" s="295"/>
      <c r="AC290" s="281"/>
      <c r="AF290" s="13"/>
      <c r="AT290" s="242" t="s">
        <v>147</v>
      </c>
      <c r="AU290" s="242" t="s">
        <v>86</v>
      </c>
      <c r="AV290" s="14" t="s">
        <v>86</v>
      </c>
      <c r="AW290" s="14" t="s">
        <v>32</v>
      </c>
      <c r="AX290" s="14" t="s">
        <v>76</v>
      </c>
      <c r="AY290" s="242" t="s">
        <v>136</v>
      </c>
    </row>
    <row r="291" spans="2:51" s="13" customFormat="1" x14ac:dyDescent="0.2">
      <c r="B291" s="222"/>
      <c r="C291" s="223"/>
      <c r="D291" s="218" t="s">
        <v>147</v>
      </c>
      <c r="E291" s="224" t="s">
        <v>1</v>
      </c>
      <c r="F291" s="225" t="s">
        <v>396</v>
      </c>
      <c r="G291" s="223"/>
      <c r="H291" s="224" t="s">
        <v>1</v>
      </c>
      <c r="I291" s="226"/>
      <c r="J291" s="223"/>
      <c r="K291" s="223"/>
      <c r="L291" s="227"/>
      <c r="M291" s="228"/>
      <c r="N291" s="229"/>
      <c r="O291" s="229"/>
      <c r="P291" s="229"/>
      <c r="Q291" s="229"/>
      <c r="R291" s="229"/>
      <c r="S291" s="229"/>
      <c r="T291" s="230"/>
      <c r="AB291" s="294"/>
      <c r="AC291" s="281"/>
      <c r="AF291" s="14"/>
      <c r="AT291" s="231" t="s">
        <v>147</v>
      </c>
      <c r="AU291" s="231" t="s">
        <v>86</v>
      </c>
      <c r="AV291" s="13" t="s">
        <v>84</v>
      </c>
      <c r="AW291" s="13" t="s">
        <v>32</v>
      </c>
      <c r="AX291" s="13" t="s">
        <v>76</v>
      </c>
      <c r="AY291" s="231" t="s">
        <v>136</v>
      </c>
    </row>
    <row r="292" spans="2:51" s="14" customFormat="1" x14ac:dyDescent="0.2">
      <c r="B292" s="232"/>
      <c r="C292" s="233"/>
      <c r="D292" s="218" t="s">
        <v>147</v>
      </c>
      <c r="E292" s="234" t="s">
        <v>1</v>
      </c>
      <c r="F292" s="235" t="s">
        <v>397</v>
      </c>
      <c r="G292" s="233"/>
      <c r="H292" s="236">
        <v>2.0939999999999999</v>
      </c>
      <c r="I292" s="237"/>
      <c r="J292" s="233"/>
      <c r="K292" s="233"/>
      <c r="L292" s="238"/>
      <c r="M292" s="239"/>
      <c r="N292" s="240"/>
      <c r="O292" s="240"/>
      <c r="P292" s="240"/>
      <c r="Q292" s="240"/>
      <c r="R292" s="240"/>
      <c r="S292" s="240"/>
      <c r="T292" s="241"/>
      <c r="AB292" s="295"/>
      <c r="AC292" s="281"/>
      <c r="AF292" s="13"/>
      <c r="AT292" s="242" t="s">
        <v>147</v>
      </c>
      <c r="AU292" s="242" t="s">
        <v>86</v>
      </c>
      <c r="AV292" s="14" t="s">
        <v>86</v>
      </c>
      <c r="AW292" s="14" t="s">
        <v>32</v>
      </c>
      <c r="AX292" s="14" t="s">
        <v>76</v>
      </c>
      <c r="AY292" s="242" t="s">
        <v>136</v>
      </c>
    </row>
    <row r="293" spans="2:51" s="13" customFormat="1" x14ac:dyDescent="0.2">
      <c r="B293" s="222"/>
      <c r="C293" s="223"/>
      <c r="D293" s="218" t="s">
        <v>147</v>
      </c>
      <c r="E293" s="224" t="s">
        <v>1</v>
      </c>
      <c r="F293" s="225" t="s">
        <v>398</v>
      </c>
      <c r="G293" s="223"/>
      <c r="H293" s="224" t="s">
        <v>1</v>
      </c>
      <c r="I293" s="226"/>
      <c r="J293" s="223"/>
      <c r="K293" s="223"/>
      <c r="L293" s="227"/>
      <c r="M293" s="228"/>
      <c r="N293" s="229"/>
      <c r="O293" s="229"/>
      <c r="P293" s="229"/>
      <c r="Q293" s="229"/>
      <c r="R293" s="229"/>
      <c r="S293" s="229"/>
      <c r="T293" s="230"/>
      <c r="AB293" s="294"/>
      <c r="AC293" s="281"/>
      <c r="AF293" s="14"/>
      <c r="AT293" s="231" t="s">
        <v>147</v>
      </c>
      <c r="AU293" s="231" t="s">
        <v>86</v>
      </c>
      <c r="AV293" s="13" t="s">
        <v>84</v>
      </c>
      <c r="AW293" s="13" t="s">
        <v>32</v>
      </c>
      <c r="AX293" s="13" t="s">
        <v>76</v>
      </c>
      <c r="AY293" s="231" t="s">
        <v>136</v>
      </c>
    </row>
    <row r="294" spans="2:51" s="14" customFormat="1" x14ac:dyDescent="0.2">
      <c r="B294" s="232"/>
      <c r="C294" s="233"/>
      <c r="D294" s="218" t="s">
        <v>147</v>
      </c>
      <c r="E294" s="234" t="s">
        <v>1</v>
      </c>
      <c r="F294" s="235" t="s">
        <v>399</v>
      </c>
      <c r="G294" s="233"/>
      <c r="H294" s="236">
        <v>80.010000000000005</v>
      </c>
      <c r="I294" s="237"/>
      <c r="J294" s="233"/>
      <c r="K294" s="233"/>
      <c r="L294" s="238"/>
      <c r="M294" s="239"/>
      <c r="N294" s="240"/>
      <c r="O294" s="240"/>
      <c r="P294" s="240"/>
      <c r="Q294" s="240"/>
      <c r="R294" s="240"/>
      <c r="S294" s="240"/>
      <c r="T294" s="241"/>
      <c r="AB294" s="295"/>
      <c r="AC294" s="281"/>
      <c r="AF294" s="13"/>
      <c r="AT294" s="242" t="s">
        <v>147</v>
      </c>
      <c r="AU294" s="242" t="s">
        <v>86</v>
      </c>
      <c r="AV294" s="14" t="s">
        <v>86</v>
      </c>
      <c r="AW294" s="14" t="s">
        <v>32</v>
      </c>
      <c r="AX294" s="14" t="s">
        <v>76</v>
      </c>
      <c r="AY294" s="242" t="s">
        <v>136</v>
      </c>
    </row>
    <row r="295" spans="2:51" s="13" customFormat="1" x14ac:dyDescent="0.2">
      <c r="B295" s="222"/>
      <c r="C295" s="223"/>
      <c r="D295" s="218" t="s">
        <v>147</v>
      </c>
      <c r="E295" s="224" t="s">
        <v>1</v>
      </c>
      <c r="F295" s="225" t="s">
        <v>400</v>
      </c>
      <c r="G295" s="223"/>
      <c r="H295" s="224" t="s">
        <v>1</v>
      </c>
      <c r="I295" s="226"/>
      <c r="J295" s="223"/>
      <c r="K295" s="223"/>
      <c r="L295" s="227"/>
      <c r="M295" s="228"/>
      <c r="N295" s="229"/>
      <c r="O295" s="229"/>
      <c r="P295" s="229"/>
      <c r="Q295" s="229"/>
      <c r="R295" s="229"/>
      <c r="S295" s="229"/>
      <c r="T295" s="230"/>
      <c r="W295" s="14"/>
      <c r="X295" s="14"/>
      <c r="Y295" s="14"/>
      <c r="Z295" s="14"/>
      <c r="AA295" s="14"/>
      <c r="AB295" s="295"/>
      <c r="AC295" s="281"/>
      <c r="AD295" s="14"/>
      <c r="AE295" s="14"/>
      <c r="AF295" s="14"/>
      <c r="AT295" s="231" t="s">
        <v>147</v>
      </c>
      <c r="AU295" s="231" t="s">
        <v>86</v>
      </c>
      <c r="AV295" s="13" t="s">
        <v>84</v>
      </c>
      <c r="AW295" s="13" t="s">
        <v>32</v>
      </c>
      <c r="AX295" s="13" t="s">
        <v>76</v>
      </c>
      <c r="AY295" s="231" t="s">
        <v>136</v>
      </c>
    </row>
    <row r="296" spans="2:51" s="14" customFormat="1" x14ac:dyDescent="0.2">
      <c r="B296" s="232"/>
      <c r="C296" s="233"/>
      <c r="D296" s="218" t="s">
        <v>147</v>
      </c>
      <c r="E296" s="234" t="s">
        <v>1</v>
      </c>
      <c r="F296" s="235" t="s">
        <v>401</v>
      </c>
      <c r="G296" s="233"/>
      <c r="H296" s="236">
        <v>19.667999999999999</v>
      </c>
      <c r="I296" s="237"/>
      <c r="J296" s="233"/>
      <c r="K296" s="233"/>
      <c r="L296" s="238"/>
      <c r="M296" s="239"/>
      <c r="N296" s="240"/>
      <c r="O296" s="240"/>
      <c r="P296" s="240"/>
      <c r="Q296" s="240"/>
      <c r="R296" s="240"/>
      <c r="S296" s="240"/>
      <c r="T296" s="241"/>
      <c r="AB296" s="295"/>
      <c r="AC296" s="281"/>
      <c r="AF296" s="13"/>
      <c r="AT296" s="242" t="s">
        <v>147</v>
      </c>
      <c r="AU296" s="242" t="s">
        <v>86</v>
      </c>
      <c r="AV296" s="14" t="s">
        <v>86</v>
      </c>
      <c r="AW296" s="14" t="s">
        <v>32</v>
      </c>
      <c r="AX296" s="14" t="s">
        <v>76</v>
      </c>
      <c r="AY296" s="242" t="s">
        <v>136</v>
      </c>
    </row>
    <row r="297" spans="2:51" s="13" customFormat="1" x14ac:dyDescent="0.2">
      <c r="B297" s="222"/>
      <c r="C297" s="223"/>
      <c r="D297" s="218" t="s">
        <v>147</v>
      </c>
      <c r="E297" s="224" t="s">
        <v>1</v>
      </c>
      <c r="F297" s="225" t="s">
        <v>402</v>
      </c>
      <c r="G297" s="223"/>
      <c r="H297" s="224" t="s">
        <v>1</v>
      </c>
      <c r="I297" s="226"/>
      <c r="J297" s="223"/>
      <c r="K297" s="223"/>
      <c r="L297" s="227"/>
      <c r="M297" s="228"/>
      <c r="N297" s="229"/>
      <c r="O297" s="229"/>
      <c r="P297" s="229"/>
      <c r="Q297" s="229"/>
      <c r="R297" s="229"/>
      <c r="S297" s="229"/>
      <c r="T297" s="230"/>
      <c r="W297" s="14"/>
      <c r="X297" s="14"/>
      <c r="Y297" s="14"/>
      <c r="Z297" s="14"/>
      <c r="AA297" s="14"/>
      <c r="AB297" s="295"/>
      <c r="AC297" s="281"/>
      <c r="AD297" s="14"/>
      <c r="AE297" s="14"/>
      <c r="AF297" s="14"/>
      <c r="AT297" s="231" t="s">
        <v>147</v>
      </c>
      <c r="AU297" s="231" t="s">
        <v>86</v>
      </c>
      <c r="AV297" s="13" t="s">
        <v>84</v>
      </c>
      <c r="AW297" s="13" t="s">
        <v>32</v>
      </c>
      <c r="AX297" s="13" t="s">
        <v>76</v>
      </c>
      <c r="AY297" s="231" t="s">
        <v>136</v>
      </c>
    </row>
    <row r="298" spans="2:51" s="14" customFormat="1" x14ac:dyDescent="0.2">
      <c r="B298" s="232"/>
      <c r="C298" s="233"/>
      <c r="D298" s="218" t="s">
        <v>147</v>
      </c>
      <c r="E298" s="234" t="s">
        <v>1</v>
      </c>
      <c r="F298" s="235" t="s">
        <v>403</v>
      </c>
      <c r="G298" s="233"/>
      <c r="H298" s="236">
        <v>1.86</v>
      </c>
      <c r="I298" s="237"/>
      <c r="J298" s="233"/>
      <c r="K298" s="233"/>
      <c r="L298" s="238"/>
      <c r="M298" s="239"/>
      <c r="N298" s="240"/>
      <c r="O298" s="240"/>
      <c r="P298" s="240"/>
      <c r="Q298" s="240"/>
      <c r="R298" s="240"/>
      <c r="S298" s="240"/>
      <c r="T298" s="241"/>
      <c r="AB298" s="295"/>
      <c r="AC298" s="281"/>
      <c r="AF298" s="13"/>
      <c r="AT298" s="242" t="s">
        <v>147</v>
      </c>
      <c r="AU298" s="242" t="s">
        <v>86</v>
      </c>
      <c r="AV298" s="14" t="s">
        <v>86</v>
      </c>
      <c r="AW298" s="14" t="s">
        <v>32</v>
      </c>
      <c r="AX298" s="14" t="s">
        <v>76</v>
      </c>
      <c r="AY298" s="242" t="s">
        <v>136</v>
      </c>
    </row>
    <row r="299" spans="2:51" s="13" customFormat="1" x14ac:dyDescent="0.2">
      <c r="B299" s="222"/>
      <c r="C299" s="223"/>
      <c r="D299" s="218" t="s">
        <v>147</v>
      </c>
      <c r="E299" s="224" t="s">
        <v>1</v>
      </c>
      <c r="F299" s="225" t="s">
        <v>404</v>
      </c>
      <c r="G299" s="223"/>
      <c r="H299" s="224" t="s">
        <v>1</v>
      </c>
      <c r="I299" s="226"/>
      <c r="J299" s="223"/>
      <c r="K299" s="223"/>
      <c r="L299" s="227"/>
      <c r="M299" s="228"/>
      <c r="N299" s="229"/>
      <c r="O299" s="229"/>
      <c r="P299" s="229"/>
      <c r="Q299" s="229"/>
      <c r="R299" s="229"/>
      <c r="S299" s="229"/>
      <c r="T299" s="230"/>
      <c r="W299" s="14"/>
      <c r="X299" s="14"/>
      <c r="Y299" s="14"/>
      <c r="Z299" s="14"/>
      <c r="AA299" s="14"/>
      <c r="AB299" s="295"/>
      <c r="AC299" s="281"/>
      <c r="AD299" s="14"/>
      <c r="AE299" s="14"/>
      <c r="AF299" s="14"/>
      <c r="AT299" s="231" t="s">
        <v>147</v>
      </c>
      <c r="AU299" s="231" t="s">
        <v>86</v>
      </c>
      <c r="AV299" s="13" t="s">
        <v>84</v>
      </c>
      <c r="AW299" s="13" t="s">
        <v>32</v>
      </c>
      <c r="AX299" s="13" t="s">
        <v>76</v>
      </c>
      <c r="AY299" s="231" t="s">
        <v>136</v>
      </c>
    </row>
    <row r="300" spans="2:51" s="14" customFormat="1" x14ac:dyDescent="0.2">
      <c r="B300" s="232"/>
      <c r="C300" s="233"/>
      <c r="D300" s="218" t="s">
        <v>147</v>
      </c>
      <c r="E300" s="234" t="s">
        <v>1</v>
      </c>
      <c r="F300" s="235" t="s">
        <v>405</v>
      </c>
      <c r="G300" s="233"/>
      <c r="H300" s="236">
        <v>1.83</v>
      </c>
      <c r="I300" s="237"/>
      <c r="J300" s="233"/>
      <c r="K300" s="233"/>
      <c r="L300" s="238"/>
      <c r="M300" s="239"/>
      <c r="N300" s="240"/>
      <c r="O300" s="240"/>
      <c r="P300" s="240"/>
      <c r="Q300" s="240"/>
      <c r="R300" s="240"/>
      <c r="S300" s="240"/>
      <c r="T300" s="241"/>
      <c r="AB300" s="295"/>
      <c r="AC300" s="281"/>
      <c r="AF300" s="15"/>
      <c r="AT300" s="242" t="s">
        <v>147</v>
      </c>
      <c r="AU300" s="242" t="s">
        <v>86</v>
      </c>
      <c r="AV300" s="14" t="s">
        <v>86</v>
      </c>
      <c r="AW300" s="14" t="s">
        <v>32</v>
      </c>
      <c r="AX300" s="14" t="s">
        <v>76</v>
      </c>
      <c r="AY300" s="242" t="s">
        <v>136</v>
      </c>
    </row>
    <row r="301" spans="2:51" s="13" customFormat="1" x14ac:dyDescent="0.2">
      <c r="B301" s="222"/>
      <c r="C301" s="223"/>
      <c r="D301" s="218" t="s">
        <v>147</v>
      </c>
      <c r="E301" s="224" t="s">
        <v>1</v>
      </c>
      <c r="F301" s="225" t="s">
        <v>406</v>
      </c>
      <c r="G301" s="223"/>
      <c r="H301" s="224" t="s">
        <v>1</v>
      </c>
      <c r="I301" s="226"/>
      <c r="J301" s="223"/>
      <c r="K301" s="223"/>
      <c r="L301" s="227"/>
      <c r="M301" s="228"/>
      <c r="N301" s="229"/>
      <c r="O301" s="229"/>
      <c r="P301" s="229"/>
      <c r="Q301" s="229"/>
      <c r="R301" s="229"/>
      <c r="S301" s="229"/>
      <c r="T301" s="230"/>
      <c r="W301" s="14"/>
      <c r="X301" s="14"/>
      <c r="Y301" s="14"/>
      <c r="Z301" s="14"/>
      <c r="AA301" s="14"/>
      <c r="AB301" s="295"/>
      <c r="AC301" s="281"/>
      <c r="AD301" s="14"/>
      <c r="AE301" s="14"/>
      <c r="AF301" s="12"/>
      <c r="AT301" s="231" t="s">
        <v>147</v>
      </c>
      <c r="AU301" s="231" t="s">
        <v>86</v>
      </c>
      <c r="AV301" s="13" t="s">
        <v>84</v>
      </c>
      <c r="AW301" s="13" t="s">
        <v>32</v>
      </c>
      <c r="AX301" s="13" t="s">
        <v>76</v>
      </c>
      <c r="AY301" s="231" t="s">
        <v>136</v>
      </c>
    </row>
    <row r="302" spans="2:51" s="14" customFormat="1" x14ac:dyDescent="0.2">
      <c r="B302" s="232"/>
      <c r="C302" s="233"/>
      <c r="D302" s="218" t="s">
        <v>147</v>
      </c>
      <c r="E302" s="234" t="s">
        <v>1</v>
      </c>
      <c r="F302" s="235" t="s">
        <v>407</v>
      </c>
      <c r="G302" s="233"/>
      <c r="H302" s="236">
        <v>1.1100000000000001</v>
      </c>
      <c r="I302" s="237"/>
      <c r="J302" s="233"/>
      <c r="K302" s="233"/>
      <c r="L302" s="238"/>
      <c r="M302" s="239"/>
      <c r="N302" s="240"/>
      <c r="O302" s="240"/>
      <c r="P302" s="240"/>
      <c r="Q302" s="240"/>
      <c r="R302" s="240"/>
      <c r="S302" s="240"/>
      <c r="T302" s="241"/>
      <c r="AB302" s="295"/>
      <c r="AC302" s="281"/>
      <c r="AF302" s="2"/>
      <c r="AT302" s="242" t="s">
        <v>147</v>
      </c>
      <c r="AU302" s="242" t="s">
        <v>86</v>
      </c>
      <c r="AV302" s="14" t="s">
        <v>86</v>
      </c>
      <c r="AW302" s="14" t="s">
        <v>32</v>
      </c>
      <c r="AX302" s="14" t="s">
        <v>76</v>
      </c>
      <c r="AY302" s="242" t="s">
        <v>136</v>
      </c>
    </row>
    <row r="303" spans="2:51" s="13" customFormat="1" x14ac:dyDescent="0.2">
      <c r="B303" s="222"/>
      <c r="C303" s="223"/>
      <c r="D303" s="218" t="s">
        <v>147</v>
      </c>
      <c r="E303" s="224" t="s">
        <v>1</v>
      </c>
      <c r="F303" s="225" t="s">
        <v>408</v>
      </c>
      <c r="G303" s="223"/>
      <c r="H303" s="224" t="s">
        <v>1</v>
      </c>
      <c r="I303" s="226"/>
      <c r="J303" s="223"/>
      <c r="K303" s="223"/>
      <c r="L303" s="227"/>
      <c r="M303" s="228"/>
      <c r="N303" s="229"/>
      <c r="O303" s="229"/>
      <c r="P303" s="229"/>
      <c r="Q303" s="229"/>
      <c r="R303" s="229"/>
      <c r="S303" s="229"/>
      <c r="T303" s="230"/>
      <c r="W303" s="14"/>
      <c r="X303" s="14"/>
      <c r="Y303" s="14"/>
      <c r="Z303" s="14"/>
      <c r="AA303" s="14"/>
      <c r="AB303" s="295"/>
      <c r="AC303" s="281"/>
      <c r="AD303" s="14"/>
      <c r="AE303" s="14"/>
      <c r="AF303" s="2"/>
      <c r="AT303" s="231" t="s">
        <v>147</v>
      </c>
      <c r="AU303" s="231" t="s">
        <v>86</v>
      </c>
      <c r="AV303" s="13" t="s">
        <v>84</v>
      </c>
      <c r="AW303" s="13" t="s">
        <v>32</v>
      </c>
      <c r="AX303" s="13" t="s">
        <v>76</v>
      </c>
      <c r="AY303" s="231" t="s">
        <v>136</v>
      </c>
    </row>
    <row r="304" spans="2:51" s="14" customFormat="1" x14ac:dyDescent="0.2">
      <c r="B304" s="232"/>
      <c r="C304" s="233"/>
      <c r="D304" s="218" t="s">
        <v>147</v>
      </c>
      <c r="E304" s="234" t="s">
        <v>1</v>
      </c>
      <c r="F304" s="235" t="s">
        <v>409</v>
      </c>
      <c r="G304" s="233"/>
      <c r="H304" s="236">
        <v>4.8600000000000003</v>
      </c>
      <c r="I304" s="237"/>
      <c r="J304" s="233"/>
      <c r="K304" s="233"/>
      <c r="L304" s="238"/>
      <c r="M304" s="239"/>
      <c r="N304" s="240"/>
      <c r="O304" s="240"/>
      <c r="P304" s="240"/>
      <c r="Q304" s="240"/>
      <c r="R304" s="240"/>
      <c r="S304" s="240"/>
      <c r="T304" s="241"/>
      <c r="AB304" s="295"/>
      <c r="AC304" s="281"/>
      <c r="AF304" s="13"/>
      <c r="AT304" s="242" t="s">
        <v>147</v>
      </c>
      <c r="AU304" s="242" t="s">
        <v>86</v>
      </c>
      <c r="AV304" s="14" t="s">
        <v>86</v>
      </c>
      <c r="AW304" s="14" t="s">
        <v>32</v>
      </c>
      <c r="AX304" s="14" t="s">
        <v>76</v>
      </c>
      <c r="AY304" s="242" t="s">
        <v>136</v>
      </c>
    </row>
    <row r="305" spans="1:65" s="15" customFormat="1" x14ac:dyDescent="0.2">
      <c r="B305" s="243"/>
      <c r="C305" s="244"/>
      <c r="D305" s="218" t="s">
        <v>147</v>
      </c>
      <c r="E305" s="245" t="s">
        <v>1</v>
      </c>
      <c r="F305" s="246" t="s">
        <v>159</v>
      </c>
      <c r="G305" s="244"/>
      <c r="H305" s="247">
        <v>119.40600000000001</v>
      </c>
      <c r="I305" s="248"/>
      <c r="J305" s="244"/>
      <c r="K305" s="244"/>
      <c r="L305" s="249"/>
      <c r="M305" s="250"/>
      <c r="N305" s="251"/>
      <c r="O305" s="251"/>
      <c r="P305" s="251"/>
      <c r="Q305" s="251"/>
      <c r="R305" s="251"/>
      <c r="S305" s="251"/>
      <c r="T305" s="252"/>
      <c r="AB305" s="296"/>
      <c r="AC305" s="281"/>
      <c r="AF305" s="13"/>
      <c r="AG305" s="13"/>
      <c r="AT305" s="253" t="s">
        <v>147</v>
      </c>
      <c r="AU305" s="253" t="s">
        <v>86</v>
      </c>
      <c r="AV305" s="15" t="s">
        <v>143</v>
      </c>
      <c r="AW305" s="15" t="s">
        <v>32</v>
      </c>
      <c r="AX305" s="15" t="s">
        <v>84</v>
      </c>
      <c r="AY305" s="253" t="s">
        <v>136</v>
      </c>
    </row>
    <row r="306" spans="1:65" s="2" customFormat="1" ht="21.75" customHeight="1" x14ac:dyDescent="0.2">
      <c r="A306" s="34"/>
      <c r="B306" s="35"/>
      <c r="C306" s="204" t="s">
        <v>201</v>
      </c>
      <c r="D306" s="204" t="s">
        <v>139</v>
      </c>
      <c r="E306" s="205" t="s">
        <v>215</v>
      </c>
      <c r="F306" s="206" t="s">
        <v>216</v>
      </c>
      <c r="G306" s="207" t="s">
        <v>142</v>
      </c>
      <c r="H306" s="208">
        <v>31.864000000000001</v>
      </c>
      <c r="I306" s="209">
        <v>77.599999999999994</v>
      </c>
      <c r="J306" s="210">
        <f>ROUND(I306*H306,2)</f>
        <v>2472.65</v>
      </c>
      <c r="K306" s="211"/>
      <c r="L306" s="39"/>
      <c r="M306" s="212" t="s">
        <v>1</v>
      </c>
      <c r="N306" s="213" t="s">
        <v>41</v>
      </c>
      <c r="O306" s="71"/>
      <c r="P306" s="214">
        <f>O306*H306</f>
        <v>0</v>
      </c>
      <c r="Q306" s="214">
        <v>0</v>
      </c>
      <c r="R306" s="214">
        <f>Q306*H306</f>
        <v>0</v>
      </c>
      <c r="S306" s="214">
        <v>3.7999999999999999E-2</v>
      </c>
      <c r="T306" s="215">
        <f>S306*H306</f>
        <v>1.2108319999999999</v>
      </c>
      <c r="U306" s="34"/>
      <c r="V306" s="34"/>
      <c r="W306" s="34"/>
      <c r="X306" s="34"/>
      <c r="Y306" s="34"/>
      <c r="Z306" s="34"/>
      <c r="AA306" s="275"/>
      <c r="AB306" s="288"/>
      <c r="AC306" s="281"/>
      <c r="AD306" s="34"/>
      <c r="AE306" s="34"/>
      <c r="AF306" s="13"/>
      <c r="AG306" s="14"/>
      <c r="AR306" s="216" t="s">
        <v>143</v>
      </c>
      <c r="AT306" s="216" t="s">
        <v>139</v>
      </c>
      <c r="AU306" s="216" t="s">
        <v>86</v>
      </c>
      <c r="AY306" s="17" t="s">
        <v>136</v>
      </c>
      <c r="BE306" s="217">
        <f>IF(N306="základní",J306,0)</f>
        <v>2472.65</v>
      </c>
      <c r="BF306" s="217">
        <f>IF(N306="snížená",J306,0)</f>
        <v>0</v>
      </c>
      <c r="BG306" s="217">
        <f>IF(N306="zákl. přenesená",J306,0)</f>
        <v>0</v>
      </c>
      <c r="BH306" s="217">
        <f>IF(N306="sníž. přenesená",J306,0)</f>
        <v>0</v>
      </c>
      <c r="BI306" s="217">
        <f>IF(N306="nulová",J306,0)</f>
        <v>0</v>
      </c>
      <c r="BJ306" s="17" t="s">
        <v>84</v>
      </c>
      <c r="BK306" s="217">
        <f>ROUND(I306*H306,2)</f>
        <v>2472.65</v>
      </c>
      <c r="BL306" s="17" t="s">
        <v>143</v>
      </c>
      <c r="BM306" s="216" t="s">
        <v>446</v>
      </c>
    </row>
    <row r="307" spans="1:65" s="2" customFormat="1" ht="29.25" x14ac:dyDescent="0.2">
      <c r="A307" s="34"/>
      <c r="B307" s="35"/>
      <c r="C307" s="36"/>
      <c r="D307" s="218" t="s">
        <v>145</v>
      </c>
      <c r="E307" s="36"/>
      <c r="F307" s="219" t="s">
        <v>218</v>
      </c>
      <c r="G307" s="36"/>
      <c r="H307" s="36"/>
      <c r="I307" s="115"/>
      <c r="J307" s="36"/>
      <c r="K307" s="36"/>
      <c r="L307" s="39"/>
      <c r="M307" s="220"/>
      <c r="N307" s="221"/>
      <c r="O307" s="71"/>
      <c r="P307" s="71"/>
      <c r="Q307" s="71"/>
      <c r="R307" s="71"/>
      <c r="S307" s="71"/>
      <c r="T307" s="72"/>
      <c r="U307" s="34"/>
      <c r="V307" s="34"/>
      <c r="W307" s="34"/>
      <c r="X307" s="34"/>
      <c r="Y307" s="34"/>
      <c r="Z307" s="34"/>
      <c r="AB307" s="288"/>
      <c r="AC307" s="281"/>
      <c r="AD307" s="34"/>
      <c r="AE307" s="34"/>
      <c r="AF307" s="14"/>
      <c r="AG307" s="13"/>
      <c r="AT307" s="17" t="s">
        <v>145</v>
      </c>
      <c r="AU307" s="17" t="s">
        <v>86</v>
      </c>
    </row>
    <row r="308" spans="1:65" s="13" customFormat="1" x14ac:dyDescent="0.2">
      <c r="B308" s="222"/>
      <c r="C308" s="223"/>
      <c r="D308" s="218" t="s">
        <v>147</v>
      </c>
      <c r="E308" s="224" t="s">
        <v>1</v>
      </c>
      <c r="F308" s="225" t="s">
        <v>196</v>
      </c>
      <c r="G308" s="223"/>
      <c r="H308" s="224" t="s">
        <v>1</v>
      </c>
      <c r="I308" s="226"/>
      <c r="J308" s="223"/>
      <c r="K308" s="223"/>
      <c r="L308" s="227"/>
      <c r="M308" s="228"/>
      <c r="N308" s="229"/>
      <c r="O308" s="229"/>
      <c r="P308" s="229"/>
      <c r="Q308" s="229"/>
      <c r="R308" s="229"/>
      <c r="S308" s="229"/>
      <c r="T308" s="230"/>
      <c r="AB308" s="294"/>
      <c r="AC308" s="281"/>
      <c r="AG308" s="14"/>
      <c r="AT308" s="231" t="s">
        <v>147</v>
      </c>
      <c r="AU308" s="231" t="s">
        <v>86</v>
      </c>
      <c r="AV308" s="13" t="s">
        <v>84</v>
      </c>
      <c r="AW308" s="13" t="s">
        <v>32</v>
      </c>
      <c r="AX308" s="13" t="s">
        <v>76</v>
      </c>
      <c r="AY308" s="231" t="s">
        <v>136</v>
      </c>
    </row>
    <row r="309" spans="1:65" s="13" customFormat="1" x14ac:dyDescent="0.2">
      <c r="B309" s="222"/>
      <c r="C309" s="223"/>
      <c r="D309" s="218" t="s">
        <v>147</v>
      </c>
      <c r="E309" s="224" t="s">
        <v>1</v>
      </c>
      <c r="F309" s="225" t="s">
        <v>389</v>
      </c>
      <c r="G309" s="223"/>
      <c r="H309" s="224" t="s">
        <v>1</v>
      </c>
      <c r="I309" s="226"/>
      <c r="J309" s="223"/>
      <c r="K309" s="223"/>
      <c r="L309" s="227"/>
      <c r="M309" s="228"/>
      <c r="N309" s="229"/>
      <c r="O309" s="229"/>
      <c r="P309" s="229"/>
      <c r="Q309" s="229"/>
      <c r="R309" s="229"/>
      <c r="S309" s="229"/>
      <c r="T309" s="230"/>
      <c r="AB309" s="294"/>
      <c r="AC309" s="281"/>
      <c r="AF309" s="14"/>
      <c r="AG309" s="15"/>
      <c r="AT309" s="231" t="s">
        <v>147</v>
      </c>
      <c r="AU309" s="231" t="s">
        <v>86</v>
      </c>
      <c r="AV309" s="13" t="s">
        <v>84</v>
      </c>
      <c r="AW309" s="13" t="s">
        <v>32</v>
      </c>
      <c r="AX309" s="13" t="s">
        <v>76</v>
      </c>
      <c r="AY309" s="231" t="s">
        <v>136</v>
      </c>
    </row>
    <row r="310" spans="1:65" s="13" customFormat="1" x14ac:dyDescent="0.2">
      <c r="B310" s="222"/>
      <c r="C310" s="223"/>
      <c r="D310" s="218" t="s">
        <v>147</v>
      </c>
      <c r="E310" s="224" t="s">
        <v>1</v>
      </c>
      <c r="F310" s="225" t="s">
        <v>400</v>
      </c>
      <c r="G310" s="223"/>
      <c r="H310" s="224" t="s">
        <v>1</v>
      </c>
      <c r="I310" s="226"/>
      <c r="J310" s="223"/>
      <c r="K310" s="223"/>
      <c r="L310" s="227"/>
      <c r="M310" s="228"/>
      <c r="N310" s="229"/>
      <c r="O310" s="229"/>
      <c r="P310" s="229"/>
      <c r="Q310" s="229"/>
      <c r="R310" s="229"/>
      <c r="S310" s="229"/>
      <c r="T310" s="230"/>
      <c r="W310" s="14"/>
      <c r="X310" s="14"/>
      <c r="Y310" s="14"/>
      <c r="Z310" s="14"/>
      <c r="AA310" s="14"/>
      <c r="AB310" s="295"/>
      <c r="AC310" s="281"/>
      <c r="AD310" s="14"/>
      <c r="AE310" s="14"/>
      <c r="AG310" s="2"/>
      <c r="AT310" s="231" t="s">
        <v>147</v>
      </c>
      <c r="AU310" s="231" t="s">
        <v>86</v>
      </c>
      <c r="AV310" s="13" t="s">
        <v>84</v>
      </c>
      <c r="AW310" s="13" t="s">
        <v>32</v>
      </c>
      <c r="AX310" s="13" t="s">
        <v>76</v>
      </c>
      <c r="AY310" s="231" t="s">
        <v>136</v>
      </c>
    </row>
    <row r="311" spans="1:65" s="14" customFormat="1" x14ac:dyDescent="0.2">
      <c r="B311" s="232"/>
      <c r="C311" s="233"/>
      <c r="D311" s="218" t="s">
        <v>147</v>
      </c>
      <c r="E311" s="234" t="s">
        <v>1</v>
      </c>
      <c r="F311" s="235" t="s">
        <v>447</v>
      </c>
      <c r="G311" s="233"/>
      <c r="H311" s="236">
        <v>23.364000000000001</v>
      </c>
      <c r="I311" s="237"/>
      <c r="J311" s="233"/>
      <c r="K311" s="233"/>
      <c r="L311" s="238"/>
      <c r="M311" s="239"/>
      <c r="N311" s="240"/>
      <c r="O311" s="240"/>
      <c r="P311" s="240"/>
      <c r="Q311" s="240"/>
      <c r="R311" s="240"/>
      <c r="S311" s="240"/>
      <c r="T311" s="241"/>
      <c r="W311" s="13"/>
      <c r="X311" s="13"/>
      <c r="Y311" s="13"/>
      <c r="Z311" s="13"/>
      <c r="AA311" s="13"/>
      <c r="AB311" s="294"/>
      <c r="AC311" s="281"/>
      <c r="AD311" s="13"/>
      <c r="AE311" s="13"/>
      <c r="AG311" s="2"/>
      <c r="AT311" s="242" t="s">
        <v>147</v>
      </c>
      <c r="AU311" s="242" t="s">
        <v>86</v>
      </c>
      <c r="AV311" s="14" t="s">
        <v>86</v>
      </c>
      <c r="AW311" s="14" t="s">
        <v>32</v>
      </c>
      <c r="AX311" s="14" t="s">
        <v>76</v>
      </c>
      <c r="AY311" s="242" t="s">
        <v>136</v>
      </c>
    </row>
    <row r="312" spans="1:65" s="13" customFormat="1" x14ac:dyDescent="0.2">
      <c r="B312" s="222"/>
      <c r="C312" s="223"/>
      <c r="D312" s="218" t="s">
        <v>147</v>
      </c>
      <c r="E312" s="224" t="s">
        <v>1</v>
      </c>
      <c r="F312" s="225" t="s">
        <v>402</v>
      </c>
      <c r="G312" s="223"/>
      <c r="H312" s="224" t="s">
        <v>1</v>
      </c>
      <c r="I312" s="226"/>
      <c r="J312" s="223"/>
      <c r="K312" s="223"/>
      <c r="L312" s="227"/>
      <c r="M312" s="228"/>
      <c r="N312" s="229"/>
      <c r="O312" s="229"/>
      <c r="P312" s="229"/>
      <c r="Q312" s="229"/>
      <c r="R312" s="229"/>
      <c r="S312" s="229"/>
      <c r="T312" s="230"/>
      <c r="W312" s="14"/>
      <c r="X312" s="14"/>
      <c r="Y312" s="14"/>
      <c r="Z312" s="14"/>
      <c r="AA312" s="14"/>
      <c r="AB312" s="295"/>
      <c r="AC312" s="281"/>
      <c r="AD312" s="14"/>
      <c r="AE312" s="14"/>
      <c r="AT312" s="231" t="s">
        <v>147</v>
      </c>
      <c r="AU312" s="231" t="s">
        <v>86</v>
      </c>
      <c r="AV312" s="13" t="s">
        <v>84</v>
      </c>
      <c r="AW312" s="13" t="s">
        <v>32</v>
      </c>
      <c r="AX312" s="13" t="s">
        <v>76</v>
      </c>
      <c r="AY312" s="231" t="s">
        <v>136</v>
      </c>
    </row>
    <row r="313" spans="1:65" s="14" customFormat="1" x14ac:dyDescent="0.2">
      <c r="B313" s="232"/>
      <c r="C313" s="233"/>
      <c r="D313" s="218" t="s">
        <v>147</v>
      </c>
      <c r="E313" s="234" t="s">
        <v>1</v>
      </c>
      <c r="F313" s="235" t="s">
        <v>448</v>
      </c>
      <c r="G313" s="233"/>
      <c r="H313" s="236">
        <v>2.1</v>
      </c>
      <c r="I313" s="237"/>
      <c r="J313" s="233"/>
      <c r="K313" s="233"/>
      <c r="L313" s="238"/>
      <c r="M313" s="239"/>
      <c r="N313" s="240"/>
      <c r="O313" s="240"/>
      <c r="P313" s="240"/>
      <c r="Q313" s="240"/>
      <c r="R313" s="240"/>
      <c r="S313" s="240"/>
      <c r="T313" s="241"/>
      <c r="W313" s="15"/>
      <c r="X313" s="15"/>
      <c r="Y313" s="15"/>
      <c r="Z313" s="15"/>
      <c r="AA313" s="15"/>
      <c r="AB313" s="296"/>
      <c r="AC313" s="281"/>
      <c r="AD313" s="15"/>
      <c r="AE313" s="15"/>
      <c r="AG313" s="13"/>
      <c r="AT313" s="242" t="s">
        <v>147</v>
      </c>
      <c r="AU313" s="242" t="s">
        <v>86</v>
      </c>
      <c r="AV313" s="14" t="s">
        <v>86</v>
      </c>
      <c r="AW313" s="14" t="s">
        <v>32</v>
      </c>
      <c r="AX313" s="14" t="s">
        <v>76</v>
      </c>
      <c r="AY313" s="242" t="s">
        <v>136</v>
      </c>
    </row>
    <row r="314" spans="1:65" s="13" customFormat="1" x14ac:dyDescent="0.2">
      <c r="B314" s="222"/>
      <c r="C314" s="223"/>
      <c r="D314" s="218" t="s">
        <v>147</v>
      </c>
      <c r="E314" s="224" t="s">
        <v>1</v>
      </c>
      <c r="F314" s="225" t="s">
        <v>404</v>
      </c>
      <c r="G314" s="223"/>
      <c r="H314" s="224" t="s">
        <v>1</v>
      </c>
      <c r="I314" s="226"/>
      <c r="J314" s="223"/>
      <c r="K314" s="223"/>
      <c r="L314" s="227"/>
      <c r="M314" s="228"/>
      <c r="N314" s="229"/>
      <c r="O314" s="229"/>
      <c r="P314" s="229"/>
      <c r="Q314" s="229"/>
      <c r="R314" s="229"/>
      <c r="S314" s="229"/>
      <c r="T314" s="230"/>
      <c r="W314" s="15"/>
      <c r="X314" s="15"/>
      <c r="Y314" s="15"/>
      <c r="Z314" s="15"/>
      <c r="AA314" s="15"/>
      <c r="AB314" s="296"/>
      <c r="AC314" s="281"/>
      <c r="AD314" s="15"/>
      <c r="AE314" s="15"/>
      <c r="AT314" s="231" t="s">
        <v>147</v>
      </c>
      <c r="AU314" s="231" t="s">
        <v>86</v>
      </c>
      <c r="AV314" s="13" t="s">
        <v>84</v>
      </c>
      <c r="AW314" s="13" t="s">
        <v>32</v>
      </c>
      <c r="AX314" s="13" t="s">
        <v>76</v>
      </c>
      <c r="AY314" s="231" t="s">
        <v>136</v>
      </c>
    </row>
    <row r="315" spans="1:65" s="14" customFormat="1" x14ac:dyDescent="0.2">
      <c r="B315" s="232"/>
      <c r="C315" s="233"/>
      <c r="D315" s="218" t="s">
        <v>147</v>
      </c>
      <c r="E315" s="234" t="s">
        <v>1</v>
      </c>
      <c r="F315" s="235" t="s">
        <v>449</v>
      </c>
      <c r="G315" s="233"/>
      <c r="H315" s="236">
        <v>2.25</v>
      </c>
      <c r="I315" s="237"/>
      <c r="J315" s="233"/>
      <c r="K315" s="233"/>
      <c r="L315" s="238"/>
      <c r="M315" s="239"/>
      <c r="N315" s="240"/>
      <c r="O315" s="240"/>
      <c r="P315" s="240"/>
      <c r="Q315" s="240"/>
      <c r="R315" s="240"/>
      <c r="S315" s="240"/>
      <c r="T315" s="241"/>
      <c r="W315" s="15"/>
      <c r="X315" s="15"/>
      <c r="Y315" s="15"/>
      <c r="Z315" s="15"/>
      <c r="AA315" s="15"/>
      <c r="AB315" s="296"/>
      <c r="AC315" s="281"/>
      <c r="AD315" s="15"/>
      <c r="AE315" s="15"/>
      <c r="AT315" s="242" t="s">
        <v>147</v>
      </c>
      <c r="AU315" s="242" t="s">
        <v>86</v>
      </c>
      <c r="AV315" s="14" t="s">
        <v>86</v>
      </c>
      <c r="AW315" s="14" t="s">
        <v>32</v>
      </c>
      <c r="AX315" s="14" t="s">
        <v>76</v>
      </c>
      <c r="AY315" s="242" t="s">
        <v>136</v>
      </c>
    </row>
    <row r="316" spans="1:65" s="13" customFormat="1" x14ac:dyDescent="0.2">
      <c r="B316" s="222"/>
      <c r="C316" s="223"/>
      <c r="D316" s="218" t="s">
        <v>147</v>
      </c>
      <c r="E316" s="224" t="s">
        <v>1</v>
      </c>
      <c r="F316" s="225" t="s">
        <v>406</v>
      </c>
      <c r="G316" s="223"/>
      <c r="H316" s="224" t="s">
        <v>1</v>
      </c>
      <c r="I316" s="226"/>
      <c r="J316" s="223"/>
      <c r="K316" s="223"/>
      <c r="L316" s="227"/>
      <c r="M316" s="228"/>
      <c r="N316" s="229"/>
      <c r="O316" s="229"/>
      <c r="P316" s="229"/>
      <c r="Q316" s="229"/>
      <c r="R316" s="229"/>
      <c r="S316" s="229"/>
      <c r="T316" s="230"/>
      <c r="W316" s="15"/>
      <c r="X316" s="15"/>
      <c r="Y316" s="15"/>
      <c r="Z316" s="15"/>
      <c r="AA316" s="15"/>
      <c r="AB316" s="296"/>
      <c r="AC316" s="281"/>
      <c r="AD316" s="15"/>
      <c r="AE316" s="15"/>
      <c r="AT316" s="231" t="s">
        <v>147</v>
      </c>
      <c r="AU316" s="231" t="s">
        <v>86</v>
      </c>
      <c r="AV316" s="13" t="s">
        <v>84</v>
      </c>
      <c r="AW316" s="13" t="s">
        <v>32</v>
      </c>
      <c r="AX316" s="13" t="s">
        <v>76</v>
      </c>
      <c r="AY316" s="231" t="s">
        <v>136</v>
      </c>
    </row>
    <row r="317" spans="1:65" s="14" customFormat="1" x14ac:dyDescent="0.2">
      <c r="B317" s="232"/>
      <c r="C317" s="233"/>
      <c r="D317" s="218" t="s">
        <v>147</v>
      </c>
      <c r="E317" s="234" t="s">
        <v>1</v>
      </c>
      <c r="F317" s="235" t="s">
        <v>450</v>
      </c>
      <c r="G317" s="233"/>
      <c r="H317" s="236">
        <v>0.85</v>
      </c>
      <c r="I317" s="237"/>
      <c r="J317" s="233"/>
      <c r="K317" s="233"/>
      <c r="L317" s="238"/>
      <c r="M317" s="239"/>
      <c r="N317" s="240"/>
      <c r="O317" s="240"/>
      <c r="P317" s="240"/>
      <c r="Q317" s="240"/>
      <c r="R317" s="240"/>
      <c r="S317" s="240"/>
      <c r="T317" s="241"/>
      <c r="W317" s="15"/>
      <c r="X317" s="15"/>
      <c r="Y317" s="15"/>
      <c r="Z317" s="15"/>
      <c r="AA317" s="15"/>
      <c r="AB317" s="296"/>
      <c r="AC317" s="281"/>
      <c r="AD317" s="15"/>
      <c r="AE317" s="15"/>
      <c r="AT317" s="242" t="s">
        <v>147</v>
      </c>
      <c r="AU317" s="242" t="s">
        <v>86</v>
      </c>
      <c r="AV317" s="14" t="s">
        <v>86</v>
      </c>
      <c r="AW317" s="14" t="s">
        <v>32</v>
      </c>
      <c r="AX317" s="14" t="s">
        <v>76</v>
      </c>
      <c r="AY317" s="242" t="s">
        <v>136</v>
      </c>
    </row>
    <row r="318" spans="1:65" s="13" customFormat="1" x14ac:dyDescent="0.2">
      <c r="B318" s="222"/>
      <c r="C318" s="223"/>
      <c r="D318" s="218" t="s">
        <v>147</v>
      </c>
      <c r="E318" s="224" t="s">
        <v>1</v>
      </c>
      <c r="F318" s="225" t="s">
        <v>408</v>
      </c>
      <c r="G318" s="223"/>
      <c r="H318" s="224" t="s">
        <v>1</v>
      </c>
      <c r="I318" s="226"/>
      <c r="J318" s="223"/>
      <c r="K318" s="223"/>
      <c r="L318" s="227"/>
      <c r="M318" s="228"/>
      <c r="N318" s="229"/>
      <c r="O318" s="229"/>
      <c r="P318" s="229"/>
      <c r="Q318" s="229"/>
      <c r="R318" s="229"/>
      <c r="S318" s="229"/>
      <c r="T318" s="230"/>
      <c r="W318" s="15"/>
      <c r="X318" s="15"/>
      <c r="Y318" s="15"/>
      <c r="Z318" s="15"/>
      <c r="AA318" s="15"/>
      <c r="AB318" s="296"/>
      <c r="AC318" s="281"/>
      <c r="AD318" s="15"/>
      <c r="AE318" s="15"/>
      <c r="AT318" s="231" t="s">
        <v>147</v>
      </c>
      <c r="AU318" s="231" t="s">
        <v>86</v>
      </c>
      <c r="AV318" s="13" t="s">
        <v>84</v>
      </c>
      <c r="AW318" s="13" t="s">
        <v>32</v>
      </c>
      <c r="AX318" s="13" t="s">
        <v>76</v>
      </c>
      <c r="AY318" s="231" t="s">
        <v>136</v>
      </c>
    </row>
    <row r="319" spans="1:65" s="14" customFormat="1" x14ac:dyDescent="0.2">
      <c r="B319" s="232"/>
      <c r="C319" s="233"/>
      <c r="D319" s="218" t="s">
        <v>147</v>
      </c>
      <c r="E319" s="234" t="s">
        <v>1</v>
      </c>
      <c r="F319" s="235" t="s">
        <v>451</v>
      </c>
      <c r="G319" s="233"/>
      <c r="H319" s="236">
        <v>3.3</v>
      </c>
      <c r="I319" s="237"/>
      <c r="J319" s="233"/>
      <c r="K319" s="233"/>
      <c r="L319" s="238"/>
      <c r="M319" s="239"/>
      <c r="N319" s="240"/>
      <c r="O319" s="240"/>
      <c r="P319" s="240"/>
      <c r="Q319" s="240"/>
      <c r="R319" s="240"/>
      <c r="S319" s="240"/>
      <c r="T319" s="241"/>
      <c r="W319" s="15"/>
      <c r="X319" s="15"/>
      <c r="Y319" s="15"/>
      <c r="Z319" s="15"/>
      <c r="AA319" s="15"/>
      <c r="AB319" s="296"/>
      <c r="AC319" s="281"/>
      <c r="AD319" s="15"/>
      <c r="AE319" s="15"/>
      <c r="AT319" s="242" t="s">
        <v>147</v>
      </c>
      <c r="AU319" s="242" t="s">
        <v>86</v>
      </c>
      <c r="AV319" s="14" t="s">
        <v>86</v>
      </c>
      <c r="AW319" s="14" t="s">
        <v>32</v>
      </c>
      <c r="AX319" s="14" t="s">
        <v>76</v>
      </c>
      <c r="AY319" s="242" t="s">
        <v>136</v>
      </c>
    </row>
    <row r="320" spans="1:65" s="15" customFormat="1" x14ac:dyDescent="0.2">
      <c r="B320" s="243"/>
      <c r="C320" s="244"/>
      <c r="D320" s="218" t="s">
        <v>147</v>
      </c>
      <c r="E320" s="245" t="s">
        <v>1</v>
      </c>
      <c r="F320" s="246" t="s">
        <v>159</v>
      </c>
      <c r="G320" s="244"/>
      <c r="H320" s="247">
        <v>31.864000000000001</v>
      </c>
      <c r="I320" s="248"/>
      <c r="J320" s="244"/>
      <c r="K320" s="244"/>
      <c r="L320" s="249"/>
      <c r="M320" s="250"/>
      <c r="N320" s="251"/>
      <c r="O320" s="251"/>
      <c r="P320" s="251"/>
      <c r="Q320" s="251"/>
      <c r="R320" s="251"/>
      <c r="S320" s="251"/>
      <c r="T320" s="252"/>
      <c r="AB320" s="296"/>
      <c r="AC320" s="281"/>
      <c r="AF320" s="13"/>
      <c r="AG320" s="13"/>
      <c r="AT320" s="253" t="s">
        <v>147</v>
      </c>
      <c r="AU320" s="253" t="s">
        <v>86</v>
      </c>
      <c r="AV320" s="15" t="s">
        <v>143</v>
      </c>
      <c r="AW320" s="15" t="s">
        <v>32</v>
      </c>
      <c r="AX320" s="15" t="s">
        <v>84</v>
      </c>
      <c r="AY320" s="253" t="s">
        <v>136</v>
      </c>
    </row>
    <row r="321" spans="1:65" s="2" customFormat="1" ht="21.75" customHeight="1" x14ac:dyDescent="0.2">
      <c r="A321" s="34"/>
      <c r="B321" s="35"/>
      <c r="C321" s="204" t="s">
        <v>221</v>
      </c>
      <c r="D321" s="204" t="s">
        <v>139</v>
      </c>
      <c r="E321" s="205" t="s">
        <v>222</v>
      </c>
      <c r="F321" s="206" t="s">
        <v>223</v>
      </c>
      <c r="G321" s="207" t="s">
        <v>142</v>
      </c>
      <c r="H321" s="208">
        <v>108.619</v>
      </c>
      <c r="I321" s="209">
        <v>77.599999999999994</v>
      </c>
      <c r="J321" s="210">
        <f>ROUND(I321*H321,2)</f>
        <v>8428.83</v>
      </c>
      <c r="K321" s="211"/>
      <c r="L321" s="39"/>
      <c r="M321" s="212" t="s">
        <v>1</v>
      </c>
      <c r="N321" s="213" t="s">
        <v>41</v>
      </c>
      <c r="O321" s="71"/>
      <c r="P321" s="214">
        <f>O321*H321</f>
        <v>0</v>
      </c>
      <c r="Q321" s="214">
        <v>0</v>
      </c>
      <c r="R321" s="214">
        <f>Q321*H321</f>
        <v>0</v>
      </c>
      <c r="S321" s="214">
        <v>3.4000000000000002E-2</v>
      </c>
      <c r="T321" s="215">
        <f>S321*H321</f>
        <v>3.6930460000000003</v>
      </c>
      <c r="U321" s="34"/>
      <c r="V321" s="34"/>
      <c r="W321" s="34"/>
      <c r="X321" s="34"/>
      <c r="Y321" s="34"/>
      <c r="Z321" s="34"/>
      <c r="AB321" s="288"/>
      <c r="AC321" s="281"/>
      <c r="AD321" s="34"/>
      <c r="AE321" s="34"/>
      <c r="AF321" s="14"/>
      <c r="AG321" s="14"/>
      <c r="AR321" s="216" t="s">
        <v>143</v>
      </c>
      <c r="AT321" s="216" t="s">
        <v>139</v>
      </c>
      <c r="AU321" s="216" t="s">
        <v>86</v>
      </c>
      <c r="AY321" s="17" t="s">
        <v>136</v>
      </c>
      <c r="BE321" s="217">
        <f>IF(N321="základní",J321,0)</f>
        <v>8428.83</v>
      </c>
      <c r="BF321" s="217">
        <f>IF(N321="snížená",J321,0)</f>
        <v>0</v>
      </c>
      <c r="BG321" s="217">
        <f>IF(N321="zákl. přenesená",J321,0)</f>
        <v>0</v>
      </c>
      <c r="BH321" s="217">
        <f>IF(N321="sníž. přenesená",J321,0)</f>
        <v>0</v>
      </c>
      <c r="BI321" s="217">
        <f>IF(N321="nulová",J321,0)</f>
        <v>0</v>
      </c>
      <c r="BJ321" s="17" t="s">
        <v>84</v>
      </c>
      <c r="BK321" s="217">
        <f>ROUND(I321*H321,2)</f>
        <v>8428.83</v>
      </c>
      <c r="BL321" s="17" t="s">
        <v>143</v>
      </c>
      <c r="BM321" s="216" t="s">
        <v>452</v>
      </c>
    </row>
    <row r="322" spans="1:65" s="2" customFormat="1" ht="19.5" x14ac:dyDescent="0.2">
      <c r="A322" s="34"/>
      <c r="B322" s="35"/>
      <c r="C322" s="36"/>
      <c r="D322" s="218" t="s">
        <v>145</v>
      </c>
      <c r="E322" s="36"/>
      <c r="F322" s="219" t="s">
        <v>223</v>
      </c>
      <c r="G322" s="36"/>
      <c r="H322" s="36"/>
      <c r="I322" s="115"/>
      <c r="J322" s="36"/>
      <c r="K322" s="36"/>
      <c r="L322" s="39"/>
      <c r="M322" s="220"/>
      <c r="N322" s="221"/>
      <c r="O322" s="71"/>
      <c r="P322" s="71"/>
      <c r="Q322" s="71"/>
      <c r="R322" s="71"/>
      <c r="S322" s="71"/>
      <c r="T322" s="72"/>
      <c r="U322" s="34"/>
      <c r="V322" s="34"/>
      <c r="W322" s="34"/>
      <c r="X322" s="34"/>
      <c r="Y322" s="34"/>
      <c r="Z322" s="34"/>
      <c r="AB322" s="288"/>
      <c r="AC322" s="281"/>
      <c r="AD322" s="34"/>
      <c r="AE322" s="34"/>
      <c r="AF322" s="13"/>
      <c r="AG322" s="13"/>
      <c r="AT322" s="17" t="s">
        <v>145</v>
      </c>
      <c r="AU322" s="17" t="s">
        <v>86</v>
      </c>
    </row>
    <row r="323" spans="1:65" s="13" customFormat="1" x14ac:dyDescent="0.2">
      <c r="B323" s="222"/>
      <c r="C323" s="223"/>
      <c r="D323" s="218" t="s">
        <v>147</v>
      </c>
      <c r="E323" s="224" t="s">
        <v>1</v>
      </c>
      <c r="F323" s="225" t="s">
        <v>389</v>
      </c>
      <c r="G323" s="223"/>
      <c r="H323" s="224" t="s">
        <v>1</v>
      </c>
      <c r="I323" s="226"/>
      <c r="J323" s="223"/>
      <c r="K323" s="223"/>
      <c r="L323" s="227"/>
      <c r="M323" s="228"/>
      <c r="N323" s="229"/>
      <c r="O323" s="229"/>
      <c r="P323" s="229"/>
      <c r="Q323" s="229"/>
      <c r="R323" s="229"/>
      <c r="S323" s="229"/>
      <c r="T323" s="230"/>
      <c r="AB323" s="294"/>
      <c r="AC323" s="281"/>
      <c r="AF323" s="14"/>
      <c r="AG323" s="14"/>
      <c r="AT323" s="231" t="s">
        <v>147</v>
      </c>
      <c r="AU323" s="231" t="s">
        <v>86</v>
      </c>
      <c r="AV323" s="13" t="s">
        <v>84</v>
      </c>
      <c r="AW323" s="13" t="s">
        <v>32</v>
      </c>
      <c r="AX323" s="13" t="s">
        <v>76</v>
      </c>
      <c r="AY323" s="231" t="s">
        <v>136</v>
      </c>
    </row>
    <row r="324" spans="1:65" s="13" customFormat="1" x14ac:dyDescent="0.2">
      <c r="B324" s="222"/>
      <c r="C324" s="223"/>
      <c r="D324" s="218" t="s">
        <v>147</v>
      </c>
      <c r="E324" s="224" t="s">
        <v>1</v>
      </c>
      <c r="F324" s="225" t="s">
        <v>398</v>
      </c>
      <c r="G324" s="223"/>
      <c r="H324" s="224" t="s">
        <v>1</v>
      </c>
      <c r="I324" s="226"/>
      <c r="J324" s="223"/>
      <c r="K324" s="223"/>
      <c r="L324" s="227"/>
      <c r="M324" s="228"/>
      <c r="N324" s="229"/>
      <c r="O324" s="229"/>
      <c r="P324" s="229"/>
      <c r="Q324" s="229"/>
      <c r="R324" s="229"/>
      <c r="S324" s="229"/>
      <c r="T324" s="230"/>
      <c r="AB324" s="294"/>
      <c r="AC324" s="281"/>
      <c r="AG324" s="15"/>
      <c r="AT324" s="231" t="s">
        <v>147</v>
      </c>
      <c r="AU324" s="231" t="s">
        <v>86</v>
      </c>
      <c r="AV324" s="13" t="s">
        <v>84</v>
      </c>
      <c r="AW324" s="13" t="s">
        <v>32</v>
      </c>
      <c r="AX324" s="13" t="s">
        <v>76</v>
      </c>
      <c r="AY324" s="231" t="s">
        <v>136</v>
      </c>
    </row>
    <row r="325" spans="1:65" s="14" customFormat="1" x14ac:dyDescent="0.2">
      <c r="B325" s="232"/>
      <c r="C325" s="233"/>
      <c r="D325" s="218" t="s">
        <v>147</v>
      </c>
      <c r="E325" s="234" t="s">
        <v>1</v>
      </c>
      <c r="F325" s="235" t="s">
        <v>453</v>
      </c>
      <c r="G325" s="233"/>
      <c r="H325" s="236">
        <v>108.619</v>
      </c>
      <c r="I325" s="237"/>
      <c r="J325" s="233"/>
      <c r="K325" s="233"/>
      <c r="L325" s="238"/>
      <c r="M325" s="239"/>
      <c r="N325" s="240"/>
      <c r="O325" s="240"/>
      <c r="P325" s="240"/>
      <c r="Q325" s="240"/>
      <c r="R325" s="240"/>
      <c r="S325" s="240"/>
      <c r="T325" s="241"/>
      <c r="AB325" s="295"/>
      <c r="AC325" s="281"/>
      <c r="AG325" s="2"/>
      <c r="AT325" s="242" t="s">
        <v>147</v>
      </c>
      <c r="AU325" s="242" t="s">
        <v>86</v>
      </c>
      <c r="AV325" s="14" t="s">
        <v>86</v>
      </c>
      <c r="AW325" s="14" t="s">
        <v>32</v>
      </c>
      <c r="AX325" s="14" t="s">
        <v>76</v>
      </c>
      <c r="AY325" s="242" t="s">
        <v>136</v>
      </c>
    </row>
    <row r="326" spans="1:65" s="15" customFormat="1" x14ac:dyDescent="0.2">
      <c r="B326" s="243"/>
      <c r="C326" s="244"/>
      <c r="D326" s="218" t="s">
        <v>147</v>
      </c>
      <c r="E326" s="245" t="s">
        <v>1</v>
      </c>
      <c r="F326" s="246" t="s">
        <v>159</v>
      </c>
      <c r="G326" s="244"/>
      <c r="H326" s="247">
        <v>108.619</v>
      </c>
      <c r="I326" s="248"/>
      <c r="J326" s="244"/>
      <c r="K326" s="244"/>
      <c r="L326" s="249"/>
      <c r="M326" s="250"/>
      <c r="N326" s="251"/>
      <c r="O326" s="251"/>
      <c r="P326" s="251"/>
      <c r="Q326" s="251"/>
      <c r="R326" s="251"/>
      <c r="S326" s="251"/>
      <c r="T326" s="252"/>
      <c r="W326" s="13"/>
      <c r="X326" s="13"/>
      <c r="Y326" s="13"/>
      <c r="Z326" s="13"/>
      <c r="AA326" s="13"/>
      <c r="AB326" s="294"/>
      <c r="AC326" s="281"/>
      <c r="AD326" s="13"/>
      <c r="AE326" s="13"/>
      <c r="AG326" s="2"/>
      <c r="AT326" s="253" t="s">
        <v>147</v>
      </c>
      <c r="AU326" s="253" t="s">
        <v>86</v>
      </c>
      <c r="AV326" s="15" t="s">
        <v>143</v>
      </c>
      <c r="AW326" s="15" t="s">
        <v>32</v>
      </c>
      <c r="AX326" s="15" t="s">
        <v>84</v>
      </c>
      <c r="AY326" s="253" t="s">
        <v>136</v>
      </c>
    </row>
    <row r="327" spans="1:65" s="2" customFormat="1" ht="16.5" customHeight="1" x14ac:dyDescent="0.2">
      <c r="A327" s="34"/>
      <c r="B327" s="35"/>
      <c r="C327" s="204" t="s">
        <v>227</v>
      </c>
      <c r="D327" s="204" t="s">
        <v>139</v>
      </c>
      <c r="E327" s="205" t="s">
        <v>454</v>
      </c>
      <c r="F327" s="206" t="s">
        <v>455</v>
      </c>
      <c r="G327" s="207" t="s">
        <v>142</v>
      </c>
      <c r="H327" s="208">
        <v>21.792000000000002</v>
      </c>
      <c r="I327" s="209">
        <v>388</v>
      </c>
      <c r="J327" s="210">
        <f>ROUND(I327*H327,2)</f>
        <v>8455.2999999999993</v>
      </c>
      <c r="K327" s="211"/>
      <c r="L327" s="39"/>
      <c r="M327" s="212" t="s">
        <v>1</v>
      </c>
      <c r="N327" s="213" t="s">
        <v>41</v>
      </c>
      <c r="O327" s="71"/>
      <c r="P327" s="214">
        <f>O327*H327</f>
        <v>0</v>
      </c>
      <c r="Q327" s="214">
        <v>0</v>
      </c>
      <c r="R327" s="214">
        <f>Q327*H327</f>
        <v>0</v>
      </c>
      <c r="S327" s="214">
        <v>6.3E-2</v>
      </c>
      <c r="T327" s="215">
        <f>S327*H327</f>
        <v>1.3728960000000001</v>
      </c>
      <c r="U327" s="34"/>
      <c r="V327" s="34"/>
      <c r="W327" s="34"/>
      <c r="X327" s="34"/>
      <c r="Y327" s="302"/>
      <c r="Z327" s="14"/>
      <c r="AA327" s="14"/>
      <c r="AB327" s="295"/>
      <c r="AC327" s="281"/>
      <c r="AD327" s="14"/>
      <c r="AE327" s="14"/>
      <c r="AG327" s="13"/>
      <c r="AR327" s="216" t="s">
        <v>143</v>
      </c>
      <c r="AT327" s="216" t="s">
        <v>139</v>
      </c>
      <c r="AU327" s="216" t="s">
        <v>86</v>
      </c>
      <c r="AY327" s="17" t="s">
        <v>136</v>
      </c>
      <c r="BE327" s="217">
        <f>IF(N327="základní",J327,0)</f>
        <v>8455.2999999999993</v>
      </c>
      <c r="BF327" s="217">
        <f>IF(N327="snížená",J327,0)</f>
        <v>0</v>
      </c>
      <c r="BG327" s="217">
        <f>IF(N327="zákl. přenesená",J327,0)</f>
        <v>0</v>
      </c>
      <c r="BH327" s="217">
        <f>IF(N327="sníž. přenesená",J327,0)</f>
        <v>0</v>
      </c>
      <c r="BI327" s="217">
        <f>IF(N327="nulová",J327,0)</f>
        <v>0</v>
      </c>
      <c r="BJ327" s="17" t="s">
        <v>84</v>
      </c>
      <c r="BK327" s="217">
        <f>ROUND(I327*H327,2)</f>
        <v>8455.2999999999993</v>
      </c>
      <c r="BL327" s="17" t="s">
        <v>143</v>
      </c>
      <c r="BM327" s="216" t="s">
        <v>456</v>
      </c>
    </row>
    <row r="328" spans="1:65" s="2" customFormat="1" ht="19.5" x14ac:dyDescent="0.2">
      <c r="A328" s="34"/>
      <c r="B328" s="35"/>
      <c r="C328" s="36"/>
      <c r="D328" s="218" t="s">
        <v>145</v>
      </c>
      <c r="E328" s="36"/>
      <c r="F328" s="219" t="s">
        <v>457</v>
      </c>
      <c r="G328" s="36"/>
      <c r="H328" s="36"/>
      <c r="I328" s="115"/>
      <c r="J328" s="36"/>
      <c r="K328" s="36"/>
      <c r="L328" s="39"/>
      <c r="M328" s="220"/>
      <c r="N328" s="221"/>
      <c r="O328" s="71"/>
      <c r="P328" s="71"/>
      <c r="Q328" s="71"/>
      <c r="R328" s="71"/>
      <c r="S328" s="71"/>
      <c r="T328" s="72"/>
      <c r="U328" s="34"/>
      <c r="V328" s="34"/>
      <c r="W328" s="15"/>
      <c r="X328" s="15"/>
      <c r="Y328" s="15"/>
      <c r="Z328" s="15"/>
      <c r="AA328" s="15"/>
      <c r="AB328" s="296"/>
      <c r="AC328" s="281"/>
      <c r="AD328" s="15"/>
      <c r="AE328" s="15"/>
      <c r="AG328" s="13"/>
      <c r="AT328" s="17" t="s">
        <v>145</v>
      </c>
      <c r="AU328" s="17" t="s">
        <v>86</v>
      </c>
    </row>
    <row r="329" spans="1:65" s="13" customFormat="1" x14ac:dyDescent="0.2">
      <c r="B329" s="222"/>
      <c r="C329" s="223"/>
      <c r="D329" s="218" t="s">
        <v>147</v>
      </c>
      <c r="E329" s="224" t="s">
        <v>1</v>
      </c>
      <c r="F329" s="225" t="s">
        <v>389</v>
      </c>
      <c r="G329" s="223"/>
      <c r="H329" s="224" t="s">
        <v>1</v>
      </c>
      <c r="I329" s="226"/>
      <c r="J329" s="223"/>
      <c r="K329" s="223"/>
      <c r="L329" s="227"/>
      <c r="M329" s="228"/>
      <c r="N329" s="229"/>
      <c r="O329" s="229"/>
      <c r="P329" s="229"/>
      <c r="Q329" s="229"/>
      <c r="R329" s="229"/>
      <c r="S329" s="229"/>
      <c r="T329" s="230"/>
      <c r="Z329" s="34"/>
      <c r="AA329" s="2"/>
      <c r="AB329" s="288"/>
      <c r="AC329" s="281"/>
      <c r="AD329" s="34"/>
      <c r="AE329" s="34"/>
      <c r="AG329" s="14"/>
      <c r="AT329" s="231" t="s">
        <v>147</v>
      </c>
      <c r="AU329" s="231" t="s">
        <v>86</v>
      </c>
      <c r="AV329" s="13" t="s">
        <v>84</v>
      </c>
      <c r="AW329" s="13" t="s">
        <v>32</v>
      </c>
      <c r="AX329" s="13" t="s">
        <v>76</v>
      </c>
      <c r="AY329" s="231" t="s">
        <v>136</v>
      </c>
    </row>
    <row r="330" spans="1:65" s="13" customFormat="1" x14ac:dyDescent="0.2">
      <c r="B330" s="222"/>
      <c r="C330" s="223"/>
      <c r="D330" s="218" t="s">
        <v>147</v>
      </c>
      <c r="E330" s="224" t="s">
        <v>1</v>
      </c>
      <c r="F330" s="225" t="s">
        <v>458</v>
      </c>
      <c r="G330" s="223"/>
      <c r="H330" s="224" t="s">
        <v>1</v>
      </c>
      <c r="I330" s="226"/>
      <c r="J330" s="223"/>
      <c r="K330" s="223"/>
      <c r="L330" s="227"/>
      <c r="M330" s="228"/>
      <c r="N330" s="229"/>
      <c r="O330" s="229"/>
      <c r="P330" s="229"/>
      <c r="Q330" s="229"/>
      <c r="R330" s="229"/>
      <c r="S330" s="229"/>
      <c r="T330" s="230"/>
      <c r="W330" s="34"/>
      <c r="X330" s="34"/>
      <c r="Y330" s="34"/>
      <c r="Z330" s="34"/>
      <c r="AA330" s="2"/>
      <c r="AB330" s="288"/>
      <c r="AC330" s="281"/>
      <c r="AD330" s="34"/>
      <c r="AE330" s="34"/>
      <c r="AG330" s="15"/>
      <c r="AT330" s="231" t="s">
        <v>147</v>
      </c>
      <c r="AU330" s="231" t="s">
        <v>86</v>
      </c>
      <c r="AV330" s="13" t="s">
        <v>84</v>
      </c>
      <c r="AW330" s="13" t="s">
        <v>32</v>
      </c>
      <c r="AX330" s="13" t="s">
        <v>76</v>
      </c>
      <c r="AY330" s="231" t="s">
        <v>136</v>
      </c>
    </row>
    <row r="331" spans="1:65" s="14" customFormat="1" x14ac:dyDescent="0.2">
      <c r="B331" s="232"/>
      <c r="C331" s="233"/>
      <c r="D331" s="218" t="s">
        <v>147</v>
      </c>
      <c r="E331" s="234" t="s">
        <v>1</v>
      </c>
      <c r="F331" s="235" t="s">
        <v>459</v>
      </c>
      <c r="G331" s="233"/>
      <c r="H331" s="236">
        <v>8.2799999999999994</v>
      </c>
      <c r="I331" s="237"/>
      <c r="J331" s="233"/>
      <c r="K331" s="233"/>
      <c r="L331" s="238"/>
      <c r="M331" s="239"/>
      <c r="N331" s="240"/>
      <c r="O331" s="240"/>
      <c r="P331" s="240"/>
      <c r="Q331" s="240"/>
      <c r="R331" s="240"/>
      <c r="S331" s="240"/>
      <c r="T331" s="241"/>
      <c r="W331" s="13"/>
      <c r="X331" s="13"/>
      <c r="Y331" s="13"/>
      <c r="Z331" s="13"/>
      <c r="AA331" s="13"/>
      <c r="AB331" s="294"/>
      <c r="AC331" s="281"/>
      <c r="AD331" s="13"/>
      <c r="AE331" s="13"/>
      <c r="AG331" s="2"/>
      <c r="AT331" s="242" t="s">
        <v>147</v>
      </c>
      <c r="AU331" s="242" t="s">
        <v>86</v>
      </c>
      <c r="AV331" s="14" t="s">
        <v>86</v>
      </c>
      <c r="AW331" s="14" t="s">
        <v>32</v>
      </c>
      <c r="AX331" s="14" t="s">
        <v>76</v>
      </c>
      <c r="AY331" s="242" t="s">
        <v>136</v>
      </c>
    </row>
    <row r="332" spans="1:65" s="13" customFormat="1" x14ac:dyDescent="0.2">
      <c r="B332" s="222"/>
      <c r="C332" s="223"/>
      <c r="D332" s="218" t="s">
        <v>147</v>
      </c>
      <c r="E332" s="224" t="s">
        <v>1</v>
      </c>
      <c r="F332" s="225" t="s">
        <v>392</v>
      </c>
      <c r="G332" s="223"/>
      <c r="H332" s="224" t="s">
        <v>1</v>
      </c>
      <c r="I332" s="226"/>
      <c r="J332" s="223"/>
      <c r="K332" s="223"/>
      <c r="L332" s="227"/>
      <c r="M332" s="228"/>
      <c r="N332" s="229"/>
      <c r="O332" s="229"/>
      <c r="P332" s="229"/>
      <c r="Q332" s="229"/>
      <c r="R332" s="229"/>
      <c r="S332" s="229"/>
      <c r="T332" s="230"/>
      <c r="AB332" s="294"/>
      <c r="AC332" s="281"/>
      <c r="AG332" s="2"/>
      <c r="AT332" s="231" t="s">
        <v>147</v>
      </c>
      <c r="AU332" s="231" t="s">
        <v>86</v>
      </c>
      <c r="AV332" s="13" t="s">
        <v>84</v>
      </c>
      <c r="AW332" s="13" t="s">
        <v>32</v>
      </c>
      <c r="AX332" s="13" t="s">
        <v>76</v>
      </c>
      <c r="AY332" s="231" t="s">
        <v>136</v>
      </c>
    </row>
    <row r="333" spans="1:65" s="14" customFormat="1" x14ac:dyDescent="0.2">
      <c r="B333" s="232"/>
      <c r="C333" s="233"/>
      <c r="D333" s="218" t="s">
        <v>147</v>
      </c>
      <c r="E333" s="234" t="s">
        <v>1</v>
      </c>
      <c r="F333" s="235" t="s">
        <v>460</v>
      </c>
      <c r="G333" s="233"/>
      <c r="H333" s="236">
        <v>4.68</v>
      </c>
      <c r="I333" s="237"/>
      <c r="J333" s="233"/>
      <c r="K333" s="233"/>
      <c r="L333" s="238"/>
      <c r="M333" s="239"/>
      <c r="N333" s="240"/>
      <c r="O333" s="240"/>
      <c r="P333" s="240"/>
      <c r="Q333" s="240"/>
      <c r="R333" s="240"/>
      <c r="S333" s="240"/>
      <c r="T333" s="241"/>
      <c r="AB333" s="295"/>
      <c r="AC333" s="281"/>
      <c r="AG333" s="13"/>
      <c r="AT333" s="242" t="s">
        <v>147</v>
      </c>
      <c r="AU333" s="242" t="s">
        <v>86</v>
      </c>
      <c r="AV333" s="14" t="s">
        <v>86</v>
      </c>
      <c r="AW333" s="14" t="s">
        <v>32</v>
      </c>
      <c r="AX333" s="14" t="s">
        <v>76</v>
      </c>
      <c r="AY333" s="242" t="s">
        <v>136</v>
      </c>
    </row>
    <row r="334" spans="1:65" s="13" customFormat="1" x14ac:dyDescent="0.2">
      <c r="B334" s="222"/>
      <c r="C334" s="223"/>
      <c r="D334" s="218" t="s">
        <v>147</v>
      </c>
      <c r="E334" s="224" t="s">
        <v>1</v>
      </c>
      <c r="F334" s="225" t="s">
        <v>394</v>
      </c>
      <c r="G334" s="223"/>
      <c r="H334" s="224" t="s">
        <v>1</v>
      </c>
      <c r="I334" s="226"/>
      <c r="J334" s="223"/>
      <c r="K334" s="223"/>
      <c r="L334" s="227"/>
      <c r="M334" s="228"/>
      <c r="N334" s="229"/>
      <c r="O334" s="229"/>
      <c r="P334" s="229"/>
      <c r="Q334" s="229"/>
      <c r="R334" s="229"/>
      <c r="S334" s="229"/>
      <c r="T334" s="230"/>
      <c r="W334" s="15"/>
      <c r="X334" s="15"/>
      <c r="Y334" s="15"/>
      <c r="Z334" s="15"/>
      <c r="AA334" s="15"/>
      <c r="AB334" s="296"/>
      <c r="AC334" s="281"/>
      <c r="AD334" s="15"/>
      <c r="AE334" s="15"/>
      <c r="AT334" s="231" t="s">
        <v>147</v>
      </c>
      <c r="AU334" s="231" t="s">
        <v>86</v>
      </c>
      <c r="AV334" s="13" t="s">
        <v>84</v>
      </c>
      <c r="AW334" s="13" t="s">
        <v>32</v>
      </c>
      <c r="AX334" s="13" t="s">
        <v>76</v>
      </c>
      <c r="AY334" s="231" t="s">
        <v>136</v>
      </c>
    </row>
    <row r="335" spans="1:65" s="14" customFormat="1" x14ac:dyDescent="0.2">
      <c r="B335" s="232"/>
      <c r="C335" s="233"/>
      <c r="D335" s="218" t="s">
        <v>147</v>
      </c>
      <c r="E335" s="234" t="s">
        <v>1</v>
      </c>
      <c r="F335" s="235" t="s">
        <v>461</v>
      </c>
      <c r="G335" s="233"/>
      <c r="H335" s="236">
        <v>4.968</v>
      </c>
      <c r="I335" s="237"/>
      <c r="J335" s="233"/>
      <c r="K335" s="233"/>
      <c r="L335" s="238"/>
      <c r="M335" s="239"/>
      <c r="N335" s="240"/>
      <c r="O335" s="240"/>
      <c r="P335" s="240"/>
      <c r="Q335" s="240"/>
      <c r="R335" s="240"/>
      <c r="S335" s="240"/>
      <c r="T335" s="241"/>
      <c r="Z335" s="34"/>
      <c r="AA335" s="2"/>
      <c r="AB335" s="288"/>
      <c r="AC335" s="281"/>
      <c r="AD335" s="34"/>
      <c r="AE335" s="34"/>
      <c r="AT335" s="242" t="s">
        <v>147</v>
      </c>
      <c r="AU335" s="242" t="s">
        <v>86</v>
      </c>
      <c r="AV335" s="14" t="s">
        <v>86</v>
      </c>
      <c r="AW335" s="14" t="s">
        <v>32</v>
      </c>
      <c r="AX335" s="14" t="s">
        <v>76</v>
      </c>
      <c r="AY335" s="242" t="s">
        <v>136</v>
      </c>
    </row>
    <row r="336" spans="1:65" s="13" customFormat="1" x14ac:dyDescent="0.2">
      <c r="B336" s="222"/>
      <c r="C336" s="223"/>
      <c r="D336" s="218" t="s">
        <v>147</v>
      </c>
      <c r="E336" s="224" t="s">
        <v>1</v>
      </c>
      <c r="F336" s="225" t="s">
        <v>396</v>
      </c>
      <c r="G336" s="223"/>
      <c r="H336" s="224" t="s">
        <v>1</v>
      </c>
      <c r="I336" s="226"/>
      <c r="J336" s="223"/>
      <c r="K336" s="223"/>
      <c r="L336" s="227"/>
      <c r="M336" s="228"/>
      <c r="N336" s="229"/>
      <c r="O336" s="229"/>
      <c r="P336" s="229"/>
      <c r="Q336" s="229"/>
      <c r="R336" s="229"/>
      <c r="S336" s="229"/>
      <c r="T336" s="230"/>
      <c r="W336" s="34"/>
      <c r="X336" s="34"/>
      <c r="Y336" s="34"/>
      <c r="Z336" s="34"/>
      <c r="AA336" s="2"/>
      <c r="AB336" s="288"/>
      <c r="AC336" s="281"/>
      <c r="AD336" s="34"/>
      <c r="AE336" s="34"/>
      <c r="AT336" s="231" t="s">
        <v>147</v>
      </c>
      <c r="AU336" s="231" t="s">
        <v>86</v>
      </c>
      <c r="AV336" s="13" t="s">
        <v>84</v>
      </c>
      <c r="AW336" s="13" t="s">
        <v>32</v>
      </c>
      <c r="AX336" s="13" t="s">
        <v>76</v>
      </c>
      <c r="AY336" s="231" t="s">
        <v>136</v>
      </c>
    </row>
    <row r="337" spans="1:65" s="14" customFormat="1" x14ac:dyDescent="0.2">
      <c r="B337" s="232"/>
      <c r="C337" s="233"/>
      <c r="D337" s="218" t="s">
        <v>147</v>
      </c>
      <c r="E337" s="234" t="s">
        <v>1</v>
      </c>
      <c r="F337" s="235" t="s">
        <v>462</v>
      </c>
      <c r="G337" s="233"/>
      <c r="H337" s="236">
        <v>3.8639999999999999</v>
      </c>
      <c r="I337" s="237"/>
      <c r="J337" s="233"/>
      <c r="K337" s="233"/>
      <c r="L337" s="238"/>
      <c r="M337" s="239"/>
      <c r="N337" s="240"/>
      <c r="O337" s="240"/>
      <c r="P337" s="240"/>
      <c r="Q337" s="240"/>
      <c r="R337" s="240"/>
      <c r="S337" s="240"/>
      <c r="T337" s="241"/>
      <c r="W337" s="13"/>
      <c r="X337" s="13"/>
      <c r="Y337" s="13"/>
      <c r="Z337" s="13"/>
      <c r="AA337" s="13"/>
      <c r="AB337" s="294"/>
      <c r="AC337" s="281"/>
      <c r="AD337" s="13"/>
      <c r="AE337" s="13"/>
      <c r="AT337" s="242" t="s">
        <v>147</v>
      </c>
      <c r="AU337" s="242" t="s">
        <v>86</v>
      </c>
      <c r="AV337" s="14" t="s">
        <v>86</v>
      </c>
      <c r="AW337" s="14" t="s">
        <v>32</v>
      </c>
      <c r="AX337" s="14" t="s">
        <v>76</v>
      </c>
      <c r="AY337" s="242" t="s">
        <v>136</v>
      </c>
    </row>
    <row r="338" spans="1:65" s="15" customFormat="1" x14ac:dyDescent="0.2">
      <c r="B338" s="243"/>
      <c r="C338" s="244"/>
      <c r="D338" s="218" t="s">
        <v>147</v>
      </c>
      <c r="E338" s="245" t="s">
        <v>1</v>
      </c>
      <c r="F338" s="246" t="s">
        <v>159</v>
      </c>
      <c r="G338" s="244"/>
      <c r="H338" s="247">
        <v>21.792000000000002</v>
      </c>
      <c r="I338" s="248"/>
      <c r="J338" s="244"/>
      <c r="K338" s="244"/>
      <c r="L338" s="249"/>
      <c r="M338" s="250"/>
      <c r="N338" s="251"/>
      <c r="O338" s="251"/>
      <c r="P338" s="251"/>
      <c r="Q338" s="251"/>
      <c r="R338" s="251"/>
      <c r="S338" s="251"/>
      <c r="T338" s="252"/>
      <c r="W338" s="13"/>
      <c r="X338" s="13"/>
      <c r="Y338" s="13"/>
      <c r="Z338" s="13"/>
      <c r="AA338" s="13"/>
      <c r="AB338" s="294"/>
      <c r="AC338" s="281"/>
      <c r="AD338" s="13"/>
      <c r="AE338" s="13"/>
      <c r="AF338" s="13"/>
      <c r="AG338" s="13"/>
      <c r="AT338" s="253" t="s">
        <v>147</v>
      </c>
      <c r="AU338" s="253" t="s">
        <v>86</v>
      </c>
      <c r="AV338" s="15" t="s">
        <v>143</v>
      </c>
      <c r="AW338" s="15" t="s">
        <v>32</v>
      </c>
      <c r="AX338" s="15" t="s">
        <v>84</v>
      </c>
      <c r="AY338" s="253" t="s">
        <v>136</v>
      </c>
    </row>
    <row r="339" spans="1:65" s="2" customFormat="1" ht="21.75" customHeight="1" x14ac:dyDescent="0.2">
      <c r="A339" s="34"/>
      <c r="B339" s="35"/>
      <c r="C339" s="204" t="s">
        <v>233</v>
      </c>
      <c r="D339" s="204" t="s">
        <v>139</v>
      </c>
      <c r="E339" s="205" t="s">
        <v>234</v>
      </c>
      <c r="F339" s="206" t="s">
        <v>235</v>
      </c>
      <c r="G339" s="207" t="s">
        <v>142</v>
      </c>
      <c r="H339" s="208">
        <v>119.40600000000001</v>
      </c>
      <c r="I339" s="209">
        <v>97</v>
      </c>
      <c r="J339" s="210">
        <f>ROUND(I339*H339,2)</f>
        <v>11582.38</v>
      </c>
      <c r="K339" s="211"/>
      <c r="L339" s="39"/>
      <c r="M339" s="212" t="s">
        <v>1</v>
      </c>
      <c r="N339" s="213" t="s">
        <v>41</v>
      </c>
      <c r="O339" s="71"/>
      <c r="P339" s="214">
        <f>O339*H339</f>
        <v>0</v>
      </c>
      <c r="Q339" s="214">
        <v>0</v>
      </c>
      <c r="R339" s="214">
        <f>Q339*H339</f>
        <v>0</v>
      </c>
      <c r="S339" s="214">
        <v>4.5999999999999999E-2</v>
      </c>
      <c r="T339" s="215">
        <f>S339*H339</f>
        <v>5.4926760000000003</v>
      </c>
      <c r="U339" s="34"/>
      <c r="V339" s="34"/>
      <c r="W339" s="34"/>
      <c r="X339" s="34"/>
      <c r="Y339" s="34"/>
      <c r="Z339" s="14"/>
      <c r="AA339" s="14"/>
      <c r="AB339" s="295"/>
      <c r="AC339" s="281"/>
      <c r="AD339" s="14"/>
      <c r="AE339" s="14"/>
      <c r="AF339" s="14"/>
      <c r="AG339" s="14"/>
      <c r="AR339" s="216" t="s">
        <v>143</v>
      </c>
      <c r="AT339" s="216" t="s">
        <v>139</v>
      </c>
      <c r="AU339" s="216" t="s">
        <v>86</v>
      </c>
      <c r="AY339" s="17" t="s">
        <v>136</v>
      </c>
      <c r="BE339" s="217">
        <f>IF(N339="základní",J339,0)</f>
        <v>11582.38</v>
      </c>
      <c r="BF339" s="217">
        <f>IF(N339="snížená",J339,0)</f>
        <v>0</v>
      </c>
      <c r="BG339" s="217">
        <f>IF(N339="zákl. přenesená",J339,0)</f>
        <v>0</v>
      </c>
      <c r="BH339" s="217">
        <f>IF(N339="sníž. přenesená",J339,0)</f>
        <v>0</v>
      </c>
      <c r="BI339" s="217">
        <f>IF(N339="nulová",J339,0)</f>
        <v>0</v>
      </c>
      <c r="BJ339" s="17" t="s">
        <v>84</v>
      </c>
      <c r="BK339" s="217">
        <f>ROUND(I339*H339,2)</f>
        <v>11582.38</v>
      </c>
      <c r="BL339" s="17" t="s">
        <v>143</v>
      </c>
      <c r="BM339" s="216" t="s">
        <v>463</v>
      </c>
    </row>
    <row r="340" spans="1:65" s="2" customFormat="1" ht="29.25" x14ac:dyDescent="0.2">
      <c r="A340" s="34"/>
      <c r="B340" s="35"/>
      <c r="C340" s="36"/>
      <c r="D340" s="218" t="s">
        <v>145</v>
      </c>
      <c r="E340" s="36"/>
      <c r="F340" s="219" t="s">
        <v>237</v>
      </c>
      <c r="G340" s="36"/>
      <c r="H340" s="36"/>
      <c r="I340" s="115"/>
      <c r="J340" s="36"/>
      <c r="K340" s="36"/>
      <c r="L340" s="39"/>
      <c r="M340" s="220"/>
      <c r="N340" s="221"/>
      <c r="O340" s="71"/>
      <c r="P340" s="71"/>
      <c r="Q340" s="71"/>
      <c r="R340" s="71"/>
      <c r="S340" s="71"/>
      <c r="T340" s="72"/>
      <c r="U340" s="34"/>
      <c r="V340" s="34"/>
      <c r="W340" s="13"/>
      <c r="X340" s="13"/>
      <c r="Y340" s="13"/>
      <c r="Z340" s="13"/>
      <c r="AA340" s="13"/>
      <c r="AB340" s="294"/>
      <c r="AC340" s="281"/>
      <c r="AD340" s="13"/>
      <c r="AE340" s="13"/>
      <c r="AF340" s="13"/>
      <c r="AG340" s="13"/>
      <c r="AT340" s="17" t="s">
        <v>145</v>
      </c>
      <c r="AU340" s="17" t="s">
        <v>86</v>
      </c>
    </row>
    <row r="341" spans="1:65" s="13" customFormat="1" x14ac:dyDescent="0.2">
      <c r="B341" s="222"/>
      <c r="C341" s="223"/>
      <c r="D341" s="218" t="s">
        <v>147</v>
      </c>
      <c r="E341" s="224" t="s">
        <v>1</v>
      </c>
      <c r="F341" s="225" t="s">
        <v>389</v>
      </c>
      <c r="G341" s="223"/>
      <c r="H341" s="224" t="s">
        <v>1</v>
      </c>
      <c r="I341" s="226"/>
      <c r="J341" s="223"/>
      <c r="K341" s="223"/>
      <c r="L341" s="227"/>
      <c r="M341" s="228"/>
      <c r="N341" s="229"/>
      <c r="O341" s="229"/>
      <c r="P341" s="229"/>
      <c r="Q341" s="229"/>
      <c r="R341" s="229"/>
      <c r="S341" s="229"/>
      <c r="T341" s="230"/>
      <c r="W341" s="14"/>
      <c r="X341" s="14"/>
      <c r="Y341" s="14"/>
      <c r="Z341" s="14"/>
      <c r="AA341" s="14"/>
      <c r="AB341" s="295"/>
      <c r="AC341" s="281"/>
      <c r="AD341" s="14"/>
      <c r="AE341" s="14"/>
      <c r="AF341" s="14"/>
      <c r="AG341" s="14"/>
      <c r="AT341" s="231" t="s">
        <v>147</v>
      </c>
      <c r="AU341" s="231" t="s">
        <v>86</v>
      </c>
      <c r="AV341" s="13" t="s">
        <v>84</v>
      </c>
      <c r="AW341" s="13" t="s">
        <v>32</v>
      </c>
      <c r="AX341" s="13" t="s">
        <v>76</v>
      </c>
      <c r="AY341" s="231" t="s">
        <v>136</v>
      </c>
    </row>
    <row r="342" spans="1:65" s="13" customFormat="1" x14ac:dyDescent="0.2">
      <c r="B342" s="222"/>
      <c r="C342" s="223"/>
      <c r="D342" s="218" t="s">
        <v>147</v>
      </c>
      <c r="E342" s="224" t="s">
        <v>1</v>
      </c>
      <c r="F342" s="225" t="s">
        <v>390</v>
      </c>
      <c r="G342" s="223"/>
      <c r="H342" s="224" t="s">
        <v>1</v>
      </c>
      <c r="I342" s="226"/>
      <c r="J342" s="223"/>
      <c r="K342" s="223"/>
      <c r="L342" s="227"/>
      <c r="M342" s="228"/>
      <c r="N342" s="229"/>
      <c r="O342" s="229"/>
      <c r="P342" s="229"/>
      <c r="Q342" s="229"/>
      <c r="R342" s="229"/>
      <c r="S342" s="229"/>
      <c r="T342" s="230"/>
      <c r="AB342" s="294"/>
      <c r="AC342" s="281"/>
      <c r="AG342" s="15"/>
      <c r="AT342" s="231" t="s">
        <v>147</v>
      </c>
      <c r="AU342" s="231" t="s">
        <v>86</v>
      </c>
      <c r="AV342" s="13" t="s">
        <v>84</v>
      </c>
      <c r="AW342" s="13" t="s">
        <v>32</v>
      </c>
      <c r="AX342" s="13" t="s">
        <v>76</v>
      </c>
      <c r="AY342" s="231" t="s">
        <v>136</v>
      </c>
    </row>
    <row r="343" spans="1:65" s="14" customFormat="1" x14ac:dyDescent="0.2">
      <c r="B343" s="232"/>
      <c r="C343" s="233"/>
      <c r="D343" s="218" t="s">
        <v>147</v>
      </c>
      <c r="E343" s="234" t="s">
        <v>1</v>
      </c>
      <c r="F343" s="235" t="s">
        <v>391</v>
      </c>
      <c r="G343" s="233"/>
      <c r="H343" s="236">
        <v>3.3</v>
      </c>
      <c r="I343" s="237"/>
      <c r="J343" s="233"/>
      <c r="K343" s="233"/>
      <c r="L343" s="238"/>
      <c r="M343" s="239"/>
      <c r="N343" s="240"/>
      <c r="O343" s="240"/>
      <c r="P343" s="240"/>
      <c r="Q343" s="240"/>
      <c r="R343" s="240"/>
      <c r="S343" s="240"/>
      <c r="T343" s="241"/>
      <c r="AB343" s="295"/>
      <c r="AC343" s="281"/>
      <c r="AG343" s="2"/>
      <c r="AT343" s="242" t="s">
        <v>147</v>
      </c>
      <c r="AU343" s="242" t="s">
        <v>86</v>
      </c>
      <c r="AV343" s="14" t="s">
        <v>86</v>
      </c>
      <c r="AW343" s="14" t="s">
        <v>32</v>
      </c>
      <c r="AX343" s="14" t="s">
        <v>76</v>
      </c>
      <c r="AY343" s="242" t="s">
        <v>136</v>
      </c>
    </row>
    <row r="344" spans="1:65" s="13" customFormat="1" x14ac:dyDescent="0.2">
      <c r="B344" s="222"/>
      <c r="C344" s="223"/>
      <c r="D344" s="218" t="s">
        <v>147</v>
      </c>
      <c r="E344" s="224" t="s">
        <v>1</v>
      </c>
      <c r="F344" s="225" t="s">
        <v>392</v>
      </c>
      <c r="G344" s="223"/>
      <c r="H344" s="224" t="s">
        <v>1</v>
      </c>
      <c r="I344" s="226"/>
      <c r="J344" s="223"/>
      <c r="K344" s="223"/>
      <c r="L344" s="227"/>
      <c r="M344" s="228"/>
      <c r="N344" s="229"/>
      <c r="O344" s="229"/>
      <c r="P344" s="229"/>
      <c r="Q344" s="229"/>
      <c r="R344" s="229"/>
      <c r="S344" s="229"/>
      <c r="T344" s="230"/>
      <c r="AB344" s="294"/>
      <c r="AC344" s="281"/>
      <c r="AG344" s="2"/>
      <c r="AT344" s="231" t="s">
        <v>147</v>
      </c>
      <c r="AU344" s="231" t="s">
        <v>86</v>
      </c>
      <c r="AV344" s="13" t="s">
        <v>84</v>
      </c>
      <c r="AW344" s="13" t="s">
        <v>32</v>
      </c>
      <c r="AX344" s="13" t="s">
        <v>76</v>
      </c>
      <c r="AY344" s="231" t="s">
        <v>136</v>
      </c>
    </row>
    <row r="345" spans="1:65" s="14" customFormat="1" x14ac:dyDescent="0.2">
      <c r="B345" s="232"/>
      <c r="C345" s="233"/>
      <c r="D345" s="218" t="s">
        <v>147</v>
      </c>
      <c r="E345" s="234" t="s">
        <v>1</v>
      </c>
      <c r="F345" s="235" t="s">
        <v>393</v>
      </c>
      <c r="G345" s="233"/>
      <c r="H345" s="236">
        <v>2.1</v>
      </c>
      <c r="I345" s="237"/>
      <c r="J345" s="233"/>
      <c r="K345" s="233"/>
      <c r="L345" s="238"/>
      <c r="M345" s="239"/>
      <c r="N345" s="240"/>
      <c r="O345" s="240"/>
      <c r="P345" s="240"/>
      <c r="Q345" s="240"/>
      <c r="R345" s="240"/>
      <c r="S345" s="240"/>
      <c r="T345" s="241"/>
      <c r="AB345" s="295"/>
      <c r="AC345" s="281"/>
      <c r="AG345" s="13"/>
      <c r="AT345" s="242" t="s">
        <v>147</v>
      </c>
      <c r="AU345" s="242" t="s">
        <v>86</v>
      </c>
      <c r="AV345" s="14" t="s">
        <v>86</v>
      </c>
      <c r="AW345" s="14" t="s">
        <v>32</v>
      </c>
      <c r="AX345" s="14" t="s">
        <v>76</v>
      </c>
      <c r="AY345" s="242" t="s">
        <v>136</v>
      </c>
    </row>
    <row r="346" spans="1:65" s="13" customFormat="1" x14ac:dyDescent="0.2">
      <c r="B346" s="222"/>
      <c r="C346" s="223"/>
      <c r="D346" s="218" t="s">
        <v>147</v>
      </c>
      <c r="E346" s="224" t="s">
        <v>1</v>
      </c>
      <c r="F346" s="225" t="s">
        <v>394</v>
      </c>
      <c r="G346" s="223"/>
      <c r="H346" s="224" t="s">
        <v>1</v>
      </c>
      <c r="I346" s="226"/>
      <c r="J346" s="223"/>
      <c r="K346" s="223"/>
      <c r="L346" s="227"/>
      <c r="M346" s="228"/>
      <c r="N346" s="229"/>
      <c r="O346" s="229"/>
      <c r="P346" s="229"/>
      <c r="Q346" s="229"/>
      <c r="R346" s="229"/>
      <c r="S346" s="229"/>
      <c r="T346" s="230"/>
      <c r="AB346" s="294"/>
      <c r="AC346" s="281"/>
      <c r="AT346" s="231" t="s">
        <v>147</v>
      </c>
      <c r="AU346" s="231" t="s">
        <v>86</v>
      </c>
      <c r="AV346" s="13" t="s">
        <v>84</v>
      </c>
      <c r="AW346" s="13" t="s">
        <v>32</v>
      </c>
      <c r="AX346" s="13" t="s">
        <v>76</v>
      </c>
      <c r="AY346" s="231" t="s">
        <v>136</v>
      </c>
    </row>
    <row r="347" spans="1:65" s="14" customFormat="1" x14ac:dyDescent="0.2">
      <c r="B347" s="232"/>
      <c r="C347" s="233"/>
      <c r="D347" s="218" t="s">
        <v>147</v>
      </c>
      <c r="E347" s="234" t="s">
        <v>1</v>
      </c>
      <c r="F347" s="235" t="s">
        <v>395</v>
      </c>
      <c r="G347" s="233"/>
      <c r="H347" s="236">
        <v>2.5739999999999998</v>
      </c>
      <c r="I347" s="237"/>
      <c r="J347" s="233"/>
      <c r="K347" s="233"/>
      <c r="L347" s="238"/>
      <c r="M347" s="239"/>
      <c r="N347" s="240"/>
      <c r="O347" s="240"/>
      <c r="P347" s="240"/>
      <c r="Q347" s="240"/>
      <c r="R347" s="240"/>
      <c r="S347" s="240"/>
      <c r="T347" s="241"/>
      <c r="AB347" s="295"/>
      <c r="AC347" s="281"/>
      <c r="AT347" s="242" t="s">
        <v>147</v>
      </c>
      <c r="AU347" s="242" t="s">
        <v>86</v>
      </c>
      <c r="AV347" s="14" t="s">
        <v>86</v>
      </c>
      <c r="AW347" s="14" t="s">
        <v>32</v>
      </c>
      <c r="AX347" s="14" t="s">
        <v>76</v>
      </c>
      <c r="AY347" s="242" t="s">
        <v>136</v>
      </c>
    </row>
    <row r="348" spans="1:65" s="13" customFormat="1" x14ac:dyDescent="0.2">
      <c r="B348" s="222"/>
      <c r="C348" s="223"/>
      <c r="D348" s="218" t="s">
        <v>147</v>
      </c>
      <c r="E348" s="224" t="s">
        <v>1</v>
      </c>
      <c r="F348" s="225" t="s">
        <v>396</v>
      </c>
      <c r="G348" s="223"/>
      <c r="H348" s="224" t="s">
        <v>1</v>
      </c>
      <c r="I348" s="226"/>
      <c r="J348" s="223"/>
      <c r="K348" s="223"/>
      <c r="L348" s="227"/>
      <c r="M348" s="228"/>
      <c r="N348" s="229"/>
      <c r="O348" s="229"/>
      <c r="P348" s="229"/>
      <c r="Q348" s="229"/>
      <c r="R348" s="229"/>
      <c r="S348" s="229"/>
      <c r="T348" s="230"/>
      <c r="W348" s="15"/>
      <c r="X348" s="15"/>
      <c r="Y348" s="15"/>
      <c r="Z348" s="15"/>
      <c r="AA348" s="15"/>
      <c r="AB348" s="296"/>
      <c r="AC348" s="281"/>
      <c r="AD348" s="15"/>
      <c r="AE348" s="15"/>
      <c r="AT348" s="231" t="s">
        <v>147</v>
      </c>
      <c r="AU348" s="231" t="s">
        <v>86</v>
      </c>
      <c r="AV348" s="13" t="s">
        <v>84</v>
      </c>
      <c r="AW348" s="13" t="s">
        <v>32</v>
      </c>
      <c r="AX348" s="13" t="s">
        <v>76</v>
      </c>
      <c r="AY348" s="231" t="s">
        <v>136</v>
      </c>
    </row>
    <row r="349" spans="1:65" s="14" customFormat="1" x14ac:dyDescent="0.2">
      <c r="B349" s="232"/>
      <c r="C349" s="233"/>
      <c r="D349" s="218" t="s">
        <v>147</v>
      </c>
      <c r="E349" s="234" t="s">
        <v>1</v>
      </c>
      <c r="F349" s="235" t="s">
        <v>397</v>
      </c>
      <c r="G349" s="233"/>
      <c r="H349" s="236">
        <v>2.0939999999999999</v>
      </c>
      <c r="I349" s="237"/>
      <c r="J349" s="233"/>
      <c r="K349" s="233"/>
      <c r="L349" s="238"/>
      <c r="M349" s="239"/>
      <c r="N349" s="240"/>
      <c r="O349" s="240"/>
      <c r="P349" s="240"/>
      <c r="Q349" s="240"/>
      <c r="R349" s="240"/>
      <c r="S349" s="240"/>
      <c r="T349" s="241"/>
      <c r="W349" s="12"/>
      <c r="X349" s="12"/>
      <c r="Y349" s="12"/>
      <c r="Z349" s="12"/>
      <c r="AA349" s="12"/>
      <c r="AB349" s="293"/>
      <c r="AC349" s="286"/>
      <c r="AD349" s="12"/>
      <c r="AE349" s="12"/>
      <c r="AT349" s="242" t="s">
        <v>147</v>
      </c>
      <c r="AU349" s="242" t="s">
        <v>86</v>
      </c>
      <c r="AV349" s="14" t="s">
        <v>86</v>
      </c>
      <c r="AW349" s="14" t="s">
        <v>32</v>
      </c>
      <c r="AX349" s="14" t="s">
        <v>76</v>
      </c>
      <c r="AY349" s="242" t="s">
        <v>136</v>
      </c>
    </row>
    <row r="350" spans="1:65" s="13" customFormat="1" x14ac:dyDescent="0.2">
      <c r="B350" s="222"/>
      <c r="C350" s="223"/>
      <c r="D350" s="218" t="s">
        <v>147</v>
      </c>
      <c r="E350" s="224" t="s">
        <v>1</v>
      </c>
      <c r="F350" s="225" t="s">
        <v>398</v>
      </c>
      <c r="G350" s="223"/>
      <c r="H350" s="224" t="s">
        <v>1</v>
      </c>
      <c r="I350" s="226"/>
      <c r="J350" s="223"/>
      <c r="K350" s="223"/>
      <c r="L350" s="227"/>
      <c r="M350" s="228"/>
      <c r="N350" s="229"/>
      <c r="O350" s="229"/>
      <c r="P350" s="229"/>
      <c r="Q350" s="229"/>
      <c r="R350" s="229"/>
      <c r="S350" s="229"/>
      <c r="T350" s="230"/>
      <c r="W350" s="12"/>
      <c r="X350" s="12"/>
      <c r="Y350" s="12"/>
      <c r="Z350" s="12"/>
      <c r="AA350" s="12"/>
      <c r="AB350" s="293"/>
      <c r="AC350" s="286"/>
      <c r="AD350" s="12"/>
      <c r="AE350" s="12"/>
      <c r="AF350" s="14"/>
      <c r="AT350" s="231" t="s">
        <v>147</v>
      </c>
      <c r="AU350" s="231" t="s">
        <v>86</v>
      </c>
      <c r="AV350" s="13" t="s">
        <v>84</v>
      </c>
      <c r="AW350" s="13" t="s">
        <v>32</v>
      </c>
      <c r="AX350" s="13" t="s">
        <v>76</v>
      </c>
      <c r="AY350" s="231" t="s">
        <v>136</v>
      </c>
    </row>
    <row r="351" spans="1:65" s="14" customFormat="1" x14ac:dyDescent="0.2">
      <c r="B351" s="232"/>
      <c r="C351" s="233"/>
      <c r="D351" s="218" t="s">
        <v>147</v>
      </c>
      <c r="E351" s="234" t="s">
        <v>1</v>
      </c>
      <c r="F351" s="235" t="s">
        <v>399</v>
      </c>
      <c r="G351" s="233"/>
      <c r="H351" s="236">
        <v>80.010000000000005</v>
      </c>
      <c r="I351" s="237"/>
      <c r="J351" s="233"/>
      <c r="K351" s="233"/>
      <c r="L351" s="238"/>
      <c r="M351" s="239"/>
      <c r="N351" s="240"/>
      <c r="O351" s="240"/>
      <c r="P351" s="240"/>
      <c r="Q351" s="240"/>
      <c r="R351" s="240"/>
      <c r="S351" s="240"/>
      <c r="T351" s="241"/>
      <c r="W351" s="12"/>
      <c r="X351" s="12"/>
      <c r="Y351" s="12"/>
      <c r="Z351" s="12"/>
      <c r="AA351" s="12"/>
      <c r="AB351" s="293"/>
      <c r="AC351" s="286"/>
      <c r="AD351" s="12"/>
      <c r="AE351" s="12"/>
      <c r="AT351" s="242" t="s">
        <v>147</v>
      </c>
      <c r="AU351" s="242" t="s">
        <v>86</v>
      </c>
      <c r="AV351" s="14" t="s">
        <v>86</v>
      </c>
      <c r="AW351" s="14" t="s">
        <v>32</v>
      </c>
      <c r="AX351" s="14" t="s">
        <v>76</v>
      </c>
      <c r="AY351" s="242" t="s">
        <v>136</v>
      </c>
    </row>
    <row r="352" spans="1:65" s="13" customFormat="1" x14ac:dyDescent="0.2">
      <c r="B352" s="222"/>
      <c r="C352" s="223"/>
      <c r="D352" s="218" t="s">
        <v>147</v>
      </c>
      <c r="E352" s="224" t="s">
        <v>1</v>
      </c>
      <c r="F352" s="225" t="s">
        <v>400</v>
      </c>
      <c r="G352" s="223"/>
      <c r="H352" s="224" t="s">
        <v>1</v>
      </c>
      <c r="I352" s="226"/>
      <c r="J352" s="223"/>
      <c r="K352" s="223"/>
      <c r="L352" s="227"/>
      <c r="M352" s="228"/>
      <c r="N352" s="229"/>
      <c r="O352" s="229"/>
      <c r="P352" s="229"/>
      <c r="Q352" s="229"/>
      <c r="R352" s="229"/>
      <c r="S352" s="229"/>
      <c r="T352" s="230"/>
      <c r="W352" s="12"/>
      <c r="X352" s="12"/>
      <c r="Y352" s="12"/>
      <c r="Z352" s="12"/>
      <c r="AA352" s="12"/>
      <c r="AB352" s="293"/>
      <c r="AC352" s="286"/>
      <c r="AD352" s="12"/>
      <c r="AE352" s="12"/>
      <c r="AF352" s="14"/>
      <c r="AT352" s="231" t="s">
        <v>147</v>
      </c>
      <c r="AU352" s="231" t="s">
        <v>86</v>
      </c>
      <c r="AV352" s="13" t="s">
        <v>84</v>
      </c>
      <c r="AW352" s="13" t="s">
        <v>32</v>
      </c>
      <c r="AX352" s="13" t="s">
        <v>76</v>
      </c>
      <c r="AY352" s="231" t="s">
        <v>136</v>
      </c>
    </row>
    <row r="353" spans="1:65" s="14" customFormat="1" x14ac:dyDescent="0.2">
      <c r="B353" s="232"/>
      <c r="C353" s="233"/>
      <c r="D353" s="218" t="s">
        <v>147</v>
      </c>
      <c r="E353" s="234" t="s">
        <v>1</v>
      </c>
      <c r="F353" s="235" t="s">
        <v>401</v>
      </c>
      <c r="G353" s="233"/>
      <c r="H353" s="236">
        <v>19.667999999999999</v>
      </c>
      <c r="I353" s="237"/>
      <c r="J353" s="233"/>
      <c r="K353" s="233"/>
      <c r="L353" s="238"/>
      <c r="M353" s="239"/>
      <c r="N353" s="240"/>
      <c r="O353" s="240"/>
      <c r="P353" s="240"/>
      <c r="Q353" s="240"/>
      <c r="R353" s="240"/>
      <c r="S353" s="240"/>
      <c r="T353" s="241"/>
      <c r="W353" s="12"/>
      <c r="X353" s="12"/>
      <c r="Y353" s="12"/>
      <c r="Z353" s="12"/>
      <c r="AA353" s="12"/>
      <c r="AB353" s="293"/>
      <c r="AC353" s="286"/>
      <c r="AD353" s="12"/>
      <c r="AE353" s="12"/>
      <c r="AT353" s="242" t="s">
        <v>147</v>
      </c>
      <c r="AU353" s="242" t="s">
        <v>86</v>
      </c>
      <c r="AV353" s="14" t="s">
        <v>86</v>
      </c>
      <c r="AW353" s="14" t="s">
        <v>32</v>
      </c>
      <c r="AX353" s="14" t="s">
        <v>76</v>
      </c>
      <c r="AY353" s="242" t="s">
        <v>136</v>
      </c>
    </row>
    <row r="354" spans="1:65" s="13" customFormat="1" x14ac:dyDescent="0.2">
      <c r="B354" s="222"/>
      <c r="C354" s="223"/>
      <c r="D354" s="218" t="s">
        <v>147</v>
      </c>
      <c r="E354" s="224" t="s">
        <v>1</v>
      </c>
      <c r="F354" s="225" t="s">
        <v>402</v>
      </c>
      <c r="G354" s="223"/>
      <c r="H354" s="224" t="s">
        <v>1</v>
      </c>
      <c r="I354" s="226"/>
      <c r="J354" s="223"/>
      <c r="K354" s="223"/>
      <c r="L354" s="227"/>
      <c r="M354" s="228"/>
      <c r="N354" s="229"/>
      <c r="O354" s="229"/>
      <c r="P354" s="229"/>
      <c r="Q354" s="229"/>
      <c r="R354" s="229"/>
      <c r="S354" s="229"/>
      <c r="T354" s="230"/>
      <c r="W354" s="12"/>
      <c r="X354" s="12"/>
      <c r="Y354" s="12"/>
      <c r="Z354" s="12"/>
      <c r="AA354" s="12"/>
      <c r="AB354" s="293"/>
      <c r="AC354" s="286"/>
      <c r="AD354" s="12"/>
      <c r="AE354" s="12"/>
      <c r="AF354" s="14"/>
      <c r="AT354" s="231" t="s">
        <v>147</v>
      </c>
      <c r="AU354" s="231" t="s">
        <v>86</v>
      </c>
      <c r="AV354" s="13" t="s">
        <v>84</v>
      </c>
      <c r="AW354" s="13" t="s">
        <v>32</v>
      </c>
      <c r="AX354" s="13" t="s">
        <v>76</v>
      </c>
      <c r="AY354" s="231" t="s">
        <v>136</v>
      </c>
    </row>
    <row r="355" spans="1:65" s="14" customFormat="1" x14ac:dyDescent="0.2">
      <c r="B355" s="232"/>
      <c r="C355" s="233"/>
      <c r="D355" s="218" t="s">
        <v>147</v>
      </c>
      <c r="E355" s="234" t="s">
        <v>1</v>
      </c>
      <c r="F355" s="235" t="s">
        <v>403</v>
      </c>
      <c r="G355" s="233"/>
      <c r="H355" s="236">
        <v>1.86</v>
      </c>
      <c r="I355" s="237"/>
      <c r="J355" s="233"/>
      <c r="K355" s="233"/>
      <c r="L355" s="238"/>
      <c r="M355" s="239"/>
      <c r="N355" s="240"/>
      <c r="O355" s="240"/>
      <c r="P355" s="240"/>
      <c r="Q355" s="240"/>
      <c r="R355" s="240"/>
      <c r="S355" s="240"/>
      <c r="T355" s="241"/>
      <c r="W355" s="12"/>
      <c r="X355" s="12"/>
      <c r="Y355" s="12"/>
      <c r="Z355" s="12"/>
      <c r="AA355" s="12"/>
      <c r="AB355" s="293"/>
      <c r="AC355" s="286"/>
      <c r="AD355" s="12"/>
      <c r="AE355" s="12"/>
      <c r="AT355" s="242" t="s">
        <v>147</v>
      </c>
      <c r="AU355" s="242" t="s">
        <v>86</v>
      </c>
      <c r="AV355" s="14" t="s">
        <v>86</v>
      </c>
      <c r="AW355" s="14" t="s">
        <v>32</v>
      </c>
      <c r="AX355" s="14" t="s">
        <v>76</v>
      </c>
      <c r="AY355" s="242" t="s">
        <v>136</v>
      </c>
    </row>
    <row r="356" spans="1:65" s="13" customFormat="1" x14ac:dyDescent="0.2">
      <c r="B356" s="222"/>
      <c r="C356" s="223"/>
      <c r="D356" s="218" t="s">
        <v>147</v>
      </c>
      <c r="E356" s="224" t="s">
        <v>1</v>
      </c>
      <c r="F356" s="225" t="s">
        <v>404</v>
      </c>
      <c r="G356" s="223"/>
      <c r="H356" s="224" t="s">
        <v>1</v>
      </c>
      <c r="I356" s="226"/>
      <c r="J356" s="223"/>
      <c r="K356" s="223"/>
      <c r="L356" s="227"/>
      <c r="M356" s="228"/>
      <c r="N356" s="229"/>
      <c r="O356" s="229"/>
      <c r="P356" s="229"/>
      <c r="Q356" s="229"/>
      <c r="R356" s="229"/>
      <c r="S356" s="229"/>
      <c r="T356" s="230"/>
      <c r="W356" s="12"/>
      <c r="X356" s="12"/>
      <c r="Y356" s="12"/>
      <c r="Z356" s="12"/>
      <c r="AA356" s="12"/>
      <c r="AB356" s="293"/>
      <c r="AC356" s="286"/>
      <c r="AD356" s="12"/>
      <c r="AE356" s="12"/>
      <c r="AF356" s="14"/>
      <c r="AT356" s="231" t="s">
        <v>147</v>
      </c>
      <c r="AU356" s="231" t="s">
        <v>86</v>
      </c>
      <c r="AV356" s="13" t="s">
        <v>84</v>
      </c>
      <c r="AW356" s="13" t="s">
        <v>32</v>
      </c>
      <c r="AX356" s="13" t="s">
        <v>76</v>
      </c>
      <c r="AY356" s="231" t="s">
        <v>136</v>
      </c>
    </row>
    <row r="357" spans="1:65" s="14" customFormat="1" x14ac:dyDescent="0.2">
      <c r="B357" s="232"/>
      <c r="C357" s="233"/>
      <c r="D357" s="218" t="s">
        <v>147</v>
      </c>
      <c r="E357" s="234" t="s">
        <v>1</v>
      </c>
      <c r="F357" s="235" t="s">
        <v>405</v>
      </c>
      <c r="G357" s="233"/>
      <c r="H357" s="236">
        <v>1.83</v>
      </c>
      <c r="I357" s="237"/>
      <c r="J357" s="233"/>
      <c r="K357" s="233"/>
      <c r="L357" s="238"/>
      <c r="M357" s="239"/>
      <c r="N357" s="240"/>
      <c r="O357" s="240"/>
      <c r="P357" s="240"/>
      <c r="Q357" s="240"/>
      <c r="R357" s="240"/>
      <c r="S357" s="240"/>
      <c r="T357" s="241"/>
      <c r="W357" s="12"/>
      <c r="X357" s="12"/>
      <c r="Y357" s="12"/>
      <c r="Z357" s="12"/>
      <c r="AA357" s="12"/>
      <c r="AB357" s="293"/>
      <c r="AC357" s="286"/>
      <c r="AD357" s="12"/>
      <c r="AE357" s="12"/>
      <c r="AT357" s="242" t="s">
        <v>147</v>
      </c>
      <c r="AU357" s="242" t="s">
        <v>86</v>
      </c>
      <c r="AV357" s="14" t="s">
        <v>86</v>
      </c>
      <c r="AW357" s="14" t="s">
        <v>32</v>
      </c>
      <c r="AX357" s="14" t="s">
        <v>76</v>
      </c>
      <c r="AY357" s="242" t="s">
        <v>136</v>
      </c>
    </row>
    <row r="358" spans="1:65" s="13" customFormat="1" x14ac:dyDescent="0.2">
      <c r="B358" s="222"/>
      <c r="C358" s="223"/>
      <c r="D358" s="218" t="s">
        <v>147</v>
      </c>
      <c r="E358" s="224" t="s">
        <v>1</v>
      </c>
      <c r="F358" s="225" t="s">
        <v>406</v>
      </c>
      <c r="G358" s="223"/>
      <c r="H358" s="224" t="s">
        <v>1</v>
      </c>
      <c r="I358" s="226"/>
      <c r="J358" s="223"/>
      <c r="K358" s="223"/>
      <c r="L358" s="227"/>
      <c r="M358" s="228"/>
      <c r="N358" s="229"/>
      <c r="O358" s="229"/>
      <c r="P358" s="229"/>
      <c r="Q358" s="229"/>
      <c r="R358" s="229"/>
      <c r="S358" s="229"/>
      <c r="T358" s="230"/>
      <c r="W358" s="12"/>
      <c r="X358" s="12"/>
      <c r="Y358" s="12"/>
      <c r="Z358" s="12"/>
      <c r="AA358" s="12"/>
      <c r="AB358" s="293"/>
      <c r="AC358" s="286"/>
      <c r="AD358" s="12"/>
      <c r="AE358" s="12"/>
      <c r="AF358" s="14"/>
      <c r="AT358" s="231" t="s">
        <v>147</v>
      </c>
      <c r="AU358" s="231" t="s">
        <v>86</v>
      </c>
      <c r="AV358" s="13" t="s">
        <v>84</v>
      </c>
      <c r="AW358" s="13" t="s">
        <v>32</v>
      </c>
      <c r="AX358" s="13" t="s">
        <v>76</v>
      </c>
      <c r="AY358" s="231" t="s">
        <v>136</v>
      </c>
    </row>
    <row r="359" spans="1:65" s="14" customFormat="1" x14ac:dyDescent="0.2">
      <c r="B359" s="232"/>
      <c r="C359" s="233"/>
      <c r="D359" s="218" t="s">
        <v>147</v>
      </c>
      <c r="E359" s="234" t="s">
        <v>1</v>
      </c>
      <c r="F359" s="235" t="s">
        <v>407</v>
      </c>
      <c r="G359" s="233"/>
      <c r="H359" s="236">
        <v>1.1100000000000001</v>
      </c>
      <c r="I359" s="237"/>
      <c r="J359" s="233"/>
      <c r="K359" s="233"/>
      <c r="L359" s="238"/>
      <c r="M359" s="239"/>
      <c r="N359" s="240"/>
      <c r="O359" s="240"/>
      <c r="P359" s="240"/>
      <c r="Q359" s="240"/>
      <c r="R359" s="240"/>
      <c r="S359" s="240"/>
      <c r="T359" s="241"/>
      <c r="W359" s="12"/>
      <c r="X359" s="12"/>
      <c r="Y359" s="12"/>
      <c r="Z359" s="12"/>
      <c r="AA359" s="12"/>
      <c r="AB359" s="293"/>
      <c r="AC359" s="286"/>
      <c r="AD359" s="12"/>
      <c r="AE359" s="12"/>
      <c r="AT359" s="242" t="s">
        <v>147</v>
      </c>
      <c r="AU359" s="242" t="s">
        <v>86</v>
      </c>
      <c r="AV359" s="14" t="s">
        <v>86</v>
      </c>
      <c r="AW359" s="14" t="s">
        <v>32</v>
      </c>
      <c r="AX359" s="14" t="s">
        <v>76</v>
      </c>
      <c r="AY359" s="242" t="s">
        <v>136</v>
      </c>
    </row>
    <row r="360" spans="1:65" s="13" customFormat="1" x14ac:dyDescent="0.2">
      <c r="B360" s="222"/>
      <c r="C360" s="223"/>
      <c r="D360" s="218" t="s">
        <v>147</v>
      </c>
      <c r="E360" s="224" t="s">
        <v>1</v>
      </c>
      <c r="F360" s="225" t="s">
        <v>408</v>
      </c>
      <c r="G360" s="223"/>
      <c r="H360" s="224" t="s">
        <v>1</v>
      </c>
      <c r="I360" s="226"/>
      <c r="J360" s="223"/>
      <c r="K360" s="223"/>
      <c r="L360" s="227"/>
      <c r="M360" s="228"/>
      <c r="N360" s="229"/>
      <c r="O360" s="229"/>
      <c r="P360" s="229"/>
      <c r="Q360" s="229"/>
      <c r="R360" s="229"/>
      <c r="S360" s="229"/>
      <c r="T360" s="230"/>
      <c r="W360" s="12"/>
      <c r="X360" s="12"/>
      <c r="Y360" s="12"/>
      <c r="Z360" s="12"/>
      <c r="AA360" s="12"/>
      <c r="AB360" s="293"/>
      <c r="AC360" s="286"/>
      <c r="AD360" s="12"/>
      <c r="AE360" s="12"/>
      <c r="AF360" s="14"/>
      <c r="AT360" s="231" t="s">
        <v>147</v>
      </c>
      <c r="AU360" s="231" t="s">
        <v>86</v>
      </c>
      <c r="AV360" s="13" t="s">
        <v>84</v>
      </c>
      <c r="AW360" s="13" t="s">
        <v>32</v>
      </c>
      <c r="AX360" s="13" t="s">
        <v>76</v>
      </c>
      <c r="AY360" s="231" t="s">
        <v>136</v>
      </c>
    </row>
    <row r="361" spans="1:65" s="14" customFormat="1" x14ac:dyDescent="0.2">
      <c r="B361" s="232"/>
      <c r="C361" s="233"/>
      <c r="D361" s="218" t="s">
        <v>147</v>
      </c>
      <c r="E361" s="234" t="s">
        <v>1</v>
      </c>
      <c r="F361" s="235" t="s">
        <v>409</v>
      </c>
      <c r="G361" s="233"/>
      <c r="H361" s="236">
        <v>4.8600000000000003</v>
      </c>
      <c r="I361" s="237"/>
      <c r="J361" s="233"/>
      <c r="K361" s="233"/>
      <c r="L361" s="238"/>
      <c r="M361" s="239"/>
      <c r="N361" s="240"/>
      <c r="O361" s="240"/>
      <c r="P361" s="240"/>
      <c r="Q361" s="240"/>
      <c r="R361" s="240"/>
      <c r="S361" s="240"/>
      <c r="T361" s="241"/>
      <c r="W361" s="12"/>
      <c r="X361" s="12"/>
      <c r="Y361" s="12"/>
      <c r="Z361" s="12"/>
      <c r="AA361" s="12"/>
      <c r="AB361" s="293"/>
      <c r="AC361" s="286"/>
      <c r="AD361" s="12"/>
      <c r="AE361" s="12"/>
      <c r="AT361" s="242" t="s">
        <v>147</v>
      </c>
      <c r="AU361" s="242" t="s">
        <v>86</v>
      </c>
      <c r="AV361" s="14" t="s">
        <v>86</v>
      </c>
      <c r="AW361" s="14" t="s">
        <v>32</v>
      </c>
      <c r="AX361" s="14" t="s">
        <v>76</v>
      </c>
      <c r="AY361" s="242" t="s">
        <v>136</v>
      </c>
    </row>
    <row r="362" spans="1:65" s="15" customFormat="1" x14ac:dyDescent="0.2">
      <c r="B362" s="243"/>
      <c r="C362" s="244"/>
      <c r="D362" s="218" t="s">
        <v>147</v>
      </c>
      <c r="E362" s="245" t="s">
        <v>1</v>
      </c>
      <c r="F362" s="246" t="s">
        <v>159</v>
      </c>
      <c r="G362" s="244"/>
      <c r="H362" s="247">
        <v>119.40600000000001</v>
      </c>
      <c r="I362" s="248"/>
      <c r="J362" s="244"/>
      <c r="K362" s="244"/>
      <c r="L362" s="249"/>
      <c r="M362" s="250"/>
      <c r="N362" s="251"/>
      <c r="O362" s="251"/>
      <c r="P362" s="251"/>
      <c r="Q362" s="251"/>
      <c r="R362" s="251"/>
      <c r="S362" s="251"/>
      <c r="T362" s="252"/>
      <c r="W362" s="12"/>
      <c r="X362" s="12"/>
      <c r="Y362" s="12"/>
      <c r="Z362" s="12"/>
      <c r="AA362" s="12"/>
      <c r="AB362" s="293"/>
      <c r="AC362" s="286"/>
      <c r="AD362" s="12"/>
      <c r="AE362" s="12"/>
      <c r="AF362" s="14"/>
      <c r="AG362" s="13"/>
      <c r="AT362" s="253" t="s">
        <v>147</v>
      </c>
      <c r="AU362" s="253" t="s">
        <v>86</v>
      </c>
      <c r="AV362" s="15" t="s">
        <v>143</v>
      </c>
      <c r="AW362" s="15" t="s">
        <v>32</v>
      </c>
      <c r="AX362" s="15" t="s">
        <v>84</v>
      </c>
      <c r="AY362" s="253" t="s">
        <v>136</v>
      </c>
    </row>
    <row r="363" spans="1:65" s="12" customFormat="1" ht="22.9" customHeight="1" x14ac:dyDescent="0.2">
      <c r="B363" s="188"/>
      <c r="C363" s="189"/>
      <c r="D363" s="190" t="s">
        <v>75</v>
      </c>
      <c r="E363" s="202" t="s">
        <v>238</v>
      </c>
      <c r="F363" s="202" t="s">
        <v>239</v>
      </c>
      <c r="G363" s="189"/>
      <c r="H363" s="189"/>
      <c r="I363" s="192"/>
      <c r="J363" s="203">
        <f>BK363</f>
        <v>2749.66</v>
      </c>
      <c r="K363" s="189"/>
      <c r="L363" s="194"/>
      <c r="M363" s="195"/>
      <c r="N363" s="196"/>
      <c r="O363" s="196"/>
      <c r="P363" s="197">
        <f>SUM(P364:P365)</f>
        <v>0</v>
      </c>
      <c r="Q363" s="196"/>
      <c r="R363" s="197">
        <f>SUM(R364:R365)</f>
        <v>0</v>
      </c>
      <c r="S363" s="196"/>
      <c r="T363" s="198">
        <f>SUM(T364:T365)</f>
        <v>0</v>
      </c>
      <c r="AB363" s="293"/>
      <c r="AC363" s="286"/>
      <c r="AF363" s="14"/>
      <c r="AG363" s="14"/>
      <c r="AR363" s="199" t="s">
        <v>84</v>
      </c>
      <c r="AT363" s="200" t="s">
        <v>75</v>
      </c>
      <c r="AU363" s="200" t="s">
        <v>84</v>
      </c>
      <c r="AY363" s="199" t="s">
        <v>136</v>
      </c>
      <c r="BK363" s="201">
        <f>SUM(BK364:BK365)</f>
        <v>2749.66</v>
      </c>
    </row>
    <row r="364" spans="1:65" s="2" customFormat="1" ht="16.5" customHeight="1" x14ac:dyDescent="0.2">
      <c r="A364" s="34"/>
      <c r="B364" s="35"/>
      <c r="C364" s="204" t="s">
        <v>240</v>
      </c>
      <c r="D364" s="204" t="s">
        <v>139</v>
      </c>
      <c r="E364" s="205" t="s">
        <v>241</v>
      </c>
      <c r="F364" s="206" t="s">
        <v>242</v>
      </c>
      <c r="G364" s="207" t="s">
        <v>243</v>
      </c>
      <c r="H364" s="208">
        <v>9.4489999999999998</v>
      </c>
      <c r="I364" s="209">
        <v>291</v>
      </c>
      <c r="J364" s="210">
        <f>ROUND(I364*H364,2)</f>
        <v>2749.66</v>
      </c>
      <c r="K364" s="211"/>
      <c r="L364" s="39"/>
      <c r="M364" s="212" t="s">
        <v>1</v>
      </c>
      <c r="N364" s="213" t="s">
        <v>41</v>
      </c>
      <c r="O364" s="71"/>
      <c r="P364" s="214">
        <f>O364*H364</f>
        <v>0</v>
      </c>
      <c r="Q364" s="214">
        <v>0</v>
      </c>
      <c r="R364" s="214">
        <f>Q364*H364</f>
        <v>0</v>
      </c>
      <c r="S364" s="214">
        <v>0</v>
      </c>
      <c r="T364" s="215">
        <f>S364*H364</f>
        <v>0</v>
      </c>
      <c r="U364" s="34"/>
      <c r="V364" s="34"/>
      <c r="W364" s="34"/>
      <c r="X364" s="34"/>
      <c r="Y364" s="34"/>
      <c r="Z364" s="34"/>
      <c r="AB364" s="288"/>
      <c r="AC364" s="281"/>
      <c r="AD364" s="34"/>
      <c r="AE364" s="34"/>
      <c r="AF364" s="15"/>
      <c r="AG364" s="13"/>
      <c r="AR364" s="216" t="s">
        <v>143</v>
      </c>
      <c r="AT364" s="216" t="s">
        <v>139</v>
      </c>
      <c r="AU364" s="216" t="s">
        <v>86</v>
      </c>
      <c r="AY364" s="17" t="s">
        <v>136</v>
      </c>
      <c r="BE364" s="217">
        <f>IF(N364="základní",J364,0)</f>
        <v>2749.66</v>
      </c>
      <c r="BF364" s="217">
        <f>IF(N364="snížená",J364,0)</f>
        <v>0</v>
      </c>
      <c r="BG364" s="217">
        <f>IF(N364="zákl. přenesená",J364,0)</f>
        <v>0</v>
      </c>
      <c r="BH364" s="217">
        <f>IF(N364="sníž. přenesená",J364,0)</f>
        <v>0</v>
      </c>
      <c r="BI364" s="217">
        <f>IF(N364="nulová",J364,0)</f>
        <v>0</v>
      </c>
      <c r="BJ364" s="17" t="s">
        <v>84</v>
      </c>
      <c r="BK364" s="217">
        <f>ROUND(I364*H364,2)</f>
        <v>2749.66</v>
      </c>
      <c r="BL364" s="17" t="s">
        <v>143</v>
      </c>
      <c r="BM364" s="216" t="s">
        <v>464</v>
      </c>
    </row>
    <row r="365" spans="1:65" s="2" customFormat="1" x14ac:dyDescent="0.2">
      <c r="A365" s="34"/>
      <c r="B365" s="35"/>
      <c r="C365" s="36"/>
      <c r="D365" s="218" t="s">
        <v>145</v>
      </c>
      <c r="E365" s="36"/>
      <c r="F365" s="219" t="s">
        <v>242</v>
      </c>
      <c r="G365" s="36"/>
      <c r="H365" s="36"/>
      <c r="I365" s="115"/>
      <c r="J365" s="36"/>
      <c r="K365" s="36"/>
      <c r="L365" s="39"/>
      <c r="M365" s="220"/>
      <c r="N365" s="221"/>
      <c r="O365" s="71"/>
      <c r="P365" s="71"/>
      <c r="Q365" s="71"/>
      <c r="R365" s="71"/>
      <c r="S365" s="71"/>
      <c r="T365" s="72"/>
      <c r="U365" s="34"/>
      <c r="V365" s="34"/>
      <c r="W365" s="34"/>
      <c r="X365" s="34"/>
      <c r="Y365" s="34"/>
      <c r="Z365" s="34"/>
      <c r="AB365" s="288"/>
      <c r="AC365" s="281"/>
      <c r="AD365" s="34"/>
      <c r="AE365" s="34"/>
      <c r="AG365" s="14"/>
      <c r="AT365" s="17" t="s">
        <v>145</v>
      </c>
      <c r="AU365" s="17" t="s">
        <v>86</v>
      </c>
    </row>
    <row r="366" spans="1:65" s="12" customFormat="1" ht="22.9" customHeight="1" x14ac:dyDescent="0.2">
      <c r="B366" s="188"/>
      <c r="C366" s="189"/>
      <c r="D366" s="190" t="s">
        <v>75</v>
      </c>
      <c r="E366" s="202" t="s">
        <v>245</v>
      </c>
      <c r="F366" s="202" t="s">
        <v>246</v>
      </c>
      <c r="G366" s="189"/>
      <c r="H366" s="189"/>
      <c r="I366" s="192"/>
      <c r="J366" s="203">
        <f>BK366</f>
        <v>17437.84</v>
      </c>
      <c r="K366" s="189"/>
      <c r="L366" s="194"/>
      <c r="M366" s="195"/>
      <c r="N366" s="196"/>
      <c r="O366" s="196"/>
      <c r="P366" s="197">
        <f>SUM(P367:P376)</f>
        <v>0</v>
      </c>
      <c r="Q366" s="196"/>
      <c r="R366" s="197">
        <f>SUM(R367:R376)</f>
        <v>0</v>
      </c>
      <c r="S366" s="196"/>
      <c r="T366" s="198">
        <f>SUM(T367:T376)</f>
        <v>0</v>
      </c>
      <c r="AA366" s="15"/>
      <c r="AB366" s="296"/>
      <c r="AC366" s="281"/>
      <c r="AD366" s="15"/>
      <c r="AE366" s="15"/>
      <c r="AF366" s="2"/>
      <c r="AG366" s="15"/>
      <c r="AR366" s="199" t="s">
        <v>84</v>
      </c>
      <c r="AT366" s="200" t="s">
        <v>75</v>
      </c>
      <c r="AU366" s="200" t="s">
        <v>84</v>
      </c>
      <c r="AY366" s="199" t="s">
        <v>136</v>
      </c>
      <c r="BK366" s="201">
        <f>SUM(BK367:BK376)</f>
        <v>17437.84</v>
      </c>
    </row>
    <row r="367" spans="1:65" s="2" customFormat="1" ht="21.75" customHeight="1" x14ac:dyDescent="0.2">
      <c r="A367" s="34"/>
      <c r="B367" s="35"/>
      <c r="C367" s="204" t="s">
        <v>247</v>
      </c>
      <c r="D367" s="204" t="s">
        <v>139</v>
      </c>
      <c r="E367" s="205" t="s">
        <v>248</v>
      </c>
      <c r="F367" s="206" t="s">
        <v>249</v>
      </c>
      <c r="G367" s="207" t="s">
        <v>243</v>
      </c>
      <c r="H367" s="208">
        <v>18.495000000000001</v>
      </c>
      <c r="I367" s="209">
        <v>194</v>
      </c>
      <c r="J367" s="210">
        <f>ROUND(I367*H367,2)</f>
        <v>3588.03</v>
      </c>
      <c r="K367" s="211"/>
      <c r="L367" s="39"/>
      <c r="M367" s="212" t="s">
        <v>1</v>
      </c>
      <c r="N367" s="213" t="s">
        <v>41</v>
      </c>
      <c r="O367" s="71"/>
      <c r="P367" s="214">
        <f>O367*H367</f>
        <v>0</v>
      </c>
      <c r="Q367" s="214">
        <v>0</v>
      </c>
      <c r="R367" s="214">
        <f>Q367*H367</f>
        <v>0</v>
      </c>
      <c r="S367" s="214">
        <v>0</v>
      </c>
      <c r="T367" s="215">
        <f>S367*H367</f>
        <v>0</v>
      </c>
      <c r="U367" s="34"/>
      <c r="V367" s="34"/>
      <c r="W367" s="34"/>
      <c r="X367" s="34"/>
      <c r="Y367" s="34"/>
      <c r="Z367" s="34"/>
      <c r="AA367" s="275"/>
      <c r="AB367" s="288"/>
      <c r="AC367" s="281"/>
      <c r="AD367" s="34"/>
      <c r="AE367" s="34"/>
      <c r="AF367" s="13"/>
      <c r="AG367" s="12"/>
      <c r="AR367" s="216" t="s">
        <v>143</v>
      </c>
      <c r="AT367" s="216" t="s">
        <v>139</v>
      </c>
      <c r="AU367" s="216" t="s">
        <v>86</v>
      </c>
      <c r="AY367" s="17" t="s">
        <v>136</v>
      </c>
      <c r="BE367" s="217">
        <f>IF(N367="základní",J367,0)</f>
        <v>3588.03</v>
      </c>
      <c r="BF367" s="217">
        <f>IF(N367="snížená",J367,0)</f>
        <v>0</v>
      </c>
      <c r="BG367" s="217">
        <f>IF(N367="zákl. přenesená",J367,0)</f>
        <v>0</v>
      </c>
      <c r="BH367" s="217">
        <f>IF(N367="sníž. přenesená",J367,0)</f>
        <v>0</v>
      </c>
      <c r="BI367" s="217">
        <f>IF(N367="nulová",J367,0)</f>
        <v>0</v>
      </c>
      <c r="BJ367" s="17" t="s">
        <v>84</v>
      </c>
      <c r="BK367" s="217">
        <f>ROUND(I367*H367,2)</f>
        <v>3588.03</v>
      </c>
      <c r="BL367" s="17" t="s">
        <v>143</v>
      </c>
      <c r="BM367" s="216" t="s">
        <v>465</v>
      </c>
    </row>
    <row r="368" spans="1:65" s="2" customFormat="1" ht="29.25" x14ac:dyDescent="0.2">
      <c r="A368" s="34"/>
      <c r="B368" s="35"/>
      <c r="C368" s="36"/>
      <c r="D368" s="218" t="s">
        <v>145</v>
      </c>
      <c r="E368" s="36"/>
      <c r="F368" s="219" t="s">
        <v>251</v>
      </c>
      <c r="G368" s="36"/>
      <c r="H368" s="36"/>
      <c r="I368" s="115"/>
      <c r="J368" s="36"/>
      <c r="K368" s="36"/>
      <c r="L368" s="39"/>
      <c r="M368" s="220"/>
      <c r="N368" s="221"/>
      <c r="O368" s="71"/>
      <c r="P368" s="71"/>
      <c r="Q368" s="71"/>
      <c r="R368" s="71"/>
      <c r="S368" s="71"/>
      <c r="T368" s="72"/>
      <c r="U368" s="34"/>
      <c r="V368" s="34"/>
      <c r="W368" s="34"/>
      <c r="X368" s="34"/>
      <c r="Y368" s="34"/>
      <c r="Z368" s="34"/>
      <c r="AB368" s="288"/>
      <c r="AC368" s="281"/>
      <c r="AD368" s="34"/>
      <c r="AE368" s="34"/>
      <c r="AF368" s="13"/>
      <c r="AT368" s="17" t="s">
        <v>145</v>
      </c>
      <c r="AU368" s="17" t="s">
        <v>86</v>
      </c>
    </row>
    <row r="369" spans="1:65" s="2" customFormat="1" ht="21.75" customHeight="1" x14ac:dyDescent="0.2">
      <c r="A369" s="34"/>
      <c r="B369" s="35"/>
      <c r="C369" s="204" t="s">
        <v>8</v>
      </c>
      <c r="D369" s="204" t="s">
        <v>139</v>
      </c>
      <c r="E369" s="205" t="s">
        <v>252</v>
      </c>
      <c r="F369" s="206" t="s">
        <v>253</v>
      </c>
      <c r="G369" s="207" t="s">
        <v>243</v>
      </c>
      <c r="H369" s="208">
        <v>18.495000000000001</v>
      </c>
      <c r="I369" s="209">
        <v>242.5</v>
      </c>
      <c r="J369" s="210">
        <f>ROUND(I369*H369,2)</f>
        <v>4485.04</v>
      </c>
      <c r="K369" s="211"/>
      <c r="L369" s="39"/>
      <c r="M369" s="212" t="s">
        <v>1</v>
      </c>
      <c r="N369" s="213" t="s">
        <v>41</v>
      </c>
      <c r="O369" s="71"/>
      <c r="P369" s="214">
        <f>O369*H369</f>
        <v>0</v>
      </c>
      <c r="Q369" s="214">
        <v>0</v>
      </c>
      <c r="R369" s="214">
        <f>Q369*H369</f>
        <v>0</v>
      </c>
      <c r="S369" s="214">
        <v>0</v>
      </c>
      <c r="T369" s="215">
        <f>S369*H369</f>
        <v>0</v>
      </c>
      <c r="U369" s="34"/>
      <c r="V369" s="34"/>
      <c r="W369" s="34"/>
      <c r="X369" s="34"/>
      <c r="Y369" s="34"/>
      <c r="Z369" s="34"/>
      <c r="AA369" s="13"/>
      <c r="AB369" s="294"/>
      <c r="AC369" s="281"/>
      <c r="AD369" s="13"/>
      <c r="AE369" s="13"/>
      <c r="AF369" s="13"/>
      <c r="AR369" s="216" t="s">
        <v>143</v>
      </c>
      <c r="AT369" s="216" t="s">
        <v>139</v>
      </c>
      <c r="AU369" s="216" t="s">
        <v>86</v>
      </c>
      <c r="AY369" s="17" t="s">
        <v>136</v>
      </c>
      <c r="BE369" s="217">
        <f>IF(N369="základní",J369,0)</f>
        <v>4485.04</v>
      </c>
      <c r="BF369" s="217">
        <f>IF(N369="snížená",J369,0)</f>
        <v>0</v>
      </c>
      <c r="BG369" s="217">
        <f>IF(N369="zákl. přenesená",J369,0)</f>
        <v>0</v>
      </c>
      <c r="BH369" s="217">
        <f>IF(N369="sníž. přenesená",J369,0)</f>
        <v>0</v>
      </c>
      <c r="BI369" s="217">
        <f>IF(N369="nulová",J369,0)</f>
        <v>0</v>
      </c>
      <c r="BJ369" s="17" t="s">
        <v>84</v>
      </c>
      <c r="BK369" s="217">
        <f>ROUND(I369*H369,2)</f>
        <v>4485.04</v>
      </c>
      <c r="BL369" s="17" t="s">
        <v>143</v>
      </c>
      <c r="BM369" s="216" t="s">
        <v>466</v>
      </c>
    </row>
    <row r="370" spans="1:65" s="2" customFormat="1" ht="19.5" x14ac:dyDescent="0.2">
      <c r="A370" s="34"/>
      <c r="B370" s="35"/>
      <c r="C370" s="36"/>
      <c r="D370" s="218" t="s">
        <v>145</v>
      </c>
      <c r="E370" s="36"/>
      <c r="F370" s="219" t="s">
        <v>253</v>
      </c>
      <c r="G370" s="36"/>
      <c r="H370" s="36"/>
      <c r="I370" s="115"/>
      <c r="J370" s="36"/>
      <c r="K370" s="36"/>
      <c r="L370" s="39"/>
      <c r="M370" s="220"/>
      <c r="N370" s="221"/>
      <c r="O370" s="71"/>
      <c r="P370" s="71"/>
      <c r="Q370" s="71"/>
      <c r="R370" s="71"/>
      <c r="S370" s="71"/>
      <c r="T370" s="72"/>
      <c r="U370" s="34"/>
      <c r="V370" s="34"/>
      <c r="W370" s="34"/>
      <c r="X370" s="34"/>
      <c r="Y370" s="34"/>
      <c r="Z370" s="34"/>
      <c r="AB370" s="288"/>
      <c r="AC370" s="281"/>
      <c r="AD370" s="34"/>
      <c r="AE370" s="34"/>
      <c r="AF370" s="14"/>
      <c r="AG370" s="12"/>
      <c r="AT370" s="17" t="s">
        <v>145</v>
      </c>
      <c r="AU370" s="17" t="s">
        <v>86</v>
      </c>
    </row>
    <row r="371" spans="1:65" s="2" customFormat="1" ht="21.75" customHeight="1" x14ac:dyDescent="0.2">
      <c r="A371" s="34"/>
      <c r="B371" s="35"/>
      <c r="C371" s="204" t="s">
        <v>255</v>
      </c>
      <c r="D371" s="204" t="s">
        <v>139</v>
      </c>
      <c r="E371" s="205" t="s">
        <v>256</v>
      </c>
      <c r="F371" s="206" t="s">
        <v>257</v>
      </c>
      <c r="G371" s="207" t="s">
        <v>243</v>
      </c>
      <c r="H371" s="208">
        <v>112.82</v>
      </c>
      <c r="I371" s="209">
        <v>19.399999999999999</v>
      </c>
      <c r="J371" s="210">
        <f>ROUND(I371*H371,2)</f>
        <v>2188.71</v>
      </c>
      <c r="K371" s="211"/>
      <c r="L371" s="39"/>
      <c r="M371" s="212" t="s">
        <v>1</v>
      </c>
      <c r="N371" s="213" t="s">
        <v>41</v>
      </c>
      <c r="O371" s="71"/>
      <c r="P371" s="214">
        <f>O371*H371</f>
        <v>0</v>
      </c>
      <c r="Q371" s="214">
        <v>0</v>
      </c>
      <c r="R371" s="214">
        <f>Q371*H371</f>
        <v>0</v>
      </c>
      <c r="S371" s="214">
        <v>0</v>
      </c>
      <c r="T371" s="215">
        <f>S371*H371</f>
        <v>0</v>
      </c>
      <c r="U371" s="34"/>
      <c r="V371" s="34"/>
      <c r="W371" s="34"/>
      <c r="X371" s="34"/>
      <c r="Y371" s="34"/>
      <c r="Z371" s="34"/>
      <c r="AB371" s="288"/>
      <c r="AC371" s="281"/>
      <c r="AD371" s="34"/>
      <c r="AE371" s="34"/>
      <c r="AF371" s="13"/>
      <c r="AR371" s="216" t="s">
        <v>143</v>
      </c>
      <c r="AT371" s="216" t="s">
        <v>139</v>
      </c>
      <c r="AU371" s="216" t="s">
        <v>86</v>
      </c>
      <c r="AY371" s="17" t="s">
        <v>136</v>
      </c>
      <c r="BE371" s="217">
        <f>IF(N371="základní",J371,0)</f>
        <v>2188.71</v>
      </c>
      <c r="BF371" s="217">
        <f>IF(N371="snížená",J371,0)</f>
        <v>0</v>
      </c>
      <c r="BG371" s="217">
        <f>IF(N371="zákl. přenesená",J371,0)</f>
        <v>0</v>
      </c>
      <c r="BH371" s="217">
        <f>IF(N371="sníž. přenesená",J371,0)</f>
        <v>0</v>
      </c>
      <c r="BI371" s="217">
        <f>IF(N371="nulová",J371,0)</f>
        <v>0</v>
      </c>
      <c r="BJ371" s="17" t="s">
        <v>84</v>
      </c>
      <c r="BK371" s="217">
        <f>ROUND(I371*H371,2)</f>
        <v>2188.71</v>
      </c>
      <c r="BL371" s="17" t="s">
        <v>143</v>
      </c>
      <c r="BM371" s="216" t="s">
        <v>467</v>
      </c>
    </row>
    <row r="372" spans="1:65" s="2" customFormat="1" ht="19.5" x14ac:dyDescent="0.2">
      <c r="A372" s="34"/>
      <c r="B372" s="35"/>
      <c r="C372" s="36"/>
      <c r="D372" s="218" t="s">
        <v>145</v>
      </c>
      <c r="E372" s="36"/>
      <c r="F372" s="219" t="s">
        <v>257</v>
      </c>
      <c r="G372" s="36"/>
      <c r="H372" s="36"/>
      <c r="I372" s="115"/>
      <c r="J372" s="36"/>
      <c r="K372" s="36"/>
      <c r="L372" s="39"/>
      <c r="M372" s="220"/>
      <c r="N372" s="221"/>
      <c r="O372" s="71"/>
      <c r="P372" s="71"/>
      <c r="Q372" s="71"/>
      <c r="R372" s="71"/>
      <c r="S372" s="71"/>
      <c r="T372" s="72"/>
      <c r="U372" s="34"/>
      <c r="V372" s="34"/>
      <c r="W372" s="34"/>
      <c r="X372" s="34"/>
      <c r="Y372" s="34"/>
      <c r="Z372" s="34"/>
      <c r="AB372" s="288"/>
      <c r="AC372" s="281"/>
      <c r="AD372" s="34"/>
      <c r="AE372" s="34"/>
      <c r="AF372" s="14"/>
      <c r="AT372" s="17" t="s">
        <v>145</v>
      </c>
      <c r="AU372" s="17" t="s">
        <v>86</v>
      </c>
    </row>
    <row r="373" spans="1:65" s="2" customFormat="1" ht="29.25" x14ac:dyDescent="0.2">
      <c r="A373" s="34"/>
      <c r="B373" s="35"/>
      <c r="C373" s="36"/>
      <c r="D373" s="218" t="s">
        <v>259</v>
      </c>
      <c r="E373" s="36"/>
      <c r="F373" s="265" t="s">
        <v>260</v>
      </c>
      <c r="G373" s="36"/>
      <c r="H373" s="36"/>
      <c r="I373" s="115"/>
      <c r="J373" s="36"/>
      <c r="K373" s="36"/>
      <c r="L373" s="39"/>
      <c r="M373" s="220"/>
      <c r="N373" s="221"/>
      <c r="O373" s="71"/>
      <c r="P373" s="71"/>
      <c r="Q373" s="71"/>
      <c r="R373" s="71"/>
      <c r="S373" s="71"/>
      <c r="T373" s="72"/>
      <c r="U373" s="34"/>
      <c r="V373" s="34"/>
      <c r="W373" s="34"/>
      <c r="X373" s="34"/>
      <c r="Y373" s="34"/>
      <c r="Z373" s="34"/>
      <c r="AB373" s="288"/>
      <c r="AC373" s="281"/>
      <c r="AD373" s="34"/>
      <c r="AE373" s="34"/>
      <c r="AF373" s="13"/>
      <c r="AT373" s="17" t="s">
        <v>259</v>
      </c>
      <c r="AU373" s="17" t="s">
        <v>86</v>
      </c>
    </row>
    <row r="374" spans="1:65" s="14" customFormat="1" x14ac:dyDescent="0.2">
      <c r="B374" s="232"/>
      <c r="C374" s="233"/>
      <c r="D374" s="218" t="s">
        <v>147</v>
      </c>
      <c r="E374" s="233"/>
      <c r="F374" s="235" t="s">
        <v>468</v>
      </c>
      <c r="G374" s="233"/>
      <c r="H374" s="236">
        <v>112.82</v>
      </c>
      <c r="I374" s="237"/>
      <c r="J374" s="233"/>
      <c r="K374" s="233"/>
      <c r="L374" s="238"/>
      <c r="M374" s="239"/>
      <c r="N374" s="240"/>
      <c r="O374" s="240"/>
      <c r="P374" s="240"/>
      <c r="Q374" s="240"/>
      <c r="R374" s="240"/>
      <c r="S374" s="240"/>
      <c r="T374" s="241"/>
      <c r="AB374" s="295"/>
      <c r="AC374" s="281"/>
      <c r="AG374" s="2"/>
      <c r="AT374" s="242" t="s">
        <v>147</v>
      </c>
      <c r="AU374" s="242" t="s">
        <v>86</v>
      </c>
      <c r="AV374" s="14" t="s">
        <v>86</v>
      </c>
      <c r="AW374" s="14" t="s">
        <v>4</v>
      </c>
      <c r="AX374" s="14" t="s">
        <v>84</v>
      </c>
      <c r="AY374" s="242" t="s">
        <v>136</v>
      </c>
    </row>
    <row r="375" spans="1:65" s="2" customFormat="1" ht="21.75" customHeight="1" x14ac:dyDescent="0.2">
      <c r="A375" s="34"/>
      <c r="B375" s="35"/>
      <c r="C375" s="204" t="s">
        <v>262</v>
      </c>
      <c r="D375" s="204" t="s">
        <v>139</v>
      </c>
      <c r="E375" s="205" t="s">
        <v>263</v>
      </c>
      <c r="F375" s="206" t="s">
        <v>264</v>
      </c>
      <c r="G375" s="207" t="s">
        <v>243</v>
      </c>
      <c r="H375" s="208">
        <v>18.495000000000001</v>
      </c>
      <c r="I375" s="209">
        <v>388</v>
      </c>
      <c r="J375" s="210">
        <f>ROUND(I375*H375,2)</f>
        <v>7176.06</v>
      </c>
      <c r="K375" s="211"/>
      <c r="L375" s="39"/>
      <c r="M375" s="212" t="s">
        <v>1</v>
      </c>
      <c r="N375" s="213" t="s">
        <v>41</v>
      </c>
      <c r="O375" s="71"/>
      <c r="P375" s="214">
        <f>O375*H375</f>
        <v>0</v>
      </c>
      <c r="Q375" s="214">
        <v>0</v>
      </c>
      <c r="R375" s="214">
        <f>Q375*H375</f>
        <v>0</v>
      </c>
      <c r="S375" s="214">
        <v>0</v>
      </c>
      <c r="T375" s="215">
        <f>S375*H375</f>
        <v>0</v>
      </c>
      <c r="U375" s="34"/>
      <c r="V375" s="34"/>
      <c r="W375" s="34"/>
      <c r="X375" s="34"/>
      <c r="Y375" s="34"/>
      <c r="Z375" s="34"/>
      <c r="AB375" s="288"/>
      <c r="AC375" s="281"/>
      <c r="AD375" s="34"/>
      <c r="AE375" s="34"/>
      <c r="AF375" s="13"/>
      <c r="AR375" s="216" t="s">
        <v>143</v>
      </c>
      <c r="AT375" s="216" t="s">
        <v>139</v>
      </c>
      <c r="AU375" s="216" t="s">
        <v>86</v>
      </c>
      <c r="AY375" s="17" t="s">
        <v>136</v>
      </c>
      <c r="BE375" s="217">
        <f>IF(N375="základní",J375,0)</f>
        <v>7176.06</v>
      </c>
      <c r="BF375" s="217">
        <f>IF(N375="snížená",J375,0)</f>
        <v>0</v>
      </c>
      <c r="BG375" s="217">
        <f>IF(N375="zákl. přenesená",J375,0)</f>
        <v>0</v>
      </c>
      <c r="BH375" s="217">
        <f>IF(N375="sníž. přenesená",J375,0)</f>
        <v>0</v>
      </c>
      <c r="BI375" s="217">
        <f>IF(N375="nulová",J375,0)</f>
        <v>0</v>
      </c>
      <c r="BJ375" s="17" t="s">
        <v>84</v>
      </c>
      <c r="BK375" s="217">
        <f>ROUND(I375*H375,2)</f>
        <v>7176.06</v>
      </c>
      <c r="BL375" s="17" t="s">
        <v>143</v>
      </c>
      <c r="BM375" s="216" t="s">
        <v>469</v>
      </c>
    </row>
    <row r="376" spans="1:65" s="2" customFormat="1" ht="19.5" x14ac:dyDescent="0.2">
      <c r="A376" s="34"/>
      <c r="B376" s="35"/>
      <c r="C376" s="36"/>
      <c r="D376" s="218" t="s">
        <v>145</v>
      </c>
      <c r="E376" s="36"/>
      <c r="F376" s="219" t="s">
        <v>264</v>
      </c>
      <c r="G376" s="36"/>
      <c r="H376" s="36"/>
      <c r="I376" s="115"/>
      <c r="J376" s="36"/>
      <c r="K376" s="36"/>
      <c r="L376" s="39"/>
      <c r="M376" s="220"/>
      <c r="N376" s="221"/>
      <c r="O376" s="71"/>
      <c r="P376" s="71"/>
      <c r="Q376" s="71"/>
      <c r="R376" s="71"/>
      <c r="S376" s="71"/>
      <c r="T376" s="72"/>
      <c r="U376" s="34"/>
      <c r="V376" s="34"/>
      <c r="W376" s="34"/>
      <c r="X376" s="34"/>
      <c r="Y376" s="34"/>
      <c r="Z376" s="34"/>
      <c r="AB376" s="288"/>
      <c r="AC376" s="281"/>
      <c r="AD376" s="34"/>
      <c r="AE376" s="34"/>
      <c r="AF376" s="14"/>
      <c r="AT376" s="17" t="s">
        <v>145</v>
      </c>
      <c r="AU376" s="17" t="s">
        <v>86</v>
      </c>
    </row>
    <row r="377" spans="1:65" s="12" customFormat="1" ht="25.9" customHeight="1" x14ac:dyDescent="0.2">
      <c r="B377" s="188"/>
      <c r="C377" s="189"/>
      <c r="D377" s="190" t="s">
        <v>75</v>
      </c>
      <c r="E377" s="191" t="s">
        <v>266</v>
      </c>
      <c r="F377" s="191" t="s">
        <v>267</v>
      </c>
      <c r="G377" s="189"/>
      <c r="H377" s="189"/>
      <c r="I377" s="192"/>
      <c r="J377" s="193">
        <f>BK377</f>
        <v>1679279.35</v>
      </c>
      <c r="K377" s="189"/>
      <c r="L377" s="194"/>
      <c r="M377" s="195"/>
      <c r="N377" s="196"/>
      <c r="O377" s="196"/>
      <c r="P377" s="197">
        <f>P378+P399+P529+P570</f>
        <v>0</v>
      </c>
      <c r="Q377" s="196"/>
      <c r="R377" s="197">
        <f>R378+R399+R529+R570</f>
        <v>1.0142548500000002</v>
      </c>
      <c r="S377" s="196"/>
      <c r="T377" s="198">
        <f>T378+T399+T529+T570</f>
        <v>0.15835270000000001</v>
      </c>
      <c r="AB377" s="293"/>
      <c r="AC377" s="286"/>
      <c r="AF377" s="13"/>
      <c r="AG377" s="2"/>
      <c r="AR377" s="199" t="s">
        <v>86</v>
      </c>
      <c r="AT377" s="200" t="s">
        <v>75</v>
      </c>
      <c r="AU377" s="200" t="s">
        <v>76</v>
      </c>
      <c r="AY377" s="199" t="s">
        <v>136</v>
      </c>
      <c r="BK377" s="201">
        <f>BK378+BK399+BK529+BK570</f>
        <v>1679279.35</v>
      </c>
    </row>
    <row r="378" spans="1:65" s="12" customFormat="1" ht="22.9" customHeight="1" x14ac:dyDescent="0.2">
      <c r="B378" s="188"/>
      <c r="C378" s="189"/>
      <c r="D378" s="190" t="s">
        <v>75</v>
      </c>
      <c r="E378" s="202" t="s">
        <v>268</v>
      </c>
      <c r="F378" s="202" t="s">
        <v>269</v>
      </c>
      <c r="G378" s="189"/>
      <c r="H378" s="189"/>
      <c r="I378" s="192"/>
      <c r="J378" s="203">
        <f>BK378</f>
        <v>25792.980000000003</v>
      </c>
      <c r="K378" s="189"/>
      <c r="L378" s="194"/>
      <c r="M378" s="195"/>
      <c r="N378" s="196"/>
      <c r="O378" s="196"/>
      <c r="P378" s="197">
        <f>SUM(P379:P398)</f>
        <v>0</v>
      </c>
      <c r="Q378" s="196"/>
      <c r="R378" s="197">
        <f>SUM(R379:R398)</f>
        <v>0.1643792</v>
      </c>
      <c r="S378" s="196"/>
      <c r="T378" s="198">
        <f>SUM(T379:T398)</f>
        <v>9.6659600000000012E-2</v>
      </c>
      <c r="AB378" s="293"/>
      <c r="AC378" s="286"/>
      <c r="AF378" s="14"/>
      <c r="AG378" s="14"/>
      <c r="AR378" s="199" t="s">
        <v>86</v>
      </c>
      <c r="AT378" s="200" t="s">
        <v>75</v>
      </c>
      <c r="AU378" s="200" t="s">
        <v>84</v>
      </c>
      <c r="AY378" s="199" t="s">
        <v>136</v>
      </c>
      <c r="BK378" s="201">
        <f>SUM(BK379:BK398)</f>
        <v>25792.980000000003</v>
      </c>
    </row>
    <row r="379" spans="1:65" s="2" customFormat="1" ht="16.5" customHeight="1" x14ac:dyDescent="0.2">
      <c r="A379" s="34"/>
      <c r="B379" s="35"/>
      <c r="C379" s="204" t="s">
        <v>270</v>
      </c>
      <c r="D379" s="204" t="s">
        <v>139</v>
      </c>
      <c r="E379" s="205" t="s">
        <v>271</v>
      </c>
      <c r="F379" s="206" t="s">
        <v>272</v>
      </c>
      <c r="G379" s="207" t="s">
        <v>178</v>
      </c>
      <c r="H379" s="208">
        <v>57.88</v>
      </c>
      <c r="I379" s="209">
        <v>29.099999999999998</v>
      </c>
      <c r="J379" s="210">
        <f>ROUND(I379*H379,2)</f>
        <v>1684.31</v>
      </c>
      <c r="K379" s="211"/>
      <c r="L379" s="39"/>
      <c r="M379" s="212" t="s">
        <v>1</v>
      </c>
      <c r="N379" s="213" t="s">
        <v>41</v>
      </c>
      <c r="O379" s="71"/>
      <c r="P379" s="214">
        <f>O379*H379</f>
        <v>0</v>
      </c>
      <c r="Q379" s="214">
        <v>0</v>
      </c>
      <c r="R379" s="214">
        <f>Q379*H379</f>
        <v>0</v>
      </c>
      <c r="S379" s="214">
        <v>1.67E-3</v>
      </c>
      <c r="T379" s="215">
        <f>S379*H379</f>
        <v>9.6659600000000012E-2</v>
      </c>
      <c r="U379" s="34"/>
      <c r="V379" s="34"/>
      <c r="W379" s="34"/>
      <c r="X379" s="34"/>
      <c r="Y379" s="34"/>
      <c r="Z379" s="34"/>
      <c r="AB379" s="288"/>
      <c r="AC379" s="281"/>
      <c r="AD379" s="34"/>
      <c r="AE379" s="34"/>
      <c r="AF379" s="15"/>
      <c r="AR379" s="216" t="s">
        <v>255</v>
      </c>
      <c r="AT379" s="216" t="s">
        <v>139</v>
      </c>
      <c r="AU379" s="216" t="s">
        <v>86</v>
      </c>
      <c r="AY379" s="17" t="s">
        <v>136</v>
      </c>
      <c r="BE379" s="217">
        <f>IF(N379="základní",J379,0)</f>
        <v>1684.31</v>
      </c>
      <c r="BF379" s="217">
        <f>IF(N379="snížená",J379,0)</f>
        <v>0</v>
      </c>
      <c r="BG379" s="217">
        <f>IF(N379="zákl. přenesená",J379,0)</f>
        <v>0</v>
      </c>
      <c r="BH379" s="217">
        <f>IF(N379="sníž. přenesená",J379,0)</f>
        <v>0</v>
      </c>
      <c r="BI379" s="217">
        <f>IF(N379="nulová",J379,0)</f>
        <v>0</v>
      </c>
      <c r="BJ379" s="17" t="s">
        <v>84</v>
      </c>
      <c r="BK379" s="217">
        <f>ROUND(I379*H379,2)</f>
        <v>1684.31</v>
      </c>
      <c r="BL379" s="17" t="s">
        <v>255</v>
      </c>
      <c r="BM379" s="216" t="s">
        <v>470</v>
      </c>
    </row>
    <row r="380" spans="1:65" s="2" customFormat="1" x14ac:dyDescent="0.2">
      <c r="A380" s="34"/>
      <c r="B380" s="35"/>
      <c r="C380" s="36"/>
      <c r="D380" s="218" t="s">
        <v>145</v>
      </c>
      <c r="E380" s="36"/>
      <c r="F380" s="219" t="s">
        <v>274</v>
      </c>
      <c r="G380" s="36"/>
      <c r="H380" s="36"/>
      <c r="I380" s="115"/>
      <c r="J380" s="36"/>
      <c r="K380" s="36"/>
      <c r="L380" s="39"/>
      <c r="M380" s="220"/>
      <c r="N380" s="221"/>
      <c r="O380" s="71"/>
      <c r="P380" s="71"/>
      <c r="Q380" s="71"/>
      <c r="R380" s="71"/>
      <c r="S380" s="71"/>
      <c r="T380" s="72"/>
      <c r="U380" s="34"/>
      <c r="V380" s="34"/>
      <c r="W380" s="34"/>
      <c r="X380" s="34"/>
      <c r="Y380" s="34"/>
      <c r="Z380" s="34"/>
      <c r="AB380" s="288"/>
      <c r="AC380" s="281"/>
      <c r="AD380" s="34"/>
      <c r="AE380" s="34"/>
      <c r="AT380" s="17" t="s">
        <v>145</v>
      </c>
      <c r="AU380" s="17" t="s">
        <v>86</v>
      </c>
    </row>
    <row r="381" spans="1:65" s="2" customFormat="1" ht="21.75" customHeight="1" x14ac:dyDescent="0.2">
      <c r="A381" s="34"/>
      <c r="B381" s="35"/>
      <c r="C381" s="204" t="s">
        <v>275</v>
      </c>
      <c r="D381" s="204" t="s">
        <v>139</v>
      </c>
      <c r="E381" s="205" t="s">
        <v>276</v>
      </c>
      <c r="F381" s="206" t="s">
        <v>277</v>
      </c>
      <c r="G381" s="207" t="s">
        <v>178</v>
      </c>
      <c r="H381" s="208">
        <v>57.88</v>
      </c>
      <c r="I381" s="209">
        <v>415.8206634416033</v>
      </c>
      <c r="J381" s="210">
        <f>ROUND(I381*H381,2)</f>
        <v>24067.7</v>
      </c>
      <c r="K381" s="211"/>
      <c r="L381" s="39"/>
      <c r="M381" s="212" t="s">
        <v>1</v>
      </c>
      <c r="N381" s="213" t="s">
        <v>41</v>
      </c>
      <c r="O381" s="71"/>
      <c r="P381" s="214">
        <f>O381*H381</f>
        <v>0</v>
      </c>
      <c r="Q381" s="214">
        <v>2.8400000000000001E-3</v>
      </c>
      <c r="R381" s="214">
        <f>Q381*H381</f>
        <v>0.1643792</v>
      </c>
      <c r="S381" s="214">
        <v>0</v>
      </c>
      <c r="T381" s="215">
        <f>S381*H381</f>
        <v>0</v>
      </c>
      <c r="U381" s="34"/>
      <c r="V381" s="34"/>
      <c r="W381" s="34"/>
      <c r="X381" s="34"/>
      <c r="Y381" s="309"/>
      <c r="Z381" s="34"/>
      <c r="AB381" s="288"/>
      <c r="AC381" s="281"/>
      <c r="AD381" s="34"/>
      <c r="AE381" s="34"/>
      <c r="AG381" s="12"/>
      <c r="AR381" s="216" t="s">
        <v>255</v>
      </c>
      <c r="AT381" s="216" t="s">
        <v>139</v>
      </c>
      <c r="AU381" s="216" t="s">
        <v>86</v>
      </c>
      <c r="AY381" s="17" t="s">
        <v>136</v>
      </c>
      <c r="BE381" s="217">
        <f>IF(N381="základní",J381,0)</f>
        <v>24067.7</v>
      </c>
      <c r="BF381" s="217">
        <f>IF(N381="snížená",J381,0)</f>
        <v>0</v>
      </c>
      <c r="BG381" s="217">
        <f>IF(N381="zákl. přenesená",J381,0)</f>
        <v>0</v>
      </c>
      <c r="BH381" s="217">
        <f>IF(N381="sníž. přenesená",J381,0)</f>
        <v>0</v>
      </c>
      <c r="BI381" s="217">
        <f>IF(N381="nulová",J381,0)</f>
        <v>0</v>
      </c>
      <c r="BJ381" s="17" t="s">
        <v>84</v>
      </c>
      <c r="BK381" s="217">
        <f>ROUND(I381*H381,2)</f>
        <v>24067.7</v>
      </c>
      <c r="BL381" s="17" t="s">
        <v>255</v>
      </c>
      <c r="BM381" s="216" t="s">
        <v>471</v>
      </c>
    </row>
    <row r="382" spans="1:65" s="2" customFormat="1" ht="19.5" x14ac:dyDescent="0.2">
      <c r="A382" s="34"/>
      <c r="B382" s="35"/>
      <c r="C382" s="36"/>
      <c r="D382" s="218" t="s">
        <v>145</v>
      </c>
      <c r="E382" s="36"/>
      <c r="F382" s="219" t="s">
        <v>279</v>
      </c>
      <c r="G382" s="36"/>
      <c r="H382" s="36"/>
      <c r="I382" s="115"/>
      <c r="J382" s="36"/>
      <c r="K382" s="36"/>
      <c r="L382" s="39"/>
      <c r="M382" s="220"/>
      <c r="N382" s="221"/>
      <c r="O382" s="71"/>
      <c r="P382" s="71"/>
      <c r="Q382" s="71"/>
      <c r="R382" s="71"/>
      <c r="S382" s="71"/>
      <c r="T382" s="72"/>
      <c r="U382" s="34"/>
      <c r="V382" s="34"/>
      <c r="W382" s="34"/>
      <c r="X382" s="34"/>
      <c r="Y382" s="34"/>
      <c r="Z382" s="34"/>
      <c r="AB382" s="288"/>
      <c r="AC382" s="281"/>
      <c r="AD382" s="34"/>
      <c r="AE382" s="34"/>
      <c r="AF382" s="13"/>
      <c r="AG382" s="12"/>
      <c r="AT382" s="17" t="s">
        <v>145</v>
      </c>
      <c r="AU382" s="17" t="s">
        <v>86</v>
      </c>
    </row>
    <row r="383" spans="1:65" s="13" customFormat="1" x14ac:dyDescent="0.2">
      <c r="B383" s="222"/>
      <c r="C383" s="223"/>
      <c r="D383" s="218" t="s">
        <v>147</v>
      </c>
      <c r="E383" s="224" t="s">
        <v>1</v>
      </c>
      <c r="F383" s="225" t="s">
        <v>389</v>
      </c>
      <c r="G383" s="223"/>
      <c r="H383" s="224" t="s">
        <v>1</v>
      </c>
      <c r="I383" s="226"/>
      <c r="J383" s="223"/>
      <c r="K383" s="223"/>
      <c r="L383" s="227"/>
      <c r="M383" s="228"/>
      <c r="N383" s="229"/>
      <c r="O383" s="229"/>
      <c r="P383" s="229"/>
      <c r="Q383" s="229"/>
      <c r="R383" s="229"/>
      <c r="S383" s="229"/>
      <c r="T383" s="230"/>
      <c r="AB383" s="294"/>
      <c r="AC383" s="281"/>
      <c r="AG383" s="2"/>
      <c r="AT383" s="231" t="s">
        <v>147</v>
      </c>
      <c r="AU383" s="231" t="s">
        <v>86</v>
      </c>
      <c r="AV383" s="13" t="s">
        <v>84</v>
      </c>
      <c r="AW383" s="13" t="s">
        <v>32</v>
      </c>
      <c r="AX383" s="13" t="s">
        <v>76</v>
      </c>
      <c r="AY383" s="231" t="s">
        <v>136</v>
      </c>
    </row>
    <row r="384" spans="1:65" s="13" customFormat="1" x14ac:dyDescent="0.2">
      <c r="B384" s="222"/>
      <c r="C384" s="223"/>
      <c r="D384" s="218" t="s">
        <v>147</v>
      </c>
      <c r="E384" s="224" t="s">
        <v>1</v>
      </c>
      <c r="F384" s="225" t="s">
        <v>398</v>
      </c>
      <c r="G384" s="223"/>
      <c r="H384" s="224" t="s">
        <v>1</v>
      </c>
      <c r="I384" s="226"/>
      <c r="J384" s="223"/>
      <c r="K384" s="223"/>
      <c r="L384" s="227"/>
      <c r="M384" s="228"/>
      <c r="N384" s="229"/>
      <c r="O384" s="229"/>
      <c r="P384" s="229"/>
      <c r="Q384" s="229"/>
      <c r="R384" s="229"/>
      <c r="S384" s="229"/>
      <c r="T384" s="230"/>
      <c r="AB384" s="294"/>
      <c r="AC384" s="281"/>
      <c r="AF384" s="14"/>
      <c r="AG384" s="2"/>
      <c r="AT384" s="231" t="s">
        <v>147</v>
      </c>
      <c r="AU384" s="231" t="s">
        <v>86</v>
      </c>
      <c r="AV384" s="13" t="s">
        <v>84</v>
      </c>
      <c r="AW384" s="13" t="s">
        <v>32</v>
      </c>
      <c r="AX384" s="13" t="s">
        <v>76</v>
      </c>
      <c r="AY384" s="231" t="s">
        <v>136</v>
      </c>
    </row>
    <row r="385" spans="1:65" s="14" customFormat="1" x14ac:dyDescent="0.2">
      <c r="B385" s="232"/>
      <c r="C385" s="233"/>
      <c r="D385" s="218" t="s">
        <v>147</v>
      </c>
      <c r="E385" s="234" t="s">
        <v>1</v>
      </c>
      <c r="F385" s="235" t="s">
        <v>472</v>
      </c>
      <c r="G385" s="233"/>
      <c r="H385" s="236">
        <v>41.3</v>
      </c>
      <c r="I385" s="237"/>
      <c r="J385" s="233"/>
      <c r="K385" s="233"/>
      <c r="L385" s="238"/>
      <c r="M385" s="239"/>
      <c r="N385" s="240"/>
      <c r="O385" s="240"/>
      <c r="P385" s="240"/>
      <c r="Q385" s="240"/>
      <c r="R385" s="240"/>
      <c r="S385" s="240"/>
      <c r="T385" s="241"/>
      <c r="W385" s="13"/>
      <c r="X385" s="13"/>
      <c r="Y385" s="13"/>
      <c r="Z385" s="13"/>
      <c r="AA385" s="13"/>
      <c r="AB385" s="294"/>
      <c r="AC385" s="281"/>
      <c r="AD385" s="13"/>
      <c r="AE385" s="13"/>
      <c r="AF385" s="15"/>
      <c r="AG385" s="2"/>
      <c r="AT385" s="242" t="s">
        <v>147</v>
      </c>
      <c r="AU385" s="242" t="s">
        <v>86</v>
      </c>
      <c r="AV385" s="14" t="s">
        <v>86</v>
      </c>
      <c r="AW385" s="14" t="s">
        <v>32</v>
      </c>
      <c r="AX385" s="14" t="s">
        <v>76</v>
      </c>
      <c r="AY385" s="242" t="s">
        <v>136</v>
      </c>
    </row>
    <row r="386" spans="1:65" s="13" customFormat="1" x14ac:dyDescent="0.2">
      <c r="B386" s="222"/>
      <c r="C386" s="223"/>
      <c r="D386" s="218" t="s">
        <v>147</v>
      </c>
      <c r="E386" s="224" t="s">
        <v>1</v>
      </c>
      <c r="F386" s="225" t="s">
        <v>400</v>
      </c>
      <c r="G386" s="223"/>
      <c r="H386" s="224" t="s">
        <v>1</v>
      </c>
      <c r="I386" s="226"/>
      <c r="J386" s="223"/>
      <c r="K386" s="223"/>
      <c r="L386" s="227"/>
      <c r="M386" s="228"/>
      <c r="N386" s="229"/>
      <c r="O386" s="229"/>
      <c r="P386" s="229"/>
      <c r="Q386" s="229"/>
      <c r="R386" s="229"/>
      <c r="S386" s="229"/>
      <c r="T386" s="230"/>
      <c r="W386" s="14"/>
      <c r="X386" s="14"/>
      <c r="Y386" s="14"/>
      <c r="Z386" s="14"/>
      <c r="AA386" s="14"/>
      <c r="AB386" s="295"/>
      <c r="AC386" s="281"/>
      <c r="AD386" s="14"/>
      <c r="AE386" s="14"/>
      <c r="AF386" s="2"/>
      <c r="AG386" s="2"/>
      <c r="AT386" s="231" t="s">
        <v>147</v>
      </c>
      <c r="AU386" s="231" t="s">
        <v>86</v>
      </c>
      <c r="AV386" s="13" t="s">
        <v>84</v>
      </c>
      <c r="AW386" s="13" t="s">
        <v>32</v>
      </c>
      <c r="AX386" s="13" t="s">
        <v>76</v>
      </c>
      <c r="AY386" s="231" t="s">
        <v>136</v>
      </c>
    </row>
    <row r="387" spans="1:65" s="14" customFormat="1" x14ac:dyDescent="0.2">
      <c r="B387" s="232"/>
      <c r="C387" s="233"/>
      <c r="D387" s="218" t="s">
        <v>147</v>
      </c>
      <c r="E387" s="234" t="s">
        <v>1</v>
      </c>
      <c r="F387" s="235" t="s">
        <v>473</v>
      </c>
      <c r="G387" s="233"/>
      <c r="H387" s="236">
        <v>12.98</v>
      </c>
      <c r="I387" s="237"/>
      <c r="J387" s="233"/>
      <c r="K387" s="233"/>
      <c r="L387" s="238"/>
      <c r="M387" s="239"/>
      <c r="N387" s="240"/>
      <c r="O387" s="240"/>
      <c r="P387" s="240"/>
      <c r="Q387" s="240"/>
      <c r="R387" s="240"/>
      <c r="S387" s="240"/>
      <c r="T387" s="241"/>
      <c r="W387" s="13"/>
      <c r="X387" s="13"/>
      <c r="Y387" s="13"/>
      <c r="Z387" s="13"/>
      <c r="AA387" s="13"/>
      <c r="AB387" s="294"/>
      <c r="AC387" s="281"/>
      <c r="AD387" s="13"/>
      <c r="AE387" s="13"/>
      <c r="AF387" s="2"/>
      <c r="AG387" s="13"/>
      <c r="AT387" s="242" t="s">
        <v>147</v>
      </c>
      <c r="AU387" s="242" t="s">
        <v>86</v>
      </c>
      <c r="AV387" s="14" t="s">
        <v>86</v>
      </c>
      <c r="AW387" s="14" t="s">
        <v>32</v>
      </c>
      <c r="AX387" s="14" t="s">
        <v>76</v>
      </c>
      <c r="AY387" s="242" t="s">
        <v>136</v>
      </c>
    </row>
    <row r="388" spans="1:65" s="13" customFormat="1" x14ac:dyDescent="0.2">
      <c r="B388" s="222"/>
      <c r="C388" s="223"/>
      <c r="D388" s="218" t="s">
        <v>147</v>
      </c>
      <c r="E388" s="224" t="s">
        <v>1</v>
      </c>
      <c r="F388" s="225" t="s">
        <v>402</v>
      </c>
      <c r="G388" s="223"/>
      <c r="H388" s="224" t="s">
        <v>1</v>
      </c>
      <c r="I388" s="226"/>
      <c r="J388" s="223"/>
      <c r="K388" s="223"/>
      <c r="L388" s="227"/>
      <c r="M388" s="228"/>
      <c r="N388" s="229"/>
      <c r="O388" s="229"/>
      <c r="P388" s="229"/>
      <c r="Q388" s="229"/>
      <c r="R388" s="229"/>
      <c r="S388" s="229"/>
      <c r="T388" s="230"/>
      <c r="W388" s="14"/>
      <c r="X388" s="14"/>
      <c r="Y388" s="14"/>
      <c r="Z388" s="14"/>
      <c r="AA388" s="14"/>
      <c r="AB388" s="295"/>
      <c r="AC388" s="281"/>
      <c r="AD388" s="14"/>
      <c r="AE388" s="14"/>
      <c r="AT388" s="231" t="s">
        <v>147</v>
      </c>
      <c r="AU388" s="231" t="s">
        <v>86</v>
      </c>
      <c r="AV388" s="13" t="s">
        <v>84</v>
      </c>
      <c r="AW388" s="13" t="s">
        <v>32</v>
      </c>
      <c r="AX388" s="13" t="s">
        <v>76</v>
      </c>
      <c r="AY388" s="231" t="s">
        <v>136</v>
      </c>
    </row>
    <row r="389" spans="1:65" s="14" customFormat="1" x14ac:dyDescent="0.2">
      <c r="B389" s="232"/>
      <c r="C389" s="233"/>
      <c r="D389" s="218" t="s">
        <v>147</v>
      </c>
      <c r="E389" s="234" t="s">
        <v>1</v>
      </c>
      <c r="F389" s="235" t="s">
        <v>84</v>
      </c>
      <c r="G389" s="233"/>
      <c r="H389" s="236">
        <v>1</v>
      </c>
      <c r="I389" s="237"/>
      <c r="J389" s="233"/>
      <c r="K389" s="233"/>
      <c r="L389" s="238"/>
      <c r="M389" s="239"/>
      <c r="N389" s="240"/>
      <c r="O389" s="240"/>
      <c r="P389" s="240"/>
      <c r="Q389" s="240"/>
      <c r="R389" s="240"/>
      <c r="S389" s="240"/>
      <c r="T389" s="241"/>
      <c r="W389" s="13"/>
      <c r="X389" s="13"/>
      <c r="Y389" s="13"/>
      <c r="Z389" s="13"/>
      <c r="AA389" s="13"/>
      <c r="AB389" s="294"/>
      <c r="AC389" s="281"/>
      <c r="AD389" s="13"/>
      <c r="AE389" s="13"/>
      <c r="AF389" s="13"/>
      <c r="AT389" s="242" t="s">
        <v>147</v>
      </c>
      <c r="AU389" s="242" t="s">
        <v>86</v>
      </c>
      <c r="AV389" s="14" t="s">
        <v>86</v>
      </c>
      <c r="AW389" s="14" t="s">
        <v>32</v>
      </c>
      <c r="AX389" s="14" t="s">
        <v>76</v>
      </c>
      <c r="AY389" s="242" t="s">
        <v>136</v>
      </c>
    </row>
    <row r="390" spans="1:65" s="13" customFormat="1" x14ac:dyDescent="0.2">
      <c r="B390" s="222"/>
      <c r="C390" s="223"/>
      <c r="D390" s="218" t="s">
        <v>147</v>
      </c>
      <c r="E390" s="224" t="s">
        <v>1</v>
      </c>
      <c r="F390" s="225" t="s">
        <v>404</v>
      </c>
      <c r="G390" s="223"/>
      <c r="H390" s="224" t="s">
        <v>1</v>
      </c>
      <c r="I390" s="226"/>
      <c r="J390" s="223"/>
      <c r="K390" s="223"/>
      <c r="L390" s="227"/>
      <c r="M390" s="228"/>
      <c r="N390" s="229"/>
      <c r="O390" s="229"/>
      <c r="P390" s="229"/>
      <c r="Q390" s="229"/>
      <c r="R390" s="229"/>
      <c r="S390" s="229"/>
      <c r="T390" s="230"/>
      <c r="W390" s="14"/>
      <c r="X390" s="14"/>
      <c r="Y390" s="14"/>
      <c r="Z390" s="14"/>
      <c r="AA390" s="14"/>
      <c r="AB390" s="295"/>
      <c r="AC390" s="281"/>
      <c r="AD390" s="14"/>
      <c r="AE390" s="14"/>
      <c r="AF390" s="14"/>
      <c r="AT390" s="231" t="s">
        <v>147</v>
      </c>
      <c r="AU390" s="231" t="s">
        <v>86</v>
      </c>
      <c r="AV390" s="13" t="s">
        <v>84</v>
      </c>
      <c r="AW390" s="13" t="s">
        <v>32</v>
      </c>
      <c r="AX390" s="13" t="s">
        <v>76</v>
      </c>
      <c r="AY390" s="231" t="s">
        <v>136</v>
      </c>
    </row>
    <row r="391" spans="1:65" s="14" customFormat="1" x14ac:dyDescent="0.2">
      <c r="B391" s="232"/>
      <c r="C391" s="233"/>
      <c r="D391" s="218" t="s">
        <v>147</v>
      </c>
      <c r="E391" s="234" t="s">
        <v>1</v>
      </c>
      <c r="F391" s="235" t="s">
        <v>474</v>
      </c>
      <c r="G391" s="233"/>
      <c r="H391" s="236">
        <v>1.25</v>
      </c>
      <c r="I391" s="237"/>
      <c r="J391" s="233"/>
      <c r="K391" s="233"/>
      <c r="L391" s="238"/>
      <c r="M391" s="239"/>
      <c r="N391" s="240"/>
      <c r="O391" s="240"/>
      <c r="P391" s="240"/>
      <c r="Q391" s="240"/>
      <c r="R391" s="240"/>
      <c r="S391" s="240"/>
      <c r="T391" s="241"/>
      <c r="W391" s="13"/>
      <c r="X391" s="13"/>
      <c r="Y391" s="13"/>
      <c r="Z391" s="13"/>
      <c r="AA391" s="13"/>
      <c r="AB391" s="294"/>
      <c r="AC391" s="281"/>
      <c r="AD391" s="13"/>
      <c r="AE391" s="13"/>
      <c r="AF391" s="13"/>
      <c r="AT391" s="242" t="s">
        <v>147</v>
      </c>
      <c r="AU391" s="242" t="s">
        <v>86</v>
      </c>
      <c r="AV391" s="14" t="s">
        <v>86</v>
      </c>
      <c r="AW391" s="14" t="s">
        <v>32</v>
      </c>
      <c r="AX391" s="14" t="s">
        <v>76</v>
      </c>
      <c r="AY391" s="242" t="s">
        <v>136</v>
      </c>
    </row>
    <row r="392" spans="1:65" s="13" customFormat="1" x14ac:dyDescent="0.2">
      <c r="B392" s="222"/>
      <c r="C392" s="223"/>
      <c r="D392" s="218" t="s">
        <v>147</v>
      </c>
      <c r="E392" s="224" t="s">
        <v>1</v>
      </c>
      <c r="F392" s="225" t="s">
        <v>406</v>
      </c>
      <c r="G392" s="223"/>
      <c r="H392" s="224" t="s">
        <v>1</v>
      </c>
      <c r="I392" s="226"/>
      <c r="J392" s="223"/>
      <c r="K392" s="223"/>
      <c r="L392" s="227"/>
      <c r="M392" s="228"/>
      <c r="N392" s="229"/>
      <c r="O392" s="229"/>
      <c r="P392" s="229"/>
      <c r="Q392" s="229"/>
      <c r="R392" s="229"/>
      <c r="S392" s="229"/>
      <c r="T392" s="230"/>
      <c r="W392" s="14"/>
      <c r="X392" s="14"/>
      <c r="Y392" s="14"/>
      <c r="Z392" s="14"/>
      <c r="AA392" s="14"/>
      <c r="AB392" s="295"/>
      <c r="AC392" s="281"/>
      <c r="AD392" s="14"/>
      <c r="AE392" s="14"/>
      <c r="AF392" s="14"/>
      <c r="AT392" s="231" t="s">
        <v>147</v>
      </c>
      <c r="AU392" s="231" t="s">
        <v>86</v>
      </c>
      <c r="AV392" s="13" t="s">
        <v>84</v>
      </c>
      <c r="AW392" s="13" t="s">
        <v>32</v>
      </c>
      <c r="AX392" s="13" t="s">
        <v>76</v>
      </c>
      <c r="AY392" s="231" t="s">
        <v>136</v>
      </c>
    </row>
    <row r="393" spans="1:65" s="14" customFormat="1" x14ac:dyDescent="0.2">
      <c r="B393" s="232"/>
      <c r="C393" s="233"/>
      <c r="D393" s="218" t="s">
        <v>147</v>
      </c>
      <c r="E393" s="234" t="s">
        <v>1</v>
      </c>
      <c r="F393" s="235" t="s">
        <v>475</v>
      </c>
      <c r="G393" s="233"/>
      <c r="H393" s="236">
        <v>0.85</v>
      </c>
      <c r="I393" s="237"/>
      <c r="J393" s="233"/>
      <c r="K393" s="233"/>
      <c r="L393" s="238"/>
      <c r="M393" s="239"/>
      <c r="N393" s="240"/>
      <c r="O393" s="240"/>
      <c r="P393" s="240"/>
      <c r="Q393" s="240"/>
      <c r="R393" s="240"/>
      <c r="S393" s="240"/>
      <c r="T393" s="241"/>
      <c r="W393" s="15"/>
      <c r="X393" s="15"/>
      <c r="Y393" s="15"/>
      <c r="Z393" s="15"/>
      <c r="AA393" s="15"/>
      <c r="AB393" s="296"/>
      <c r="AC393" s="281"/>
      <c r="AD393" s="15"/>
      <c r="AE393" s="15"/>
      <c r="AF393" s="13"/>
      <c r="AT393" s="242" t="s">
        <v>147</v>
      </c>
      <c r="AU393" s="242" t="s">
        <v>86</v>
      </c>
      <c r="AV393" s="14" t="s">
        <v>86</v>
      </c>
      <c r="AW393" s="14" t="s">
        <v>32</v>
      </c>
      <c r="AX393" s="14" t="s">
        <v>76</v>
      </c>
      <c r="AY393" s="242" t="s">
        <v>136</v>
      </c>
    </row>
    <row r="394" spans="1:65" s="13" customFormat="1" x14ac:dyDescent="0.2">
      <c r="B394" s="222"/>
      <c r="C394" s="223"/>
      <c r="D394" s="218" t="s">
        <v>147</v>
      </c>
      <c r="E394" s="224" t="s">
        <v>1</v>
      </c>
      <c r="F394" s="225" t="s">
        <v>408</v>
      </c>
      <c r="G394" s="223"/>
      <c r="H394" s="224" t="s">
        <v>1</v>
      </c>
      <c r="I394" s="226"/>
      <c r="J394" s="223"/>
      <c r="K394" s="223"/>
      <c r="L394" s="227"/>
      <c r="M394" s="228"/>
      <c r="N394" s="229"/>
      <c r="O394" s="229"/>
      <c r="P394" s="229"/>
      <c r="Q394" s="229"/>
      <c r="R394" s="229"/>
      <c r="S394" s="229"/>
      <c r="T394" s="230"/>
      <c r="W394" s="15"/>
      <c r="X394" s="15"/>
      <c r="Y394" s="15"/>
      <c r="Z394" s="15"/>
      <c r="AA394" s="15"/>
      <c r="AB394" s="296"/>
      <c r="AC394" s="281"/>
      <c r="AD394" s="15"/>
      <c r="AE394" s="15"/>
      <c r="AF394" s="14"/>
      <c r="AT394" s="231" t="s">
        <v>147</v>
      </c>
      <c r="AU394" s="231" t="s">
        <v>86</v>
      </c>
      <c r="AV394" s="13" t="s">
        <v>84</v>
      </c>
      <c r="AW394" s="13" t="s">
        <v>32</v>
      </c>
      <c r="AX394" s="13" t="s">
        <v>76</v>
      </c>
      <c r="AY394" s="231" t="s">
        <v>136</v>
      </c>
    </row>
    <row r="395" spans="1:65" s="14" customFormat="1" x14ac:dyDescent="0.2">
      <c r="B395" s="232"/>
      <c r="C395" s="233"/>
      <c r="D395" s="218" t="s">
        <v>147</v>
      </c>
      <c r="E395" s="234" t="s">
        <v>1</v>
      </c>
      <c r="F395" s="235" t="s">
        <v>476</v>
      </c>
      <c r="G395" s="233"/>
      <c r="H395" s="236">
        <v>0.5</v>
      </c>
      <c r="I395" s="237"/>
      <c r="J395" s="233"/>
      <c r="K395" s="233"/>
      <c r="L395" s="238"/>
      <c r="M395" s="239"/>
      <c r="N395" s="240"/>
      <c r="O395" s="240"/>
      <c r="P395" s="240"/>
      <c r="Q395" s="240"/>
      <c r="R395" s="240"/>
      <c r="S395" s="240"/>
      <c r="T395" s="241"/>
      <c r="W395" s="15"/>
      <c r="X395" s="15"/>
      <c r="Y395" s="15"/>
      <c r="Z395" s="15"/>
      <c r="AA395" s="15"/>
      <c r="AB395" s="296"/>
      <c r="AC395" s="281"/>
      <c r="AD395" s="15"/>
      <c r="AE395" s="15"/>
      <c r="AF395" s="13"/>
      <c r="AT395" s="242" t="s">
        <v>147</v>
      </c>
      <c r="AU395" s="242" t="s">
        <v>86</v>
      </c>
      <c r="AV395" s="14" t="s">
        <v>86</v>
      </c>
      <c r="AW395" s="14" t="s">
        <v>32</v>
      </c>
      <c r="AX395" s="14" t="s">
        <v>76</v>
      </c>
      <c r="AY395" s="242" t="s">
        <v>136</v>
      </c>
    </row>
    <row r="396" spans="1:65" s="15" customFormat="1" x14ac:dyDescent="0.2">
      <c r="B396" s="243"/>
      <c r="C396" s="244"/>
      <c r="D396" s="218" t="s">
        <v>147</v>
      </c>
      <c r="E396" s="245" t="s">
        <v>1</v>
      </c>
      <c r="F396" s="246" t="s">
        <v>159</v>
      </c>
      <c r="G396" s="244"/>
      <c r="H396" s="247">
        <v>57.88</v>
      </c>
      <c r="I396" s="248"/>
      <c r="J396" s="244"/>
      <c r="K396" s="244"/>
      <c r="L396" s="249"/>
      <c r="M396" s="250"/>
      <c r="N396" s="251"/>
      <c r="O396" s="251"/>
      <c r="P396" s="251"/>
      <c r="Q396" s="251"/>
      <c r="R396" s="251"/>
      <c r="S396" s="251"/>
      <c r="T396" s="252"/>
      <c r="AB396" s="296"/>
      <c r="AC396" s="281"/>
      <c r="AF396" s="14"/>
      <c r="AG396" s="13"/>
      <c r="AT396" s="253" t="s">
        <v>147</v>
      </c>
      <c r="AU396" s="253" t="s">
        <v>86</v>
      </c>
      <c r="AV396" s="15" t="s">
        <v>143</v>
      </c>
      <c r="AW396" s="15" t="s">
        <v>32</v>
      </c>
      <c r="AX396" s="15" t="s">
        <v>84</v>
      </c>
      <c r="AY396" s="253" t="s">
        <v>136</v>
      </c>
    </row>
    <row r="397" spans="1:65" s="2" customFormat="1" ht="21.75" customHeight="1" x14ac:dyDescent="0.2">
      <c r="A397" s="34"/>
      <c r="B397" s="35"/>
      <c r="C397" s="204" t="s">
        <v>284</v>
      </c>
      <c r="D397" s="204" t="s">
        <v>139</v>
      </c>
      <c r="E397" s="205" t="s">
        <v>285</v>
      </c>
      <c r="F397" s="206" t="s">
        <v>286</v>
      </c>
      <c r="G397" s="207" t="s">
        <v>243</v>
      </c>
      <c r="H397" s="208">
        <v>0.16400000000000001</v>
      </c>
      <c r="I397" s="209">
        <v>249.79449700000001</v>
      </c>
      <c r="J397" s="210">
        <f>ROUND(I397*H397,2)</f>
        <v>40.97</v>
      </c>
      <c r="K397" s="211"/>
      <c r="L397" s="39"/>
      <c r="M397" s="212" t="s">
        <v>1</v>
      </c>
      <c r="N397" s="213" t="s">
        <v>41</v>
      </c>
      <c r="O397" s="71"/>
      <c r="P397" s="214">
        <f>O397*H397</f>
        <v>0</v>
      </c>
      <c r="Q397" s="214">
        <v>0</v>
      </c>
      <c r="R397" s="214">
        <f>Q397*H397</f>
        <v>0</v>
      </c>
      <c r="S397" s="214">
        <v>0</v>
      </c>
      <c r="T397" s="215">
        <f>S397*H397</f>
        <v>0</v>
      </c>
      <c r="U397" s="34"/>
      <c r="V397" s="34"/>
      <c r="W397" s="34"/>
      <c r="X397" s="34"/>
      <c r="Y397" s="34"/>
      <c r="Z397" s="34"/>
      <c r="AB397" s="288"/>
      <c r="AC397" s="281"/>
      <c r="AD397" s="34"/>
      <c r="AE397" s="34"/>
      <c r="AF397" s="15"/>
      <c r="AG397" s="14"/>
      <c r="AR397" s="216" t="s">
        <v>255</v>
      </c>
      <c r="AT397" s="216" t="s">
        <v>139</v>
      </c>
      <c r="AU397" s="216" t="s">
        <v>86</v>
      </c>
      <c r="AY397" s="17" t="s">
        <v>136</v>
      </c>
      <c r="BE397" s="217">
        <f>IF(N397="základní",J397,0)</f>
        <v>40.97</v>
      </c>
      <c r="BF397" s="217">
        <f>IF(N397="snížená",J397,0)</f>
        <v>0</v>
      </c>
      <c r="BG397" s="217">
        <f>IF(N397="zákl. přenesená",J397,0)</f>
        <v>0</v>
      </c>
      <c r="BH397" s="217">
        <f>IF(N397="sníž. přenesená",J397,0)</f>
        <v>0</v>
      </c>
      <c r="BI397" s="217">
        <f>IF(N397="nulová",J397,0)</f>
        <v>0</v>
      </c>
      <c r="BJ397" s="17" t="s">
        <v>84</v>
      </c>
      <c r="BK397" s="217">
        <f>ROUND(I397*H397,2)</f>
        <v>40.97</v>
      </c>
      <c r="BL397" s="17" t="s">
        <v>255</v>
      </c>
      <c r="BM397" s="216" t="s">
        <v>477</v>
      </c>
    </row>
    <row r="398" spans="1:65" s="2" customFormat="1" ht="29.25" x14ac:dyDescent="0.2">
      <c r="A398" s="34"/>
      <c r="B398" s="35"/>
      <c r="C398" s="36"/>
      <c r="D398" s="218" t="s">
        <v>145</v>
      </c>
      <c r="E398" s="36"/>
      <c r="F398" s="219" t="s">
        <v>288</v>
      </c>
      <c r="G398" s="36"/>
      <c r="H398" s="36"/>
      <c r="I398" s="115"/>
      <c r="J398" s="36"/>
      <c r="K398" s="36"/>
      <c r="L398" s="39"/>
      <c r="M398" s="220"/>
      <c r="N398" s="221"/>
      <c r="O398" s="71"/>
      <c r="P398" s="71"/>
      <c r="Q398" s="71"/>
      <c r="R398" s="71"/>
      <c r="S398" s="71"/>
      <c r="T398" s="72"/>
      <c r="U398" s="34"/>
      <c r="V398" s="34"/>
      <c r="W398" s="34"/>
      <c r="X398" s="34"/>
      <c r="Y398" s="34"/>
      <c r="Z398" s="34"/>
      <c r="AB398" s="288"/>
      <c r="AC398" s="281"/>
      <c r="AD398" s="34"/>
      <c r="AE398" s="34"/>
      <c r="AG398" s="13"/>
      <c r="AT398" s="17" t="s">
        <v>145</v>
      </c>
      <c r="AU398" s="17" t="s">
        <v>86</v>
      </c>
    </row>
    <row r="399" spans="1:65" s="12" customFormat="1" ht="22.9" customHeight="1" x14ac:dyDescent="0.2">
      <c r="B399" s="188"/>
      <c r="C399" s="189"/>
      <c r="D399" s="190" t="s">
        <v>75</v>
      </c>
      <c r="E399" s="202" t="s">
        <v>289</v>
      </c>
      <c r="F399" s="202" t="s">
        <v>290</v>
      </c>
      <c r="G399" s="189"/>
      <c r="H399" s="189"/>
      <c r="I399" s="192"/>
      <c r="J399" s="203">
        <f>BK399</f>
        <v>1224988.51</v>
      </c>
      <c r="K399" s="189"/>
      <c r="L399" s="194"/>
      <c r="M399" s="195"/>
      <c r="N399" s="196"/>
      <c r="O399" s="196"/>
      <c r="P399" s="197">
        <f>SUM(P400:P528)</f>
        <v>0</v>
      </c>
      <c r="Q399" s="196"/>
      <c r="R399" s="197">
        <f>SUM(R400:R528)</f>
        <v>0.59315275000000012</v>
      </c>
      <c r="S399" s="196"/>
      <c r="T399" s="198">
        <f>SUM(T400:T528)</f>
        <v>0</v>
      </c>
      <c r="W399" s="15"/>
      <c r="X399" s="15"/>
      <c r="Y399" s="15"/>
      <c r="Z399" s="15"/>
      <c r="AA399" s="15"/>
      <c r="AB399" s="296"/>
      <c r="AC399" s="281"/>
      <c r="AD399" s="15"/>
      <c r="AE399" s="15"/>
      <c r="AF399" s="2"/>
      <c r="AG399" s="14"/>
      <c r="AR399" s="199" t="s">
        <v>86</v>
      </c>
      <c r="AT399" s="200" t="s">
        <v>75</v>
      </c>
      <c r="AU399" s="200" t="s">
        <v>84</v>
      </c>
      <c r="AY399" s="199" t="s">
        <v>136</v>
      </c>
      <c r="BK399" s="201">
        <f>SUM(BK400:BK528)</f>
        <v>1224988.51</v>
      </c>
    </row>
    <row r="400" spans="1:65" s="2" customFormat="1" ht="16.5" customHeight="1" x14ac:dyDescent="0.2">
      <c r="A400" s="34"/>
      <c r="B400" s="35"/>
      <c r="C400" s="204" t="s">
        <v>7</v>
      </c>
      <c r="D400" s="204" t="s">
        <v>139</v>
      </c>
      <c r="E400" s="205" t="s">
        <v>321</v>
      </c>
      <c r="F400" s="206" t="s">
        <v>322</v>
      </c>
      <c r="G400" s="207" t="s">
        <v>323</v>
      </c>
      <c r="H400" s="208">
        <v>398.02</v>
      </c>
      <c r="I400" s="209">
        <v>135.79999999999998</v>
      </c>
      <c r="J400" s="210">
        <f>ROUND(I400*H400,2)</f>
        <v>54051.12</v>
      </c>
      <c r="K400" s="211"/>
      <c r="L400" s="39"/>
      <c r="M400" s="212" t="s">
        <v>1</v>
      </c>
      <c r="N400" s="213" t="s">
        <v>41</v>
      </c>
      <c r="O400" s="71"/>
      <c r="P400" s="214">
        <f>O400*H400</f>
        <v>0</v>
      </c>
      <c r="Q400" s="214">
        <v>0</v>
      </c>
      <c r="R400" s="214">
        <f>Q400*H400</f>
        <v>0</v>
      </c>
      <c r="S400" s="214">
        <v>0</v>
      </c>
      <c r="T400" s="215">
        <f>S400*H400</f>
        <v>0</v>
      </c>
      <c r="U400" s="34"/>
      <c r="V400" s="34"/>
      <c r="W400" s="34"/>
      <c r="X400" s="34"/>
      <c r="Y400" s="34"/>
      <c r="Z400" s="34"/>
      <c r="AB400" s="288"/>
      <c r="AC400" s="281"/>
      <c r="AD400" s="34"/>
      <c r="AE400" s="34"/>
      <c r="AG400" s="15"/>
      <c r="AR400" s="216" t="s">
        <v>255</v>
      </c>
      <c r="AT400" s="216" t="s">
        <v>139</v>
      </c>
      <c r="AU400" s="216" t="s">
        <v>86</v>
      </c>
      <c r="AY400" s="17" t="s">
        <v>136</v>
      </c>
      <c r="BE400" s="217">
        <f>IF(N400="základní",J400,0)</f>
        <v>54051.12</v>
      </c>
      <c r="BF400" s="217">
        <f>IF(N400="snížená",J400,0)</f>
        <v>0</v>
      </c>
      <c r="BG400" s="217">
        <f>IF(N400="zákl. přenesená",J400,0)</f>
        <v>0</v>
      </c>
      <c r="BH400" s="217">
        <f>IF(N400="sníž. přenesená",J400,0)</f>
        <v>0</v>
      </c>
      <c r="BI400" s="217">
        <f>IF(N400="nulová",J400,0)</f>
        <v>0</v>
      </c>
      <c r="BJ400" s="17" t="s">
        <v>84</v>
      </c>
      <c r="BK400" s="217">
        <f>ROUND(I400*H400,2)</f>
        <v>54051.12</v>
      </c>
      <c r="BL400" s="17" t="s">
        <v>255</v>
      </c>
      <c r="BM400" s="216" t="s">
        <v>478</v>
      </c>
    </row>
    <row r="401" spans="1:51" s="2" customFormat="1" x14ac:dyDescent="0.2">
      <c r="A401" s="34"/>
      <c r="B401" s="35"/>
      <c r="C401" s="36"/>
      <c r="D401" s="218" t="s">
        <v>145</v>
      </c>
      <c r="E401" s="36"/>
      <c r="F401" s="219" t="s">
        <v>322</v>
      </c>
      <c r="G401" s="36"/>
      <c r="H401" s="36"/>
      <c r="I401" s="115"/>
      <c r="J401" s="36"/>
      <c r="K401" s="36"/>
      <c r="L401" s="39"/>
      <c r="M401" s="220"/>
      <c r="N401" s="221"/>
      <c r="O401" s="71"/>
      <c r="P401" s="71"/>
      <c r="Q401" s="71"/>
      <c r="R401" s="71"/>
      <c r="S401" s="71"/>
      <c r="T401" s="72"/>
      <c r="U401" s="34"/>
      <c r="V401" s="34"/>
      <c r="W401" s="34"/>
      <c r="X401" s="34"/>
      <c r="Y401" s="34"/>
      <c r="Z401" s="34"/>
      <c r="AB401" s="288"/>
      <c r="AC401" s="281"/>
      <c r="AD401" s="34"/>
      <c r="AE401" s="34"/>
      <c r="AT401" s="17" t="s">
        <v>145</v>
      </c>
      <c r="AU401" s="17" t="s">
        <v>86</v>
      </c>
    </row>
    <row r="402" spans="1:51" s="2" customFormat="1" ht="107.25" x14ac:dyDescent="0.2">
      <c r="A402" s="34"/>
      <c r="B402" s="35"/>
      <c r="C402" s="36"/>
      <c r="D402" s="218" t="s">
        <v>259</v>
      </c>
      <c r="E402" s="36"/>
      <c r="F402" s="265" t="s">
        <v>325</v>
      </c>
      <c r="G402" s="36"/>
      <c r="H402" s="36"/>
      <c r="I402" s="115"/>
      <c r="J402" s="36"/>
      <c r="K402" s="36"/>
      <c r="L402" s="39"/>
      <c r="M402" s="220"/>
      <c r="N402" s="221"/>
      <c r="O402" s="71"/>
      <c r="P402" s="71"/>
      <c r="Q402" s="71"/>
      <c r="R402" s="71"/>
      <c r="S402" s="71"/>
      <c r="T402" s="72"/>
      <c r="U402" s="34"/>
      <c r="V402" s="34"/>
      <c r="W402" s="34"/>
      <c r="X402" s="34"/>
      <c r="Y402" s="34"/>
      <c r="Z402" s="34"/>
      <c r="AB402" s="288"/>
      <c r="AC402" s="281"/>
      <c r="AD402" s="13"/>
      <c r="AE402" s="13"/>
      <c r="AT402" s="17" t="s">
        <v>259</v>
      </c>
      <c r="AU402" s="17" t="s">
        <v>86</v>
      </c>
    </row>
    <row r="403" spans="1:51" s="13" customFormat="1" x14ac:dyDescent="0.2">
      <c r="B403" s="222"/>
      <c r="C403" s="223"/>
      <c r="D403" s="218" t="s">
        <v>147</v>
      </c>
      <c r="E403" s="224" t="s">
        <v>1</v>
      </c>
      <c r="F403" s="225" t="s">
        <v>164</v>
      </c>
      <c r="G403" s="223"/>
      <c r="H403" s="224" t="s">
        <v>1</v>
      </c>
      <c r="I403" s="226"/>
      <c r="J403" s="223"/>
      <c r="K403" s="223"/>
      <c r="L403" s="227"/>
      <c r="M403" s="228"/>
      <c r="N403" s="229"/>
      <c r="O403" s="229"/>
      <c r="P403" s="229"/>
      <c r="Q403" s="229"/>
      <c r="R403" s="229"/>
      <c r="S403" s="229"/>
      <c r="T403" s="230"/>
      <c r="W403" s="34"/>
      <c r="X403" s="34"/>
      <c r="Y403" s="34"/>
      <c r="Z403" s="34"/>
      <c r="AA403" s="2"/>
      <c r="AB403" s="288"/>
      <c r="AC403" s="281"/>
      <c r="AD403" s="34"/>
      <c r="AE403" s="34"/>
      <c r="AF403" s="2"/>
      <c r="AG403" s="12"/>
      <c r="AT403" s="231" t="s">
        <v>147</v>
      </c>
      <c r="AU403" s="231" t="s">
        <v>86</v>
      </c>
      <c r="AV403" s="13" t="s">
        <v>84</v>
      </c>
      <c r="AW403" s="13" t="s">
        <v>32</v>
      </c>
      <c r="AX403" s="13" t="s">
        <v>76</v>
      </c>
      <c r="AY403" s="231" t="s">
        <v>136</v>
      </c>
    </row>
    <row r="404" spans="1:51" s="13" customFormat="1" x14ac:dyDescent="0.2">
      <c r="B404" s="222"/>
      <c r="C404" s="223"/>
      <c r="D404" s="218" t="s">
        <v>147</v>
      </c>
      <c r="E404" s="224" t="s">
        <v>1</v>
      </c>
      <c r="F404" s="225" t="s">
        <v>165</v>
      </c>
      <c r="G404" s="223"/>
      <c r="H404" s="224" t="s">
        <v>1</v>
      </c>
      <c r="I404" s="226"/>
      <c r="J404" s="223"/>
      <c r="K404" s="223"/>
      <c r="L404" s="227"/>
      <c r="M404" s="228"/>
      <c r="N404" s="229"/>
      <c r="O404" s="229"/>
      <c r="P404" s="229"/>
      <c r="Q404" s="229"/>
      <c r="R404" s="229"/>
      <c r="S404" s="229"/>
      <c r="T404" s="230"/>
      <c r="W404" s="34"/>
      <c r="X404" s="34"/>
      <c r="Y404" s="34"/>
      <c r="Z404" s="34"/>
      <c r="AA404" s="2"/>
      <c r="AB404" s="288"/>
      <c r="AC404" s="281"/>
      <c r="AD404" s="34"/>
      <c r="AE404" s="34"/>
      <c r="AF404" s="2"/>
      <c r="AG404" s="2"/>
      <c r="AT404" s="231" t="s">
        <v>147</v>
      </c>
      <c r="AU404" s="231" t="s">
        <v>86</v>
      </c>
      <c r="AV404" s="13" t="s">
        <v>84</v>
      </c>
      <c r="AW404" s="13" t="s">
        <v>32</v>
      </c>
      <c r="AX404" s="13" t="s">
        <v>76</v>
      </c>
      <c r="AY404" s="231" t="s">
        <v>136</v>
      </c>
    </row>
    <row r="405" spans="1:51" s="13" customFormat="1" x14ac:dyDescent="0.2">
      <c r="B405" s="222"/>
      <c r="C405" s="223"/>
      <c r="D405" s="218" t="s">
        <v>147</v>
      </c>
      <c r="E405" s="224" t="s">
        <v>1</v>
      </c>
      <c r="F405" s="225" t="s">
        <v>389</v>
      </c>
      <c r="G405" s="223"/>
      <c r="H405" s="224" t="s">
        <v>1</v>
      </c>
      <c r="I405" s="226"/>
      <c r="J405" s="223"/>
      <c r="K405" s="223"/>
      <c r="L405" s="227"/>
      <c r="M405" s="228"/>
      <c r="N405" s="229"/>
      <c r="O405" s="229"/>
      <c r="P405" s="229"/>
      <c r="Q405" s="229"/>
      <c r="R405" s="229"/>
      <c r="S405" s="229"/>
      <c r="T405" s="230"/>
      <c r="W405" s="34"/>
      <c r="X405" s="34"/>
      <c r="Y405" s="34"/>
      <c r="Z405" s="34"/>
      <c r="AA405" s="2"/>
      <c r="AB405" s="288"/>
      <c r="AC405" s="281"/>
      <c r="AD405" s="34"/>
      <c r="AE405" s="34"/>
      <c r="AF405" s="2"/>
      <c r="AG405" s="2"/>
      <c r="AT405" s="231" t="s">
        <v>147</v>
      </c>
      <c r="AU405" s="231" t="s">
        <v>86</v>
      </c>
      <c r="AV405" s="13" t="s">
        <v>84</v>
      </c>
      <c r="AW405" s="13" t="s">
        <v>32</v>
      </c>
      <c r="AX405" s="13" t="s">
        <v>76</v>
      </c>
      <c r="AY405" s="231" t="s">
        <v>136</v>
      </c>
    </row>
    <row r="406" spans="1:51" s="13" customFormat="1" x14ac:dyDescent="0.2">
      <c r="B406" s="222"/>
      <c r="C406" s="223"/>
      <c r="D406" s="218" t="s">
        <v>147</v>
      </c>
      <c r="E406" s="224" t="s">
        <v>1</v>
      </c>
      <c r="F406" s="225" t="s">
        <v>390</v>
      </c>
      <c r="G406" s="223"/>
      <c r="H406" s="224" t="s">
        <v>1</v>
      </c>
      <c r="I406" s="226"/>
      <c r="J406" s="223"/>
      <c r="K406" s="223"/>
      <c r="L406" s="227"/>
      <c r="M406" s="228"/>
      <c r="N406" s="229"/>
      <c r="O406" s="229"/>
      <c r="P406" s="229"/>
      <c r="Q406" s="229"/>
      <c r="R406" s="229"/>
      <c r="S406" s="229"/>
      <c r="T406" s="230"/>
      <c r="W406" s="34"/>
      <c r="X406" s="34"/>
      <c r="Y406" s="34"/>
      <c r="Z406" s="34"/>
      <c r="AA406" s="2"/>
      <c r="AB406" s="288"/>
      <c r="AC406" s="281"/>
      <c r="AD406" s="34"/>
      <c r="AE406" s="34"/>
      <c r="AF406" s="2"/>
      <c r="AG406" s="2"/>
      <c r="AT406" s="231" t="s">
        <v>147</v>
      </c>
      <c r="AU406" s="231" t="s">
        <v>86</v>
      </c>
      <c r="AV406" s="13" t="s">
        <v>84</v>
      </c>
      <c r="AW406" s="13" t="s">
        <v>32</v>
      </c>
      <c r="AX406" s="13" t="s">
        <v>76</v>
      </c>
      <c r="AY406" s="231" t="s">
        <v>136</v>
      </c>
    </row>
    <row r="407" spans="1:51" s="14" customFormat="1" x14ac:dyDescent="0.2">
      <c r="B407" s="232"/>
      <c r="C407" s="233"/>
      <c r="D407" s="218" t="s">
        <v>147</v>
      </c>
      <c r="E407" s="234" t="s">
        <v>1</v>
      </c>
      <c r="F407" s="235" t="s">
        <v>423</v>
      </c>
      <c r="G407" s="233"/>
      <c r="H407" s="236">
        <v>11</v>
      </c>
      <c r="I407" s="237"/>
      <c r="J407" s="233"/>
      <c r="K407" s="233"/>
      <c r="L407" s="238"/>
      <c r="M407" s="239"/>
      <c r="N407" s="240"/>
      <c r="O407" s="240"/>
      <c r="P407" s="240"/>
      <c r="Q407" s="240"/>
      <c r="R407" s="240"/>
      <c r="S407" s="240"/>
      <c r="T407" s="241"/>
      <c r="W407" s="34"/>
      <c r="X407" s="34"/>
      <c r="Y407" s="34"/>
      <c r="Z407" s="34"/>
      <c r="AA407" s="2"/>
      <c r="AB407" s="288"/>
      <c r="AC407" s="281"/>
      <c r="AD407" s="34"/>
      <c r="AE407" s="34"/>
      <c r="AF407" s="2"/>
      <c r="AG407" s="13"/>
      <c r="AT407" s="242" t="s">
        <v>147</v>
      </c>
      <c r="AU407" s="242" t="s">
        <v>86</v>
      </c>
      <c r="AV407" s="14" t="s">
        <v>86</v>
      </c>
      <c r="AW407" s="14" t="s">
        <v>32</v>
      </c>
      <c r="AX407" s="14" t="s">
        <v>76</v>
      </c>
      <c r="AY407" s="242" t="s">
        <v>136</v>
      </c>
    </row>
    <row r="408" spans="1:51" s="13" customFormat="1" x14ac:dyDescent="0.2">
      <c r="B408" s="222"/>
      <c r="C408" s="223"/>
      <c r="D408" s="218" t="s">
        <v>147</v>
      </c>
      <c r="E408" s="224" t="s">
        <v>1</v>
      </c>
      <c r="F408" s="225" t="s">
        <v>392</v>
      </c>
      <c r="G408" s="223"/>
      <c r="H408" s="224" t="s">
        <v>1</v>
      </c>
      <c r="I408" s="226"/>
      <c r="J408" s="223"/>
      <c r="K408" s="223"/>
      <c r="L408" s="227"/>
      <c r="M408" s="228"/>
      <c r="N408" s="229"/>
      <c r="O408" s="229"/>
      <c r="P408" s="229"/>
      <c r="Q408" s="229"/>
      <c r="R408" s="229"/>
      <c r="S408" s="229"/>
      <c r="T408" s="230"/>
      <c r="W408" s="34"/>
      <c r="X408" s="34"/>
      <c r="Y408" s="34"/>
      <c r="Z408" s="34"/>
      <c r="AA408" s="2"/>
      <c r="AB408" s="288"/>
      <c r="AC408" s="281"/>
      <c r="AD408" s="34"/>
      <c r="AE408" s="34"/>
      <c r="AF408" s="2"/>
      <c r="AT408" s="231" t="s">
        <v>147</v>
      </c>
      <c r="AU408" s="231" t="s">
        <v>86</v>
      </c>
      <c r="AV408" s="13" t="s">
        <v>84</v>
      </c>
      <c r="AW408" s="13" t="s">
        <v>32</v>
      </c>
      <c r="AX408" s="13" t="s">
        <v>76</v>
      </c>
      <c r="AY408" s="231" t="s">
        <v>136</v>
      </c>
    </row>
    <row r="409" spans="1:51" s="14" customFormat="1" x14ac:dyDescent="0.2">
      <c r="B409" s="232"/>
      <c r="C409" s="233"/>
      <c r="D409" s="218" t="s">
        <v>147</v>
      </c>
      <c r="E409" s="234" t="s">
        <v>1</v>
      </c>
      <c r="F409" s="235" t="s">
        <v>424</v>
      </c>
      <c r="G409" s="233"/>
      <c r="H409" s="236">
        <v>7</v>
      </c>
      <c r="I409" s="237"/>
      <c r="J409" s="233"/>
      <c r="K409" s="233"/>
      <c r="L409" s="238"/>
      <c r="M409" s="239"/>
      <c r="N409" s="240"/>
      <c r="O409" s="240"/>
      <c r="P409" s="240"/>
      <c r="Q409" s="240"/>
      <c r="R409" s="240"/>
      <c r="S409" s="240"/>
      <c r="T409" s="241"/>
      <c r="W409" s="34"/>
      <c r="X409" s="34"/>
      <c r="Y409" s="34"/>
      <c r="Z409" s="34"/>
      <c r="AA409" s="2"/>
      <c r="AB409" s="288"/>
      <c r="AC409" s="281"/>
      <c r="AD409" s="34"/>
      <c r="AE409" s="34"/>
      <c r="AF409" s="2"/>
      <c r="AG409" s="13"/>
      <c r="AT409" s="242" t="s">
        <v>147</v>
      </c>
      <c r="AU409" s="242" t="s">
        <v>86</v>
      </c>
      <c r="AV409" s="14" t="s">
        <v>86</v>
      </c>
      <c r="AW409" s="14" t="s">
        <v>32</v>
      </c>
      <c r="AX409" s="14" t="s">
        <v>76</v>
      </c>
      <c r="AY409" s="242" t="s">
        <v>136</v>
      </c>
    </row>
    <row r="410" spans="1:51" s="13" customFormat="1" x14ac:dyDescent="0.2">
      <c r="B410" s="222"/>
      <c r="C410" s="223"/>
      <c r="D410" s="218" t="s">
        <v>147</v>
      </c>
      <c r="E410" s="224" t="s">
        <v>1</v>
      </c>
      <c r="F410" s="225" t="s">
        <v>394</v>
      </c>
      <c r="G410" s="223"/>
      <c r="H410" s="224" t="s">
        <v>1</v>
      </c>
      <c r="I410" s="226"/>
      <c r="J410" s="223"/>
      <c r="K410" s="223"/>
      <c r="L410" s="227"/>
      <c r="M410" s="228"/>
      <c r="N410" s="229"/>
      <c r="O410" s="229"/>
      <c r="P410" s="229"/>
      <c r="Q410" s="229"/>
      <c r="R410" s="229"/>
      <c r="S410" s="229"/>
      <c r="T410" s="230"/>
      <c r="W410" s="34"/>
      <c r="X410" s="34"/>
      <c r="Y410" s="34"/>
      <c r="Z410" s="34"/>
      <c r="AA410" s="2"/>
      <c r="AB410" s="288"/>
      <c r="AC410" s="281"/>
      <c r="AD410" s="34"/>
      <c r="AE410" s="34"/>
      <c r="AF410" s="2"/>
      <c r="AT410" s="231" t="s">
        <v>147</v>
      </c>
      <c r="AU410" s="231" t="s">
        <v>86</v>
      </c>
      <c r="AV410" s="13" t="s">
        <v>84</v>
      </c>
      <c r="AW410" s="13" t="s">
        <v>32</v>
      </c>
      <c r="AX410" s="13" t="s">
        <v>76</v>
      </c>
      <c r="AY410" s="231" t="s">
        <v>136</v>
      </c>
    </row>
    <row r="411" spans="1:51" s="14" customFormat="1" x14ac:dyDescent="0.2">
      <c r="B411" s="232"/>
      <c r="C411" s="233"/>
      <c r="D411" s="218" t="s">
        <v>147</v>
      </c>
      <c r="E411" s="234" t="s">
        <v>1</v>
      </c>
      <c r="F411" s="235" t="s">
        <v>425</v>
      </c>
      <c r="G411" s="233"/>
      <c r="H411" s="236">
        <v>8.58</v>
      </c>
      <c r="I411" s="237"/>
      <c r="J411" s="233"/>
      <c r="K411" s="233"/>
      <c r="L411" s="238"/>
      <c r="M411" s="239"/>
      <c r="N411" s="240"/>
      <c r="O411" s="240"/>
      <c r="P411" s="240"/>
      <c r="Q411" s="240"/>
      <c r="R411" s="240"/>
      <c r="S411" s="240"/>
      <c r="T411" s="241"/>
      <c r="W411" s="34"/>
      <c r="X411" s="34"/>
      <c r="Y411" s="34"/>
      <c r="Z411" s="34"/>
      <c r="AA411" s="2"/>
      <c r="AB411" s="288"/>
      <c r="AC411" s="281"/>
      <c r="AD411" s="34"/>
      <c r="AE411" s="34"/>
      <c r="AF411" s="2"/>
      <c r="AT411" s="242" t="s">
        <v>147</v>
      </c>
      <c r="AU411" s="242" t="s">
        <v>86</v>
      </c>
      <c r="AV411" s="14" t="s">
        <v>86</v>
      </c>
      <c r="AW411" s="14" t="s">
        <v>32</v>
      </c>
      <c r="AX411" s="14" t="s">
        <v>76</v>
      </c>
      <c r="AY411" s="242" t="s">
        <v>136</v>
      </c>
    </row>
    <row r="412" spans="1:51" s="13" customFormat="1" x14ac:dyDescent="0.2">
      <c r="B412" s="222"/>
      <c r="C412" s="223"/>
      <c r="D412" s="218" t="s">
        <v>147</v>
      </c>
      <c r="E412" s="224" t="s">
        <v>1</v>
      </c>
      <c r="F412" s="225" t="s">
        <v>396</v>
      </c>
      <c r="G412" s="223"/>
      <c r="H412" s="224" t="s">
        <v>1</v>
      </c>
      <c r="I412" s="226"/>
      <c r="J412" s="223"/>
      <c r="K412" s="223"/>
      <c r="L412" s="227"/>
      <c r="M412" s="228"/>
      <c r="N412" s="229"/>
      <c r="O412" s="229"/>
      <c r="P412" s="229"/>
      <c r="Q412" s="229"/>
      <c r="R412" s="229"/>
      <c r="S412" s="229"/>
      <c r="T412" s="230"/>
      <c r="W412" s="34"/>
      <c r="X412" s="34"/>
      <c r="Y412" s="34"/>
      <c r="Z412" s="34"/>
      <c r="AA412" s="2"/>
      <c r="AB412" s="288"/>
      <c r="AC412" s="281"/>
      <c r="AD412" s="34"/>
      <c r="AE412" s="34"/>
      <c r="AF412" s="2"/>
      <c r="AT412" s="231" t="s">
        <v>147</v>
      </c>
      <c r="AU412" s="231" t="s">
        <v>86</v>
      </c>
      <c r="AV412" s="13" t="s">
        <v>84</v>
      </c>
      <c r="AW412" s="13" t="s">
        <v>32</v>
      </c>
      <c r="AX412" s="13" t="s">
        <v>76</v>
      </c>
      <c r="AY412" s="231" t="s">
        <v>136</v>
      </c>
    </row>
    <row r="413" spans="1:51" s="14" customFormat="1" x14ac:dyDescent="0.2">
      <c r="B413" s="232"/>
      <c r="C413" s="233"/>
      <c r="D413" s="218" t="s">
        <v>147</v>
      </c>
      <c r="E413" s="234" t="s">
        <v>1</v>
      </c>
      <c r="F413" s="235" t="s">
        <v>426</v>
      </c>
      <c r="G413" s="233"/>
      <c r="H413" s="236">
        <v>6.98</v>
      </c>
      <c r="I413" s="237"/>
      <c r="J413" s="233"/>
      <c r="K413" s="233"/>
      <c r="L413" s="238"/>
      <c r="M413" s="239"/>
      <c r="N413" s="240"/>
      <c r="O413" s="240"/>
      <c r="P413" s="240"/>
      <c r="Q413" s="240"/>
      <c r="R413" s="240"/>
      <c r="S413" s="240"/>
      <c r="T413" s="241"/>
      <c r="W413" s="34"/>
      <c r="X413" s="34"/>
      <c r="Y413" s="34"/>
      <c r="Z413" s="34"/>
      <c r="AA413" s="2"/>
      <c r="AB413" s="288"/>
      <c r="AC413" s="281"/>
      <c r="AD413" s="34"/>
      <c r="AE413" s="34"/>
      <c r="AF413" s="2"/>
      <c r="AT413" s="242" t="s">
        <v>147</v>
      </c>
      <c r="AU413" s="242" t="s">
        <v>86</v>
      </c>
      <c r="AV413" s="14" t="s">
        <v>86</v>
      </c>
      <c r="AW413" s="14" t="s">
        <v>32</v>
      </c>
      <c r="AX413" s="14" t="s">
        <v>76</v>
      </c>
      <c r="AY413" s="242" t="s">
        <v>136</v>
      </c>
    </row>
    <row r="414" spans="1:51" s="13" customFormat="1" x14ac:dyDescent="0.2">
      <c r="B414" s="222"/>
      <c r="C414" s="223"/>
      <c r="D414" s="218" t="s">
        <v>147</v>
      </c>
      <c r="E414" s="224" t="s">
        <v>1</v>
      </c>
      <c r="F414" s="225" t="s">
        <v>398</v>
      </c>
      <c r="G414" s="223"/>
      <c r="H414" s="224" t="s">
        <v>1</v>
      </c>
      <c r="I414" s="226"/>
      <c r="J414" s="223"/>
      <c r="K414" s="223"/>
      <c r="L414" s="227"/>
      <c r="M414" s="228"/>
      <c r="N414" s="229"/>
      <c r="O414" s="229"/>
      <c r="P414" s="229"/>
      <c r="Q414" s="229"/>
      <c r="R414" s="229"/>
      <c r="S414" s="229"/>
      <c r="T414" s="230"/>
      <c r="W414" s="34"/>
      <c r="X414" s="34"/>
      <c r="Y414" s="34"/>
      <c r="Z414" s="34"/>
      <c r="AA414" s="2"/>
      <c r="AB414" s="288"/>
      <c r="AC414" s="281"/>
      <c r="AD414" s="34"/>
      <c r="AE414" s="34"/>
      <c r="AF414" s="2"/>
      <c r="AT414" s="231" t="s">
        <v>147</v>
      </c>
      <c r="AU414" s="231" t="s">
        <v>86</v>
      </c>
      <c r="AV414" s="13" t="s">
        <v>84</v>
      </c>
      <c r="AW414" s="13" t="s">
        <v>32</v>
      </c>
      <c r="AX414" s="13" t="s">
        <v>76</v>
      </c>
      <c r="AY414" s="231" t="s">
        <v>136</v>
      </c>
    </row>
    <row r="415" spans="1:51" s="14" customFormat="1" x14ac:dyDescent="0.2">
      <c r="B415" s="232"/>
      <c r="C415" s="233"/>
      <c r="D415" s="218" t="s">
        <v>147</v>
      </c>
      <c r="E415" s="234" t="s">
        <v>1</v>
      </c>
      <c r="F415" s="235" t="s">
        <v>479</v>
      </c>
      <c r="G415" s="233"/>
      <c r="H415" s="236">
        <v>266.7</v>
      </c>
      <c r="I415" s="237"/>
      <c r="J415" s="233"/>
      <c r="K415" s="233"/>
      <c r="L415" s="238"/>
      <c r="M415" s="239"/>
      <c r="N415" s="240"/>
      <c r="O415" s="240"/>
      <c r="P415" s="240"/>
      <c r="Q415" s="240"/>
      <c r="R415" s="240"/>
      <c r="S415" s="240"/>
      <c r="T415" s="241"/>
      <c r="W415" s="34"/>
      <c r="X415" s="34"/>
      <c r="Y415" s="34"/>
      <c r="Z415" s="34"/>
      <c r="AA415" s="2"/>
      <c r="AB415" s="288"/>
      <c r="AC415" s="281"/>
      <c r="AD415" s="34"/>
      <c r="AE415" s="34"/>
      <c r="AF415" s="2"/>
      <c r="AT415" s="242" t="s">
        <v>147</v>
      </c>
      <c r="AU415" s="242" t="s">
        <v>86</v>
      </c>
      <c r="AV415" s="14" t="s">
        <v>86</v>
      </c>
      <c r="AW415" s="14" t="s">
        <v>32</v>
      </c>
      <c r="AX415" s="14" t="s">
        <v>76</v>
      </c>
      <c r="AY415" s="242" t="s">
        <v>136</v>
      </c>
    </row>
    <row r="416" spans="1:51" s="13" customFormat="1" x14ac:dyDescent="0.2">
      <c r="B416" s="222"/>
      <c r="C416" s="223"/>
      <c r="D416" s="218" t="s">
        <v>147</v>
      </c>
      <c r="E416" s="224" t="s">
        <v>1</v>
      </c>
      <c r="F416" s="225" t="s">
        <v>400</v>
      </c>
      <c r="G416" s="223"/>
      <c r="H416" s="224" t="s">
        <v>1</v>
      </c>
      <c r="I416" s="226"/>
      <c r="J416" s="223"/>
      <c r="K416" s="223"/>
      <c r="L416" s="227"/>
      <c r="M416" s="228"/>
      <c r="N416" s="229"/>
      <c r="O416" s="229"/>
      <c r="P416" s="229"/>
      <c r="Q416" s="229"/>
      <c r="R416" s="229"/>
      <c r="S416" s="229"/>
      <c r="T416" s="230"/>
      <c r="W416" s="34"/>
      <c r="X416" s="34"/>
      <c r="Y416" s="34"/>
      <c r="Z416" s="34"/>
      <c r="AA416" s="2"/>
      <c r="AB416" s="288"/>
      <c r="AC416" s="281"/>
      <c r="AD416" s="34"/>
      <c r="AE416" s="34"/>
      <c r="AF416" s="2"/>
      <c r="AT416" s="231" t="s">
        <v>147</v>
      </c>
      <c r="AU416" s="231" t="s">
        <v>86</v>
      </c>
      <c r="AV416" s="13" t="s">
        <v>84</v>
      </c>
      <c r="AW416" s="13" t="s">
        <v>32</v>
      </c>
      <c r="AX416" s="13" t="s">
        <v>76</v>
      </c>
      <c r="AY416" s="231" t="s">
        <v>136</v>
      </c>
    </row>
    <row r="417" spans="1:65" s="14" customFormat="1" x14ac:dyDescent="0.2">
      <c r="B417" s="232"/>
      <c r="C417" s="233"/>
      <c r="D417" s="218" t="s">
        <v>147</v>
      </c>
      <c r="E417" s="234" t="s">
        <v>1</v>
      </c>
      <c r="F417" s="235" t="s">
        <v>480</v>
      </c>
      <c r="G417" s="233"/>
      <c r="H417" s="236">
        <v>65.56</v>
      </c>
      <c r="I417" s="237"/>
      <c r="J417" s="233"/>
      <c r="K417" s="233"/>
      <c r="L417" s="238"/>
      <c r="M417" s="239"/>
      <c r="N417" s="240"/>
      <c r="O417" s="240"/>
      <c r="P417" s="240"/>
      <c r="Q417" s="240"/>
      <c r="R417" s="240"/>
      <c r="S417" s="240"/>
      <c r="T417" s="241"/>
      <c r="W417" s="34"/>
      <c r="X417" s="34"/>
      <c r="Y417" s="34"/>
      <c r="Z417" s="34"/>
      <c r="AA417" s="2"/>
      <c r="AB417" s="288"/>
      <c r="AC417" s="281"/>
      <c r="AD417" s="34"/>
      <c r="AE417" s="34"/>
      <c r="AF417" s="2"/>
      <c r="AT417" s="242" t="s">
        <v>147</v>
      </c>
      <c r="AU417" s="242" t="s">
        <v>86</v>
      </c>
      <c r="AV417" s="14" t="s">
        <v>86</v>
      </c>
      <c r="AW417" s="14" t="s">
        <v>32</v>
      </c>
      <c r="AX417" s="14" t="s">
        <v>76</v>
      </c>
      <c r="AY417" s="242" t="s">
        <v>136</v>
      </c>
    </row>
    <row r="418" spans="1:65" s="13" customFormat="1" x14ac:dyDescent="0.2">
      <c r="B418" s="222"/>
      <c r="C418" s="223"/>
      <c r="D418" s="218" t="s">
        <v>147</v>
      </c>
      <c r="E418" s="224" t="s">
        <v>1</v>
      </c>
      <c r="F418" s="225" t="s">
        <v>402</v>
      </c>
      <c r="G418" s="223"/>
      <c r="H418" s="224" t="s">
        <v>1</v>
      </c>
      <c r="I418" s="226"/>
      <c r="J418" s="223"/>
      <c r="K418" s="223"/>
      <c r="L418" s="227"/>
      <c r="M418" s="228"/>
      <c r="N418" s="229"/>
      <c r="O418" s="229"/>
      <c r="P418" s="229"/>
      <c r="Q418" s="229"/>
      <c r="R418" s="229"/>
      <c r="S418" s="229"/>
      <c r="T418" s="230"/>
      <c r="W418" s="34"/>
      <c r="X418" s="34"/>
      <c r="Y418" s="34"/>
      <c r="Z418" s="34"/>
      <c r="AA418" s="2"/>
      <c r="AB418" s="288"/>
      <c r="AC418" s="281"/>
      <c r="AD418" s="34"/>
      <c r="AE418" s="34"/>
      <c r="AF418" s="2"/>
      <c r="AT418" s="231" t="s">
        <v>147</v>
      </c>
      <c r="AU418" s="231" t="s">
        <v>86</v>
      </c>
      <c r="AV418" s="13" t="s">
        <v>84</v>
      </c>
      <c r="AW418" s="13" t="s">
        <v>32</v>
      </c>
      <c r="AX418" s="13" t="s">
        <v>76</v>
      </c>
      <c r="AY418" s="231" t="s">
        <v>136</v>
      </c>
    </row>
    <row r="419" spans="1:65" s="14" customFormat="1" x14ac:dyDescent="0.2">
      <c r="B419" s="232"/>
      <c r="C419" s="233"/>
      <c r="D419" s="218" t="s">
        <v>147</v>
      </c>
      <c r="E419" s="234" t="s">
        <v>1</v>
      </c>
      <c r="F419" s="235" t="s">
        <v>481</v>
      </c>
      <c r="G419" s="233"/>
      <c r="H419" s="236">
        <v>6.2</v>
      </c>
      <c r="I419" s="237"/>
      <c r="J419" s="233"/>
      <c r="K419" s="233"/>
      <c r="L419" s="238"/>
      <c r="M419" s="239"/>
      <c r="N419" s="240"/>
      <c r="O419" s="240"/>
      <c r="P419" s="240"/>
      <c r="Q419" s="240"/>
      <c r="R419" s="240"/>
      <c r="S419" s="240"/>
      <c r="T419" s="241"/>
      <c r="W419" s="34"/>
      <c r="X419" s="34"/>
      <c r="Y419" s="34"/>
      <c r="Z419" s="34"/>
      <c r="AA419" s="2"/>
      <c r="AB419" s="288"/>
      <c r="AC419" s="281"/>
      <c r="AD419" s="34"/>
      <c r="AE419" s="34"/>
      <c r="AF419" s="2"/>
      <c r="AT419" s="242" t="s">
        <v>147</v>
      </c>
      <c r="AU419" s="242" t="s">
        <v>86</v>
      </c>
      <c r="AV419" s="14" t="s">
        <v>86</v>
      </c>
      <c r="AW419" s="14" t="s">
        <v>32</v>
      </c>
      <c r="AX419" s="14" t="s">
        <v>76</v>
      </c>
      <c r="AY419" s="242" t="s">
        <v>136</v>
      </c>
    </row>
    <row r="420" spans="1:65" s="13" customFormat="1" x14ac:dyDescent="0.2">
      <c r="B420" s="222"/>
      <c r="C420" s="223"/>
      <c r="D420" s="218" t="s">
        <v>147</v>
      </c>
      <c r="E420" s="224" t="s">
        <v>1</v>
      </c>
      <c r="F420" s="225" t="s">
        <v>404</v>
      </c>
      <c r="G420" s="223"/>
      <c r="H420" s="224" t="s">
        <v>1</v>
      </c>
      <c r="I420" s="226"/>
      <c r="J420" s="223"/>
      <c r="K420" s="223"/>
      <c r="L420" s="227"/>
      <c r="M420" s="228"/>
      <c r="N420" s="229"/>
      <c r="O420" s="229"/>
      <c r="P420" s="229"/>
      <c r="Q420" s="229"/>
      <c r="R420" s="229"/>
      <c r="S420" s="229"/>
      <c r="T420" s="230"/>
      <c r="W420" s="34"/>
      <c r="X420" s="34"/>
      <c r="Y420" s="34"/>
      <c r="Z420" s="34"/>
      <c r="AA420" s="2"/>
      <c r="AB420" s="288"/>
      <c r="AC420" s="281"/>
      <c r="AD420" s="34"/>
      <c r="AE420" s="34"/>
      <c r="AF420" s="2"/>
      <c r="AT420" s="231" t="s">
        <v>147</v>
      </c>
      <c r="AU420" s="231" t="s">
        <v>86</v>
      </c>
      <c r="AV420" s="13" t="s">
        <v>84</v>
      </c>
      <c r="AW420" s="13" t="s">
        <v>32</v>
      </c>
      <c r="AX420" s="13" t="s">
        <v>76</v>
      </c>
      <c r="AY420" s="231" t="s">
        <v>136</v>
      </c>
    </row>
    <row r="421" spans="1:65" s="14" customFormat="1" x14ac:dyDescent="0.2">
      <c r="B421" s="232"/>
      <c r="C421" s="233"/>
      <c r="D421" s="218" t="s">
        <v>147</v>
      </c>
      <c r="E421" s="234" t="s">
        <v>1</v>
      </c>
      <c r="F421" s="235" t="s">
        <v>482</v>
      </c>
      <c r="G421" s="233"/>
      <c r="H421" s="236">
        <v>6.1</v>
      </c>
      <c r="I421" s="237"/>
      <c r="J421" s="233"/>
      <c r="K421" s="233"/>
      <c r="L421" s="238"/>
      <c r="M421" s="239"/>
      <c r="N421" s="240"/>
      <c r="O421" s="240"/>
      <c r="P421" s="240"/>
      <c r="Q421" s="240"/>
      <c r="R421" s="240"/>
      <c r="S421" s="240"/>
      <c r="T421" s="241"/>
      <c r="W421" s="34"/>
      <c r="X421" s="34"/>
      <c r="Y421" s="34"/>
      <c r="Z421" s="34"/>
      <c r="AA421" s="2"/>
      <c r="AB421" s="288"/>
      <c r="AC421" s="281"/>
      <c r="AD421" s="34"/>
      <c r="AE421" s="34"/>
      <c r="AF421" s="2"/>
      <c r="AT421" s="242" t="s">
        <v>147</v>
      </c>
      <c r="AU421" s="242" t="s">
        <v>86</v>
      </c>
      <c r="AV421" s="14" t="s">
        <v>86</v>
      </c>
      <c r="AW421" s="14" t="s">
        <v>32</v>
      </c>
      <c r="AX421" s="14" t="s">
        <v>76</v>
      </c>
      <c r="AY421" s="242" t="s">
        <v>136</v>
      </c>
    </row>
    <row r="422" spans="1:65" s="13" customFormat="1" x14ac:dyDescent="0.2">
      <c r="B422" s="222"/>
      <c r="C422" s="223"/>
      <c r="D422" s="218" t="s">
        <v>147</v>
      </c>
      <c r="E422" s="224" t="s">
        <v>1</v>
      </c>
      <c r="F422" s="225" t="s">
        <v>406</v>
      </c>
      <c r="G422" s="223"/>
      <c r="H422" s="224" t="s">
        <v>1</v>
      </c>
      <c r="I422" s="226"/>
      <c r="J422" s="223"/>
      <c r="K422" s="223"/>
      <c r="L422" s="227"/>
      <c r="M422" s="228"/>
      <c r="N422" s="229"/>
      <c r="O422" s="229"/>
      <c r="P422" s="229"/>
      <c r="Q422" s="229"/>
      <c r="R422" s="229"/>
      <c r="S422" s="229"/>
      <c r="T422" s="230"/>
      <c r="W422" s="34"/>
      <c r="X422" s="34"/>
      <c r="Y422" s="34"/>
      <c r="Z422" s="34"/>
      <c r="AA422" s="2"/>
      <c r="AB422" s="288"/>
      <c r="AC422" s="281"/>
      <c r="AD422" s="34"/>
      <c r="AE422" s="34"/>
      <c r="AF422" s="2"/>
      <c r="AT422" s="231" t="s">
        <v>147</v>
      </c>
      <c r="AU422" s="231" t="s">
        <v>86</v>
      </c>
      <c r="AV422" s="13" t="s">
        <v>84</v>
      </c>
      <c r="AW422" s="13" t="s">
        <v>32</v>
      </c>
      <c r="AX422" s="13" t="s">
        <v>76</v>
      </c>
      <c r="AY422" s="231" t="s">
        <v>136</v>
      </c>
    </row>
    <row r="423" spans="1:65" s="14" customFormat="1" x14ac:dyDescent="0.2">
      <c r="B423" s="232"/>
      <c r="C423" s="233"/>
      <c r="D423" s="218" t="s">
        <v>147</v>
      </c>
      <c r="E423" s="234" t="s">
        <v>1</v>
      </c>
      <c r="F423" s="235" t="s">
        <v>483</v>
      </c>
      <c r="G423" s="233"/>
      <c r="H423" s="236">
        <v>3.7</v>
      </c>
      <c r="I423" s="237"/>
      <c r="J423" s="233"/>
      <c r="K423" s="233"/>
      <c r="L423" s="238"/>
      <c r="M423" s="239"/>
      <c r="N423" s="240"/>
      <c r="O423" s="240"/>
      <c r="P423" s="240"/>
      <c r="Q423" s="240"/>
      <c r="R423" s="240"/>
      <c r="S423" s="240"/>
      <c r="T423" s="241"/>
      <c r="W423" s="34"/>
      <c r="X423" s="34"/>
      <c r="Y423" s="34"/>
      <c r="Z423" s="34"/>
      <c r="AA423" s="2"/>
      <c r="AB423" s="288"/>
      <c r="AC423" s="281"/>
      <c r="AD423" s="34"/>
      <c r="AE423" s="34"/>
      <c r="AF423" s="2"/>
      <c r="AT423" s="242" t="s">
        <v>147</v>
      </c>
      <c r="AU423" s="242" t="s">
        <v>86</v>
      </c>
      <c r="AV423" s="14" t="s">
        <v>86</v>
      </c>
      <c r="AW423" s="14" t="s">
        <v>32</v>
      </c>
      <c r="AX423" s="14" t="s">
        <v>76</v>
      </c>
      <c r="AY423" s="242" t="s">
        <v>136</v>
      </c>
    </row>
    <row r="424" spans="1:65" s="13" customFormat="1" x14ac:dyDescent="0.2">
      <c r="B424" s="222"/>
      <c r="C424" s="223"/>
      <c r="D424" s="218" t="s">
        <v>147</v>
      </c>
      <c r="E424" s="224" t="s">
        <v>1</v>
      </c>
      <c r="F424" s="225" t="s">
        <v>408</v>
      </c>
      <c r="G424" s="223"/>
      <c r="H424" s="224" t="s">
        <v>1</v>
      </c>
      <c r="I424" s="226"/>
      <c r="J424" s="223"/>
      <c r="K424" s="223"/>
      <c r="L424" s="227"/>
      <c r="M424" s="228"/>
      <c r="N424" s="229"/>
      <c r="O424" s="229"/>
      <c r="P424" s="229"/>
      <c r="Q424" s="229"/>
      <c r="R424" s="229"/>
      <c r="S424" s="229"/>
      <c r="T424" s="230"/>
      <c r="W424" s="34"/>
      <c r="X424" s="34"/>
      <c r="Y424" s="34"/>
      <c r="Z424" s="34"/>
      <c r="AA424" s="2"/>
      <c r="AB424" s="288"/>
      <c r="AC424" s="281"/>
      <c r="AD424" s="34"/>
      <c r="AE424" s="34"/>
      <c r="AF424" s="2"/>
      <c r="AT424" s="231" t="s">
        <v>147</v>
      </c>
      <c r="AU424" s="231" t="s">
        <v>86</v>
      </c>
      <c r="AV424" s="13" t="s">
        <v>84</v>
      </c>
      <c r="AW424" s="13" t="s">
        <v>32</v>
      </c>
      <c r="AX424" s="13" t="s">
        <v>76</v>
      </c>
      <c r="AY424" s="231" t="s">
        <v>136</v>
      </c>
    </row>
    <row r="425" spans="1:65" s="14" customFormat="1" x14ac:dyDescent="0.2">
      <c r="B425" s="232"/>
      <c r="C425" s="233"/>
      <c r="D425" s="218" t="s">
        <v>147</v>
      </c>
      <c r="E425" s="234" t="s">
        <v>1</v>
      </c>
      <c r="F425" s="235" t="s">
        <v>484</v>
      </c>
      <c r="G425" s="233"/>
      <c r="H425" s="236">
        <v>16.2</v>
      </c>
      <c r="I425" s="237"/>
      <c r="J425" s="233"/>
      <c r="K425" s="233"/>
      <c r="L425" s="238"/>
      <c r="M425" s="239"/>
      <c r="N425" s="240"/>
      <c r="O425" s="240"/>
      <c r="P425" s="240"/>
      <c r="Q425" s="240"/>
      <c r="R425" s="240"/>
      <c r="S425" s="240"/>
      <c r="T425" s="241"/>
      <c r="W425" s="34"/>
      <c r="X425" s="34"/>
      <c r="Y425" s="34"/>
      <c r="Z425" s="34"/>
      <c r="AA425" s="2"/>
      <c r="AB425" s="288"/>
      <c r="AC425" s="281"/>
      <c r="AD425" s="34"/>
      <c r="AE425" s="34"/>
      <c r="AF425" s="2"/>
      <c r="AT425" s="242" t="s">
        <v>147</v>
      </c>
      <c r="AU425" s="242" t="s">
        <v>86</v>
      </c>
      <c r="AV425" s="14" t="s">
        <v>86</v>
      </c>
      <c r="AW425" s="14" t="s">
        <v>32</v>
      </c>
      <c r="AX425" s="14" t="s">
        <v>76</v>
      </c>
      <c r="AY425" s="242" t="s">
        <v>136</v>
      </c>
    </row>
    <row r="426" spans="1:65" s="15" customFormat="1" x14ac:dyDescent="0.2">
      <c r="B426" s="243"/>
      <c r="C426" s="244"/>
      <c r="D426" s="218" t="s">
        <v>147</v>
      </c>
      <c r="E426" s="245" t="s">
        <v>1</v>
      </c>
      <c r="F426" s="246" t="s">
        <v>159</v>
      </c>
      <c r="G426" s="244"/>
      <c r="H426" s="247">
        <v>398.02</v>
      </c>
      <c r="I426" s="248"/>
      <c r="J426" s="244"/>
      <c r="K426" s="244"/>
      <c r="L426" s="249"/>
      <c r="M426" s="250"/>
      <c r="N426" s="251"/>
      <c r="O426" s="251"/>
      <c r="P426" s="251"/>
      <c r="Q426" s="251"/>
      <c r="R426" s="251"/>
      <c r="S426" s="251"/>
      <c r="T426" s="252"/>
      <c r="W426" s="12"/>
      <c r="X426" s="12"/>
      <c r="Y426" s="12"/>
      <c r="Z426" s="12"/>
      <c r="AA426" s="12"/>
      <c r="AB426" s="293"/>
      <c r="AC426" s="297"/>
      <c r="AD426" s="12"/>
      <c r="AE426" s="12"/>
      <c r="AF426" s="2"/>
      <c r="AG426" s="13"/>
      <c r="AT426" s="253" t="s">
        <v>147</v>
      </c>
      <c r="AU426" s="253" t="s">
        <v>86</v>
      </c>
      <c r="AV426" s="15" t="s">
        <v>143</v>
      </c>
      <c r="AW426" s="15" t="s">
        <v>32</v>
      </c>
      <c r="AX426" s="15" t="s">
        <v>84</v>
      </c>
      <c r="AY426" s="253" t="s">
        <v>136</v>
      </c>
    </row>
    <row r="427" spans="1:65" s="2" customFormat="1" ht="21.75" customHeight="1" x14ac:dyDescent="0.2">
      <c r="A427" s="34"/>
      <c r="B427" s="35"/>
      <c r="C427" s="204" t="s">
        <v>295</v>
      </c>
      <c r="D427" s="204" t="s">
        <v>139</v>
      </c>
      <c r="E427" s="205" t="s">
        <v>291</v>
      </c>
      <c r="F427" s="206" t="s">
        <v>292</v>
      </c>
      <c r="G427" s="207" t="s">
        <v>142</v>
      </c>
      <c r="H427" s="208">
        <v>140.483</v>
      </c>
      <c r="I427" s="209">
        <v>533.5</v>
      </c>
      <c r="J427" s="210">
        <f>ROUND(I427*H427,2)</f>
        <v>74947.679999999993</v>
      </c>
      <c r="K427" s="211"/>
      <c r="L427" s="39"/>
      <c r="M427" s="212" t="s">
        <v>1</v>
      </c>
      <c r="N427" s="213" t="s">
        <v>41</v>
      </c>
      <c r="O427" s="71"/>
      <c r="P427" s="214">
        <f>O427*H427</f>
        <v>0</v>
      </c>
      <c r="Q427" s="214">
        <v>2.5000000000000001E-4</v>
      </c>
      <c r="R427" s="214">
        <f>Q427*H427</f>
        <v>3.5120749999999999E-2</v>
      </c>
      <c r="S427" s="214">
        <v>0</v>
      </c>
      <c r="T427" s="215">
        <f>S427*H427</f>
        <v>0</v>
      </c>
      <c r="U427" s="34"/>
      <c r="V427" s="34"/>
      <c r="W427" s="34"/>
      <c r="X427" s="34"/>
      <c r="Y427" s="34"/>
      <c r="AA427" s="217"/>
      <c r="AB427" s="293"/>
      <c r="AC427" s="297"/>
      <c r="AD427" s="34"/>
      <c r="AE427" s="34"/>
      <c r="AF427" s="13"/>
      <c r="AG427" s="14"/>
      <c r="AR427" s="216" t="s">
        <v>255</v>
      </c>
      <c r="AT427" s="216" t="s">
        <v>139</v>
      </c>
      <c r="AU427" s="216" t="s">
        <v>86</v>
      </c>
      <c r="AY427" s="17" t="s">
        <v>136</v>
      </c>
      <c r="BE427" s="217">
        <f>IF(N427="základní",J427,0)</f>
        <v>74947.679999999993</v>
      </c>
      <c r="BF427" s="217">
        <f>IF(N427="snížená",J427,0)</f>
        <v>0</v>
      </c>
      <c r="BG427" s="217">
        <f>IF(N427="zákl. přenesená",J427,0)</f>
        <v>0</v>
      </c>
      <c r="BH427" s="217">
        <f>IF(N427="sníž. přenesená",J427,0)</f>
        <v>0</v>
      </c>
      <c r="BI427" s="217">
        <f>IF(N427="nulová",J427,0)</f>
        <v>0</v>
      </c>
      <c r="BJ427" s="17" t="s">
        <v>84</v>
      </c>
      <c r="BK427" s="217">
        <f>ROUND(I427*H427,2)</f>
        <v>74947.679999999993</v>
      </c>
      <c r="BL427" s="17" t="s">
        <v>255</v>
      </c>
      <c r="BM427" s="216" t="s">
        <v>485</v>
      </c>
    </row>
    <row r="428" spans="1:65" s="2" customFormat="1" ht="29.25" x14ac:dyDescent="0.2">
      <c r="A428" s="34"/>
      <c r="B428" s="35"/>
      <c r="C428" s="36"/>
      <c r="D428" s="218" t="s">
        <v>145</v>
      </c>
      <c r="E428" s="36"/>
      <c r="F428" s="219" t="s">
        <v>294</v>
      </c>
      <c r="G428" s="36"/>
      <c r="H428" s="36"/>
      <c r="I428" s="115"/>
      <c r="J428" s="36"/>
      <c r="K428" s="36"/>
      <c r="L428" s="39"/>
      <c r="M428" s="220"/>
      <c r="N428" s="221"/>
      <c r="O428" s="71"/>
      <c r="P428" s="71"/>
      <c r="Q428" s="71"/>
      <c r="R428" s="71"/>
      <c r="S428" s="71"/>
      <c r="T428" s="72"/>
      <c r="U428" s="34"/>
      <c r="V428" s="34"/>
      <c r="W428" s="34"/>
      <c r="X428" s="34"/>
      <c r="Y428" s="34"/>
      <c r="Z428" s="34"/>
      <c r="AB428" s="288"/>
      <c r="AC428" s="298"/>
      <c r="AD428" s="34"/>
      <c r="AE428" s="34"/>
      <c r="AF428" s="13"/>
      <c r="AG428" s="13"/>
      <c r="AT428" s="17" t="s">
        <v>145</v>
      </c>
      <c r="AU428" s="17" t="s">
        <v>86</v>
      </c>
    </row>
    <row r="429" spans="1:65" s="13" customFormat="1" x14ac:dyDescent="0.2">
      <c r="B429" s="222"/>
      <c r="C429" s="223"/>
      <c r="D429" s="218" t="s">
        <v>147</v>
      </c>
      <c r="E429" s="224" t="s">
        <v>1</v>
      </c>
      <c r="F429" s="225" t="s">
        <v>165</v>
      </c>
      <c r="G429" s="223"/>
      <c r="H429" s="224" t="s">
        <v>1</v>
      </c>
      <c r="I429" s="226"/>
      <c r="J429" s="223"/>
      <c r="K429" s="223"/>
      <c r="L429" s="227"/>
      <c r="M429" s="228"/>
      <c r="N429" s="229"/>
      <c r="O429" s="229"/>
      <c r="P429" s="229"/>
      <c r="Q429" s="229"/>
      <c r="R429" s="229"/>
      <c r="S429" s="229"/>
      <c r="T429" s="230"/>
      <c r="AB429" s="288"/>
      <c r="AC429" s="298"/>
      <c r="AF429" s="14"/>
      <c r="AG429" s="14"/>
      <c r="AT429" s="231" t="s">
        <v>147</v>
      </c>
      <c r="AU429" s="231" t="s">
        <v>86</v>
      </c>
      <c r="AV429" s="13" t="s">
        <v>84</v>
      </c>
      <c r="AW429" s="13" t="s">
        <v>32</v>
      </c>
      <c r="AX429" s="13" t="s">
        <v>76</v>
      </c>
      <c r="AY429" s="231" t="s">
        <v>136</v>
      </c>
    </row>
    <row r="430" spans="1:65" s="13" customFormat="1" x14ac:dyDescent="0.2">
      <c r="B430" s="222"/>
      <c r="C430" s="223"/>
      <c r="D430" s="218" t="s">
        <v>147</v>
      </c>
      <c r="E430" s="224" t="s">
        <v>1</v>
      </c>
      <c r="F430" s="225" t="s">
        <v>389</v>
      </c>
      <c r="G430" s="223"/>
      <c r="H430" s="224" t="s">
        <v>1</v>
      </c>
      <c r="I430" s="226"/>
      <c r="J430" s="223"/>
      <c r="K430" s="223"/>
      <c r="L430" s="227"/>
      <c r="M430" s="228"/>
      <c r="N430" s="229"/>
      <c r="O430" s="229"/>
      <c r="P430" s="229"/>
      <c r="Q430" s="229"/>
      <c r="R430" s="229"/>
      <c r="S430" s="229"/>
      <c r="T430" s="230"/>
      <c r="AB430" s="294"/>
      <c r="AC430" s="299"/>
      <c r="AG430" s="15"/>
      <c r="AT430" s="231" t="s">
        <v>147</v>
      </c>
      <c r="AU430" s="231" t="s">
        <v>86</v>
      </c>
      <c r="AV430" s="13" t="s">
        <v>84</v>
      </c>
      <c r="AW430" s="13" t="s">
        <v>32</v>
      </c>
      <c r="AX430" s="13" t="s">
        <v>76</v>
      </c>
      <c r="AY430" s="231" t="s">
        <v>136</v>
      </c>
    </row>
    <row r="431" spans="1:65" s="13" customFormat="1" x14ac:dyDescent="0.2">
      <c r="B431" s="222"/>
      <c r="C431" s="223"/>
      <c r="D431" s="218" t="s">
        <v>147</v>
      </c>
      <c r="E431" s="224" t="s">
        <v>1</v>
      </c>
      <c r="F431" s="225" t="s">
        <v>398</v>
      </c>
      <c r="G431" s="223"/>
      <c r="H431" s="224" t="s">
        <v>1</v>
      </c>
      <c r="I431" s="226"/>
      <c r="J431" s="223"/>
      <c r="K431" s="223"/>
      <c r="L431" s="227"/>
      <c r="M431" s="228"/>
      <c r="N431" s="229"/>
      <c r="O431" s="229"/>
      <c r="P431" s="229"/>
      <c r="Q431" s="229"/>
      <c r="R431" s="229"/>
      <c r="S431" s="229"/>
      <c r="T431" s="230"/>
      <c r="AB431" s="294"/>
      <c r="AC431" s="281"/>
      <c r="AF431" s="14"/>
      <c r="AG431" s="2"/>
      <c r="AT431" s="231" t="s">
        <v>147</v>
      </c>
      <c r="AU431" s="231" t="s">
        <v>86</v>
      </c>
      <c r="AV431" s="13" t="s">
        <v>84</v>
      </c>
      <c r="AW431" s="13" t="s">
        <v>32</v>
      </c>
      <c r="AX431" s="13" t="s">
        <v>76</v>
      </c>
      <c r="AY431" s="231" t="s">
        <v>136</v>
      </c>
    </row>
    <row r="432" spans="1:65" s="14" customFormat="1" x14ac:dyDescent="0.2">
      <c r="B432" s="232"/>
      <c r="C432" s="233"/>
      <c r="D432" s="218" t="s">
        <v>147</v>
      </c>
      <c r="E432" s="234" t="s">
        <v>1</v>
      </c>
      <c r="F432" s="235" t="s">
        <v>453</v>
      </c>
      <c r="G432" s="233"/>
      <c r="H432" s="236">
        <v>108.619</v>
      </c>
      <c r="I432" s="237"/>
      <c r="J432" s="233"/>
      <c r="K432" s="233"/>
      <c r="L432" s="238"/>
      <c r="M432" s="239"/>
      <c r="N432" s="240"/>
      <c r="O432" s="240"/>
      <c r="P432" s="240"/>
      <c r="Q432" s="240"/>
      <c r="R432" s="240"/>
      <c r="S432" s="240"/>
      <c r="T432" s="241"/>
      <c r="AB432" s="295"/>
      <c r="AC432" s="281"/>
      <c r="AF432" s="13"/>
      <c r="AG432" s="2"/>
      <c r="AT432" s="242" t="s">
        <v>147</v>
      </c>
      <c r="AU432" s="242" t="s">
        <v>86</v>
      </c>
      <c r="AV432" s="14" t="s">
        <v>86</v>
      </c>
      <c r="AW432" s="14" t="s">
        <v>32</v>
      </c>
      <c r="AX432" s="14" t="s">
        <v>76</v>
      </c>
      <c r="AY432" s="242" t="s">
        <v>136</v>
      </c>
    </row>
    <row r="433" spans="1:65" s="13" customFormat="1" x14ac:dyDescent="0.2">
      <c r="B433" s="222"/>
      <c r="C433" s="223"/>
      <c r="D433" s="218" t="s">
        <v>147</v>
      </c>
      <c r="E433" s="224" t="s">
        <v>1</v>
      </c>
      <c r="F433" s="225" t="s">
        <v>400</v>
      </c>
      <c r="G433" s="223"/>
      <c r="H433" s="224" t="s">
        <v>1</v>
      </c>
      <c r="I433" s="226"/>
      <c r="J433" s="223"/>
      <c r="K433" s="223"/>
      <c r="L433" s="227"/>
      <c r="M433" s="228"/>
      <c r="N433" s="229"/>
      <c r="O433" s="229"/>
      <c r="P433" s="229"/>
      <c r="Q433" s="229"/>
      <c r="R433" s="229"/>
      <c r="S433" s="229"/>
      <c r="T433" s="230"/>
      <c r="AB433" s="294"/>
      <c r="AC433" s="281"/>
      <c r="AF433" s="14"/>
      <c r="AT433" s="231" t="s">
        <v>147</v>
      </c>
      <c r="AU433" s="231" t="s">
        <v>86</v>
      </c>
      <c r="AV433" s="13" t="s">
        <v>84</v>
      </c>
      <c r="AW433" s="13" t="s">
        <v>32</v>
      </c>
      <c r="AX433" s="13" t="s">
        <v>76</v>
      </c>
      <c r="AY433" s="231" t="s">
        <v>136</v>
      </c>
    </row>
    <row r="434" spans="1:65" s="14" customFormat="1" x14ac:dyDescent="0.2">
      <c r="B434" s="232"/>
      <c r="C434" s="233"/>
      <c r="D434" s="218" t="s">
        <v>147</v>
      </c>
      <c r="E434" s="234" t="s">
        <v>1</v>
      </c>
      <c r="F434" s="235" t="s">
        <v>447</v>
      </c>
      <c r="G434" s="233"/>
      <c r="H434" s="236">
        <v>23.364000000000001</v>
      </c>
      <c r="I434" s="237"/>
      <c r="J434" s="233"/>
      <c r="K434" s="233"/>
      <c r="L434" s="238"/>
      <c r="M434" s="239"/>
      <c r="N434" s="240"/>
      <c r="O434" s="240"/>
      <c r="P434" s="240"/>
      <c r="Q434" s="240"/>
      <c r="R434" s="240"/>
      <c r="S434" s="240"/>
      <c r="T434" s="241"/>
      <c r="AB434" s="295"/>
      <c r="AC434" s="281"/>
      <c r="AF434" s="13"/>
      <c r="AG434" s="13"/>
      <c r="AT434" s="242" t="s">
        <v>147</v>
      </c>
      <c r="AU434" s="242" t="s">
        <v>86</v>
      </c>
      <c r="AV434" s="14" t="s">
        <v>86</v>
      </c>
      <c r="AW434" s="14" t="s">
        <v>32</v>
      </c>
      <c r="AX434" s="14" t="s">
        <v>76</v>
      </c>
      <c r="AY434" s="242" t="s">
        <v>136</v>
      </c>
    </row>
    <row r="435" spans="1:65" s="13" customFormat="1" x14ac:dyDescent="0.2">
      <c r="B435" s="222"/>
      <c r="C435" s="223"/>
      <c r="D435" s="218" t="s">
        <v>147</v>
      </c>
      <c r="E435" s="224" t="s">
        <v>1</v>
      </c>
      <c r="F435" s="225" t="s">
        <v>402</v>
      </c>
      <c r="G435" s="223"/>
      <c r="H435" s="224" t="s">
        <v>1</v>
      </c>
      <c r="I435" s="226"/>
      <c r="J435" s="223"/>
      <c r="K435" s="223"/>
      <c r="L435" s="227"/>
      <c r="M435" s="228"/>
      <c r="N435" s="229"/>
      <c r="O435" s="229"/>
      <c r="P435" s="229"/>
      <c r="Q435" s="229"/>
      <c r="R435" s="229"/>
      <c r="S435" s="229"/>
      <c r="T435" s="230"/>
      <c r="AB435" s="294"/>
      <c r="AC435" s="281"/>
      <c r="AF435" s="14"/>
      <c r="AT435" s="231" t="s">
        <v>147</v>
      </c>
      <c r="AU435" s="231" t="s">
        <v>86</v>
      </c>
      <c r="AV435" s="13" t="s">
        <v>84</v>
      </c>
      <c r="AW435" s="13" t="s">
        <v>32</v>
      </c>
      <c r="AX435" s="13" t="s">
        <v>76</v>
      </c>
      <c r="AY435" s="231" t="s">
        <v>136</v>
      </c>
    </row>
    <row r="436" spans="1:65" s="14" customFormat="1" x14ac:dyDescent="0.2">
      <c r="B436" s="232"/>
      <c r="C436" s="233"/>
      <c r="D436" s="218" t="s">
        <v>147</v>
      </c>
      <c r="E436" s="234" t="s">
        <v>1</v>
      </c>
      <c r="F436" s="235" t="s">
        <v>448</v>
      </c>
      <c r="G436" s="233"/>
      <c r="H436" s="236">
        <v>2.1</v>
      </c>
      <c r="I436" s="237"/>
      <c r="J436" s="233"/>
      <c r="K436" s="233"/>
      <c r="L436" s="238"/>
      <c r="M436" s="239"/>
      <c r="N436" s="240"/>
      <c r="O436" s="240"/>
      <c r="P436" s="240"/>
      <c r="Q436" s="240"/>
      <c r="R436" s="240"/>
      <c r="S436" s="240"/>
      <c r="T436" s="241"/>
      <c r="AB436" s="295"/>
      <c r="AC436" s="281"/>
      <c r="AF436" s="13"/>
      <c r="AT436" s="242" t="s">
        <v>147</v>
      </c>
      <c r="AU436" s="242" t="s">
        <v>86</v>
      </c>
      <c r="AV436" s="14" t="s">
        <v>86</v>
      </c>
      <c r="AW436" s="14" t="s">
        <v>32</v>
      </c>
      <c r="AX436" s="14" t="s">
        <v>76</v>
      </c>
      <c r="AY436" s="242" t="s">
        <v>136</v>
      </c>
    </row>
    <row r="437" spans="1:65" s="13" customFormat="1" x14ac:dyDescent="0.2">
      <c r="B437" s="222"/>
      <c r="C437" s="223"/>
      <c r="D437" s="218" t="s">
        <v>147</v>
      </c>
      <c r="E437" s="224" t="s">
        <v>1</v>
      </c>
      <c r="F437" s="225" t="s">
        <v>404</v>
      </c>
      <c r="G437" s="223"/>
      <c r="H437" s="224" t="s">
        <v>1</v>
      </c>
      <c r="I437" s="226"/>
      <c r="J437" s="223"/>
      <c r="K437" s="223"/>
      <c r="L437" s="227"/>
      <c r="M437" s="228"/>
      <c r="N437" s="229"/>
      <c r="O437" s="229"/>
      <c r="P437" s="229"/>
      <c r="Q437" s="229"/>
      <c r="R437" s="229"/>
      <c r="S437" s="229"/>
      <c r="T437" s="230"/>
      <c r="AB437" s="294"/>
      <c r="AC437" s="281"/>
      <c r="AF437" s="14"/>
      <c r="AT437" s="231" t="s">
        <v>147</v>
      </c>
      <c r="AU437" s="231" t="s">
        <v>86</v>
      </c>
      <c r="AV437" s="13" t="s">
        <v>84</v>
      </c>
      <c r="AW437" s="13" t="s">
        <v>32</v>
      </c>
      <c r="AX437" s="13" t="s">
        <v>76</v>
      </c>
      <c r="AY437" s="231" t="s">
        <v>136</v>
      </c>
    </row>
    <row r="438" spans="1:65" s="14" customFormat="1" x14ac:dyDescent="0.2">
      <c r="B438" s="232"/>
      <c r="C438" s="233"/>
      <c r="D438" s="218" t="s">
        <v>147</v>
      </c>
      <c r="E438" s="234" t="s">
        <v>1</v>
      </c>
      <c r="F438" s="235" t="s">
        <v>449</v>
      </c>
      <c r="G438" s="233"/>
      <c r="H438" s="236">
        <v>2.25</v>
      </c>
      <c r="I438" s="237"/>
      <c r="J438" s="233"/>
      <c r="K438" s="233"/>
      <c r="L438" s="238"/>
      <c r="M438" s="239"/>
      <c r="N438" s="240"/>
      <c r="O438" s="240"/>
      <c r="P438" s="240"/>
      <c r="Q438" s="240"/>
      <c r="R438" s="240"/>
      <c r="S438" s="240"/>
      <c r="T438" s="241"/>
      <c r="AB438" s="295"/>
      <c r="AC438" s="281"/>
      <c r="AF438" s="13"/>
      <c r="AT438" s="242" t="s">
        <v>147</v>
      </c>
      <c r="AU438" s="242" t="s">
        <v>86</v>
      </c>
      <c r="AV438" s="14" t="s">
        <v>86</v>
      </c>
      <c r="AW438" s="14" t="s">
        <v>32</v>
      </c>
      <c r="AX438" s="14" t="s">
        <v>76</v>
      </c>
      <c r="AY438" s="242" t="s">
        <v>136</v>
      </c>
    </row>
    <row r="439" spans="1:65" s="13" customFormat="1" x14ac:dyDescent="0.2">
      <c r="B439" s="222"/>
      <c r="C439" s="223"/>
      <c r="D439" s="218" t="s">
        <v>147</v>
      </c>
      <c r="E439" s="224" t="s">
        <v>1</v>
      </c>
      <c r="F439" s="225" t="s">
        <v>406</v>
      </c>
      <c r="G439" s="223"/>
      <c r="H439" s="224" t="s">
        <v>1</v>
      </c>
      <c r="I439" s="226"/>
      <c r="J439" s="223"/>
      <c r="K439" s="223"/>
      <c r="L439" s="227"/>
      <c r="M439" s="228"/>
      <c r="N439" s="229"/>
      <c r="O439" s="229"/>
      <c r="P439" s="229"/>
      <c r="Q439" s="229"/>
      <c r="R439" s="229"/>
      <c r="S439" s="229"/>
      <c r="T439" s="230"/>
      <c r="W439" s="15"/>
      <c r="X439" s="15"/>
      <c r="Y439" s="15"/>
      <c r="Z439" s="15"/>
      <c r="AA439" s="15"/>
      <c r="AB439" s="296"/>
      <c r="AC439" s="281"/>
      <c r="AD439" s="15"/>
      <c r="AE439" s="15"/>
      <c r="AF439" s="14"/>
      <c r="AT439" s="231" t="s">
        <v>147</v>
      </c>
      <c r="AU439" s="231" t="s">
        <v>86</v>
      </c>
      <c r="AV439" s="13" t="s">
        <v>84</v>
      </c>
      <c r="AW439" s="13" t="s">
        <v>32</v>
      </c>
      <c r="AX439" s="13" t="s">
        <v>76</v>
      </c>
      <c r="AY439" s="231" t="s">
        <v>136</v>
      </c>
    </row>
    <row r="440" spans="1:65" s="14" customFormat="1" x14ac:dyDescent="0.2">
      <c r="B440" s="232"/>
      <c r="C440" s="233"/>
      <c r="D440" s="218" t="s">
        <v>147</v>
      </c>
      <c r="E440" s="234" t="s">
        <v>1</v>
      </c>
      <c r="F440" s="235" t="s">
        <v>450</v>
      </c>
      <c r="G440" s="233"/>
      <c r="H440" s="236">
        <v>0.85</v>
      </c>
      <c r="I440" s="237"/>
      <c r="J440" s="233"/>
      <c r="K440" s="233"/>
      <c r="L440" s="238"/>
      <c r="M440" s="239"/>
      <c r="N440" s="240"/>
      <c r="O440" s="240"/>
      <c r="P440" s="240"/>
      <c r="Q440" s="240"/>
      <c r="R440" s="240"/>
      <c r="S440" s="240"/>
      <c r="T440" s="241"/>
      <c r="W440" s="13"/>
      <c r="X440" s="13"/>
      <c r="Y440" s="13"/>
      <c r="Z440" s="13"/>
      <c r="AA440" s="13"/>
      <c r="AB440" s="294"/>
      <c r="AC440" s="281"/>
      <c r="AD440" s="13"/>
      <c r="AE440" s="13"/>
      <c r="AF440" s="13"/>
      <c r="AT440" s="242" t="s">
        <v>147</v>
      </c>
      <c r="AU440" s="242" t="s">
        <v>86</v>
      </c>
      <c r="AV440" s="14" t="s">
        <v>86</v>
      </c>
      <c r="AW440" s="14" t="s">
        <v>32</v>
      </c>
      <c r="AX440" s="14" t="s">
        <v>76</v>
      </c>
      <c r="AY440" s="242" t="s">
        <v>136</v>
      </c>
    </row>
    <row r="441" spans="1:65" s="13" customFormat="1" x14ac:dyDescent="0.2">
      <c r="B441" s="222"/>
      <c r="C441" s="223"/>
      <c r="D441" s="218" t="s">
        <v>147</v>
      </c>
      <c r="E441" s="224" t="s">
        <v>1</v>
      </c>
      <c r="F441" s="225" t="s">
        <v>408</v>
      </c>
      <c r="G441" s="223"/>
      <c r="H441" s="224" t="s">
        <v>1</v>
      </c>
      <c r="I441" s="226"/>
      <c r="J441" s="223"/>
      <c r="K441" s="223"/>
      <c r="L441" s="227"/>
      <c r="M441" s="228"/>
      <c r="N441" s="229"/>
      <c r="O441" s="229"/>
      <c r="P441" s="229"/>
      <c r="Q441" s="229"/>
      <c r="R441" s="229"/>
      <c r="S441" s="229"/>
      <c r="T441" s="230"/>
      <c r="Y441" s="34"/>
      <c r="Z441" s="34"/>
      <c r="AA441" s="2"/>
      <c r="AB441" s="295"/>
      <c r="AC441" s="281"/>
      <c r="AD441" s="34"/>
      <c r="AE441" s="34"/>
      <c r="AF441" s="14"/>
      <c r="AT441" s="231" t="s">
        <v>147</v>
      </c>
      <c r="AU441" s="231" t="s">
        <v>86</v>
      </c>
      <c r="AV441" s="13" t="s">
        <v>84</v>
      </c>
      <c r="AW441" s="13" t="s">
        <v>32</v>
      </c>
      <c r="AX441" s="13" t="s">
        <v>76</v>
      </c>
      <c r="AY441" s="231" t="s">
        <v>136</v>
      </c>
    </row>
    <row r="442" spans="1:65" s="14" customFormat="1" x14ac:dyDescent="0.2">
      <c r="B442" s="232"/>
      <c r="C442" s="233"/>
      <c r="D442" s="218" t="s">
        <v>147</v>
      </c>
      <c r="E442" s="234" t="s">
        <v>1</v>
      </c>
      <c r="F442" s="235" t="s">
        <v>451</v>
      </c>
      <c r="G442" s="233"/>
      <c r="H442" s="236">
        <v>3.3</v>
      </c>
      <c r="I442" s="237"/>
      <c r="J442" s="233"/>
      <c r="K442" s="233"/>
      <c r="L442" s="238"/>
      <c r="M442" s="239"/>
      <c r="N442" s="240"/>
      <c r="O442" s="240"/>
      <c r="P442" s="240"/>
      <c r="Q442" s="240"/>
      <c r="R442" s="240"/>
      <c r="S442" s="240"/>
      <c r="T442" s="241"/>
      <c r="W442" s="34"/>
      <c r="X442" s="34"/>
      <c r="Y442" s="34"/>
      <c r="Z442" s="34"/>
      <c r="AA442" s="2"/>
      <c r="AB442" s="288"/>
      <c r="AC442" s="281"/>
      <c r="AD442" s="34"/>
      <c r="AE442" s="34"/>
      <c r="AF442" s="13"/>
      <c r="AT442" s="242" t="s">
        <v>147</v>
      </c>
      <c r="AU442" s="242" t="s">
        <v>86</v>
      </c>
      <c r="AV442" s="14" t="s">
        <v>86</v>
      </c>
      <c r="AW442" s="14" t="s">
        <v>32</v>
      </c>
      <c r="AX442" s="14" t="s">
        <v>76</v>
      </c>
      <c r="AY442" s="242" t="s">
        <v>136</v>
      </c>
    </row>
    <row r="443" spans="1:65" s="15" customFormat="1" x14ac:dyDescent="0.2">
      <c r="B443" s="243"/>
      <c r="C443" s="244"/>
      <c r="D443" s="218" t="s">
        <v>147</v>
      </c>
      <c r="E443" s="245" t="s">
        <v>1</v>
      </c>
      <c r="F443" s="246" t="s">
        <v>159</v>
      </c>
      <c r="G443" s="244"/>
      <c r="H443" s="247">
        <v>140.483</v>
      </c>
      <c r="I443" s="248"/>
      <c r="J443" s="244"/>
      <c r="K443" s="244"/>
      <c r="L443" s="249"/>
      <c r="M443" s="250"/>
      <c r="N443" s="251"/>
      <c r="O443" s="251"/>
      <c r="P443" s="251"/>
      <c r="Q443" s="251"/>
      <c r="R443" s="251"/>
      <c r="S443" s="251"/>
      <c r="T443" s="252"/>
      <c r="W443" s="34"/>
      <c r="X443" s="34"/>
      <c r="Y443" s="34"/>
      <c r="Z443" s="34"/>
      <c r="AA443" s="2"/>
      <c r="AB443" s="288"/>
      <c r="AC443" s="281"/>
      <c r="AD443" s="281"/>
      <c r="AE443" s="281"/>
      <c r="AF443" s="281"/>
      <c r="AG443" s="13"/>
      <c r="AT443" s="253" t="s">
        <v>147</v>
      </c>
      <c r="AU443" s="253" t="s">
        <v>86</v>
      </c>
      <c r="AV443" s="15" t="s">
        <v>143</v>
      </c>
      <c r="AW443" s="15" t="s">
        <v>32</v>
      </c>
      <c r="AX443" s="15" t="s">
        <v>84</v>
      </c>
      <c r="AY443" s="253" t="s">
        <v>136</v>
      </c>
    </row>
    <row r="444" spans="1:65" s="2" customFormat="1" ht="21.75" customHeight="1" x14ac:dyDescent="0.2">
      <c r="A444" s="34"/>
      <c r="B444" s="35"/>
      <c r="C444" s="254" t="s">
        <v>303</v>
      </c>
      <c r="D444" s="254" t="s">
        <v>187</v>
      </c>
      <c r="E444" s="255" t="s">
        <v>486</v>
      </c>
      <c r="F444" s="256" t="s">
        <v>487</v>
      </c>
      <c r="G444" s="257" t="s">
        <v>298</v>
      </c>
      <c r="H444" s="258">
        <v>35</v>
      </c>
      <c r="I444" s="259">
        <v>22426.250000000004</v>
      </c>
      <c r="J444" s="260">
        <f>ROUND(I444*H444,2)</f>
        <v>784918.75</v>
      </c>
      <c r="K444" s="261"/>
      <c r="L444" s="262"/>
      <c r="M444" s="263" t="s">
        <v>1</v>
      </c>
      <c r="N444" s="264" t="s">
        <v>41</v>
      </c>
      <c r="O444" s="71"/>
      <c r="P444" s="214">
        <f>O444*H444</f>
        <v>0</v>
      </c>
      <c r="Q444" s="214">
        <v>8.0000000000000002E-3</v>
      </c>
      <c r="R444" s="214">
        <f>Q444*H444</f>
        <v>0.28000000000000003</v>
      </c>
      <c r="S444" s="214">
        <v>0</v>
      </c>
      <c r="T444" s="215">
        <f>S444*H444</f>
        <v>0</v>
      </c>
      <c r="U444" s="34"/>
      <c r="V444" s="34"/>
      <c r="W444" s="34"/>
      <c r="X444" s="34"/>
      <c r="Y444" s="13"/>
      <c r="Z444" s="13"/>
      <c r="AA444" s="13"/>
      <c r="AB444" s="294"/>
      <c r="AC444" s="281"/>
      <c r="AD444" s="13"/>
      <c r="AE444" s="13"/>
      <c r="AF444" s="13"/>
      <c r="AG444" s="14"/>
      <c r="AR444" s="216" t="s">
        <v>299</v>
      </c>
      <c r="AT444" s="216" t="s">
        <v>187</v>
      </c>
      <c r="AU444" s="216" t="s">
        <v>86</v>
      </c>
      <c r="AY444" s="17" t="s">
        <v>136</v>
      </c>
      <c r="BE444" s="217">
        <f>IF(N444="základní",J444,0)</f>
        <v>784918.75</v>
      </c>
      <c r="BF444" s="217">
        <f>IF(N444="snížená",J444,0)</f>
        <v>0</v>
      </c>
      <c r="BG444" s="217">
        <f>IF(N444="zákl. přenesená",J444,0)</f>
        <v>0</v>
      </c>
      <c r="BH444" s="217">
        <f>IF(N444="sníž. přenesená",J444,0)</f>
        <v>0</v>
      </c>
      <c r="BI444" s="217">
        <f>IF(N444="nulová",J444,0)</f>
        <v>0</v>
      </c>
      <c r="BJ444" s="17" t="s">
        <v>84</v>
      </c>
      <c r="BK444" s="217">
        <f>ROUND(I444*H444,2)</f>
        <v>784918.75</v>
      </c>
      <c r="BL444" s="17" t="s">
        <v>255</v>
      </c>
      <c r="BM444" s="216" t="s">
        <v>488</v>
      </c>
    </row>
    <row r="445" spans="1:65" s="2" customFormat="1" ht="19.5" x14ac:dyDescent="0.2">
      <c r="A445" s="34"/>
      <c r="B445" s="35"/>
      <c r="C445" s="36"/>
      <c r="D445" s="218" t="s">
        <v>145</v>
      </c>
      <c r="E445" s="36"/>
      <c r="F445" s="219" t="s">
        <v>487</v>
      </c>
      <c r="G445" s="36"/>
      <c r="H445" s="36"/>
      <c r="I445" s="115"/>
      <c r="J445" s="36"/>
      <c r="K445" s="36"/>
      <c r="L445" s="39"/>
      <c r="M445" s="220"/>
      <c r="N445" s="221"/>
      <c r="O445" s="71"/>
      <c r="P445" s="71"/>
      <c r="Q445" s="71"/>
      <c r="R445" s="71"/>
      <c r="S445" s="71"/>
      <c r="T445" s="72"/>
      <c r="U445" s="34"/>
      <c r="V445" s="34"/>
      <c r="W445" s="13"/>
      <c r="X445" s="13"/>
      <c r="Y445" s="13"/>
      <c r="Z445" s="13"/>
      <c r="AA445" s="13"/>
      <c r="AB445" s="294"/>
      <c r="AC445" s="281"/>
      <c r="AD445" s="13"/>
      <c r="AE445" s="13"/>
      <c r="AF445" s="14"/>
      <c r="AG445" s="13"/>
      <c r="AT445" s="17" t="s">
        <v>145</v>
      </c>
      <c r="AU445" s="17" t="s">
        <v>86</v>
      </c>
    </row>
    <row r="446" spans="1:65" s="2" customFormat="1" ht="409.5" x14ac:dyDescent="0.2">
      <c r="A446" s="34"/>
      <c r="B446" s="35"/>
      <c r="C446" s="36"/>
      <c r="D446" s="218" t="s">
        <v>259</v>
      </c>
      <c r="E446" s="36"/>
      <c r="F446" s="265" t="s">
        <v>489</v>
      </c>
      <c r="G446" s="36"/>
      <c r="H446" s="36"/>
      <c r="I446" s="115"/>
      <c r="J446" s="36"/>
      <c r="K446" s="36"/>
      <c r="L446" s="39"/>
      <c r="M446" s="220"/>
      <c r="N446" s="221"/>
      <c r="O446" s="71"/>
      <c r="P446" s="71"/>
      <c r="Q446" s="71"/>
      <c r="R446" s="71"/>
      <c r="S446" s="71"/>
      <c r="T446" s="72"/>
      <c r="U446" s="34"/>
      <c r="V446" s="34"/>
      <c r="W446" s="13"/>
      <c r="X446" s="13"/>
      <c r="Y446" s="13"/>
      <c r="Z446" s="13"/>
      <c r="AA446" s="13"/>
      <c r="AB446" s="294"/>
      <c r="AC446" s="281"/>
      <c r="AD446" s="13"/>
      <c r="AE446" s="13"/>
      <c r="AF446" s="13"/>
      <c r="AG446" s="14"/>
      <c r="AT446" s="17" t="s">
        <v>259</v>
      </c>
      <c r="AU446" s="17" t="s">
        <v>86</v>
      </c>
    </row>
    <row r="447" spans="1:65" s="13" customFormat="1" x14ac:dyDescent="0.2">
      <c r="B447" s="222"/>
      <c r="C447" s="223"/>
      <c r="D447" s="218" t="s">
        <v>147</v>
      </c>
      <c r="E447" s="224" t="s">
        <v>1</v>
      </c>
      <c r="F447" s="225" t="s">
        <v>302</v>
      </c>
      <c r="G447" s="223"/>
      <c r="H447" s="224" t="s">
        <v>1</v>
      </c>
      <c r="I447" s="226"/>
      <c r="J447" s="223"/>
      <c r="K447" s="223"/>
      <c r="L447" s="227"/>
      <c r="M447" s="228"/>
      <c r="N447" s="229"/>
      <c r="O447" s="229"/>
      <c r="P447" s="229"/>
      <c r="Q447" s="229"/>
      <c r="R447" s="229"/>
      <c r="S447" s="229"/>
      <c r="T447" s="230"/>
      <c r="W447" s="14"/>
      <c r="X447" s="14"/>
      <c r="Y447" s="14"/>
      <c r="Z447" s="14"/>
      <c r="AA447" s="14"/>
      <c r="AB447" s="295"/>
      <c r="AC447" s="281"/>
      <c r="AD447" s="14"/>
      <c r="AE447" s="14"/>
      <c r="AF447" s="14"/>
      <c r="AG447" s="15"/>
      <c r="AT447" s="231" t="s">
        <v>147</v>
      </c>
      <c r="AU447" s="231" t="s">
        <v>86</v>
      </c>
      <c r="AV447" s="13" t="s">
        <v>84</v>
      </c>
      <c r="AW447" s="13" t="s">
        <v>32</v>
      </c>
      <c r="AX447" s="13" t="s">
        <v>76</v>
      </c>
      <c r="AY447" s="231" t="s">
        <v>136</v>
      </c>
    </row>
    <row r="448" spans="1:65" s="13" customFormat="1" x14ac:dyDescent="0.2">
      <c r="B448" s="222"/>
      <c r="C448" s="223"/>
      <c r="D448" s="218" t="s">
        <v>147</v>
      </c>
      <c r="E448" s="224" t="s">
        <v>1</v>
      </c>
      <c r="F448" s="225" t="s">
        <v>389</v>
      </c>
      <c r="G448" s="223"/>
      <c r="H448" s="224" t="s">
        <v>1</v>
      </c>
      <c r="I448" s="226"/>
      <c r="J448" s="223"/>
      <c r="K448" s="223"/>
      <c r="L448" s="227"/>
      <c r="M448" s="228"/>
      <c r="N448" s="229"/>
      <c r="O448" s="229"/>
      <c r="P448" s="229"/>
      <c r="Q448" s="229"/>
      <c r="R448" s="229"/>
      <c r="S448" s="229"/>
      <c r="T448" s="230"/>
      <c r="W448" s="15"/>
      <c r="X448" s="15"/>
      <c r="Y448" s="15"/>
      <c r="Z448" s="15"/>
      <c r="AA448" s="15"/>
      <c r="AB448" s="296"/>
      <c r="AC448" s="281"/>
      <c r="AD448" s="15"/>
      <c r="AE448" s="15"/>
      <c r="AF448" s="15"/>
      <c r="AG448" s="2"/>
      <c r="AT448" s="231" t="s">
        <v>147</v>
      </c>
      <c r="AU448" s="231" t="s">
        <v>86</v>
      </c>
      <c r="AV448" s="13" t="s">
        <v>84</v>
      </c>
      <c r="AW448" s="13" t="s">
        <v>32</v>
      </c>
      <c r="AX448" s="13" t="s">
        <v>76</v>
      </c>
      <c r="AY448" s="231" t="s">
        <v>136</v>
      </c>
    </row>
    <row r="449" spans="1:65" s="13" customFormat="1" x14ac:dyDescent="0.2">
      <c r="B449" s="222"/>
      <c r="C449" s="223"/>
      <c r="D449" s="218" t="s">
        <v>147</v>
      </c>
      <c r="E449" s="224" t="s">
        <v>1</v>
      </c>
      <c r="F449" s="225" t="s">
        <v>398</v>
      </c>
      <c r="G449" s="223"/>
      <c r="H449" s="224" t="s">
        <v>1</v>
      </c>
      <c r="I449" s="226"/>
      <c r="J449" s="223"/>
      <c r="K449" s="223"/>
      <c r="L449" s="227"/>
      <c r="M449" s="228"/>
      <c r="N449" s="229"/>
      <c r="O449" s="229"/>
      <c r="P449" s="229"/>
      <c r="Q449" s="229"/>
      <c r="R449" s="229"/>
      <c r="S449" s="229"/>
      <c r="T449" s="230"/>
      <c r="W449" s="15"/>
      <c r="X449" s="15"/>
      <c r="Y449" s="15"/>
      <c r="Z449" s="15"/>
      <c r="AA449" s="15"/>
      <c r="AB449" s="296"/>
      <c r="AC449" s="281"/>
      <c r="AD449" s="15"/>
      <c r="AE449" s="15"/>
      <c r="AF449" s="15"/>
      <c r="AG449" s="2"/>
      <c r="AT449" s="231" t="s">
        <v>147</v>
      </c>
      <c r="AU449" s="231" t="s">
        <v>86</v>
      </c>
      <c r="AV449" s="13" t="s">
        <v>84</v>
      </c>
      <c r="AW449" s="13" t="s">
        <v>32</v>
      </c>
      <c r="AX449" s="13" t="s">
        <v>76</v>
      </c>
      <c r="AY449" s="231" t="s">
        <v>136</v>
      </c>
    </row>
    <row r="450" spans="1:65" s="14" customFormat="1" x14ac:dyDescent="0.2">
      <c r="B450" s="232"/>
      <c r="C450" s="233"/>
      <c r="D450" s="218" t="s">
        <v>147</v>
      </c>
      <c r="E450" s="234" t="s">
        <v>1</v>
      </c>
      <c r="F450" s="235" t="s">
        <v>375</v>
      </c>
      <c r="G450" s="233"/>
      <c r="H450" s="236">
        <v>35</v>
      </c>
      <c r="I450" s="237"/>
      <c r="J450" s="233"/>
      <c r="K450" s="233"/>
      <c r="L450" s="238"/>
      <c r="M450" s="239"/>
      <c r="N450" s="240"/>
      <c r="O450" s="240"/>
      <c r="P450" s="240"/>
      <c r="Q450" s="240"/>
      <c r="R450" s="240"/>
      <c r="S450" s="240"/>
      <c r="T450" s="241"/>
      <c r="W450" s="15"/>
      <c r="X450" s="15"/>
      <c r="Y450" s="15"/>
      <c r="Z450" s="15"/>
      <c r="AA450" s="15"/>
      <c r="AB450" s="296"/>
      <c r="AC450" s="281"/>
      <c r="AD450" s="15"/>
      <c r="AE450" s="15"/>
      <c r="AF450" s="15"/>
      <c r="AG450" s="2"/>
      <c r="AT450" s="242" t="s">
        <v>147</v>
      </c>
      <c r="AU450" s="242" t="s">
        <v>86</v>
      </c>
      <c r="AV450" s="14" t="s">
        <v>86</v>
      </c>
      <c r="AW450" s="14" t="s">
        <v>32</v>
      </c>
      <c r="AX450" s="14" t="s">
        <v>76</v>
      </c>
      <c r="AY450" s="242" t="s">
        <v>136</v>
      </c>
    </row>
    <row r="451" spans="1:65" s="15" customFormat="1" x14ac:dyDescent="0.2">
      <c r="B451" s="243"/>
      <c r="C451" s="244"/>
      <c r="D451" s="218" t="s">
        <v>147</v>
      </c>
      <c r="E451" s="245" t="s">
        <v>1</v>
      </c>
      <c r="F451" s="246" t="s">
        <v>159</v>
      </c>
      <c r="G451" s="244"/>
      <c r="H451" s="247">
        <v>35</v>
      </c>
      <c r="I451" s="248"/>
      <c r="J451" s="244"/>
      <c r="K451" s="244"/>
      <c r="L451" s="249"/>
      <c r="M451" s="250"/>
      <c r="N451" s="251"/>
      <c r="O451" s="251"/>
      <c r="P451" s="251"/>
      <c r="Q451" s="251"/>
      <c r="R451" s="251"/>
      <c r="S451" s="251"/>
      <c r="T451" s="252"/>
      <c r="AB451" s="296"/>
      <c r="AC451" s="281"/>
      <c r="AG451" s="13"/>
      <c r="AT451" s="253" t="s">
        <v>147</v>
      </c>
      <c r="AU451" s="253" t="s">
        <v>86</v>
      </c>
      <c r="AV451" s="15" t="s">
        <v>143</v>
      </c>
      <c r="AW451" s="15" t="s">
        <v>32</v>
      </c>
      <c r="AX451" s="15" t="s">
        <v>84</v>
      </c>
      <c r="AY451" s="253" t="s">
        <v>136</v>
      </c>
    </row>
    <row r="452" spans="1:65" s="2" customFormat="1" ht="21.75" customHeight="1" x14ac:dyDescent="0.2">
      <c r="A452" s="34"/>
      <c r="B452" s="35"/>
      <c r="C452" s="254" t="s">
        <v>308</v>
      </c>
      <c r="D452" s="254" t="s">
        <v>187</v>
      </c>
      <c r="E452" s="255" t="s">
        <v>490</v>
      </c>
      <c r="F452" s="256" t="s">
        <v>491</v>
      </c>
      <c r="G452" s="257" t="s">
        <v>298</v>
      </c>
      <c r="H452" s="258">
        <v>11</v>
      </c>
      <c r="I452" s="259">
        <v>17369.550000000003</v>
      </c>
      <c r="J452" s="260">
        <f>ROUND(I452*H452,2)</f>
        <v>191065.05</v>
      </c>
      <c r="K452" s="261"/>
      <c r="L452" s="262"/>
      <c r="M452" s="263" t="s">
        <v>1</v>
      </c>
      <c r="N452" s="264" t="s">
        <v>41</v>
      </c>
      <c r="O452" s="71"/>
      <c r="P452" s="214">
        <f>O452*H452</f>
        <v>0</v>
      </c>
      <c r="Q452" s="214">
        <v>8.0000000000000002E-3</v>
      </c>
      <c r="R452" s="214">
        <f>Q452*H452</f>
        <v>8.7999999999999995E-2</v>
      </c>
      <c r="S452" s="214">
        <v>0</v>
      </c>
      <c r="T452" s="215">
        <f>S452*H452</f>
        <v>0</v>
      </c>
      <c r="U452" s="34"/>
      <c r="V452" s="34"/>
      <c r="W452" s="34"/>
      <c r="X452" s="34"/>
      <c r="Y452" s="34"/>
      <c r="Z452" s="34"/>
      <c r="AB452" s="288"/>
      <c r="AC452" s="281"/>
      <c r="AD452" s="34"/>
      <c r="AE452" s="34"/>
      <c r="AF452" s="12"/>
      <c r="AG452" s="13"/>
      <c r="AR452" s="216" t="s">
        <v>299</v>
      </c>
      <c r="AT452" s="216" t="s">
        <v>187</v>
      </c>
      <c r="AU452" s="216" t="s">
        <v>86</v>
      </c>
      <c r="AY452" s="17" t="s">
        <v>136</v>
      </c>
      <c r="BE452" s="217">
        <f>IF(N452="základní",J452,0)</f>
        <v>191065.05</v>
      </c>
      <c r="BF452" s="217">
        <f>IF(N452="snížená",J452,0)</f>
        <v>0</v>
      </c>
      <c r="BG452" s="217">
        <f>IF(N452="zákl. přenesená",J452,0)</f>
        <v>0</v>
      </c>
      <c r="BH452" s="217">
        <f>IF(N452="sníž. přenesená",J452,0)</f>
        <v>0</v>
      </c>
      <c r="BI452" s="217">
        <f>IF(N452="nulová",J452,0)</f>
        <v>0</v>
      </c>
      <c r="BJ452" s="17" t="s">
        <v>84</v>
      </c>
      <c r="BK452" s="217">
        <f>ROUND(I452*H452,2)</f>
        <v>191065.05</v>
      </c>
      <c r="BL452" s="17" t="s">
        <v>255</v>
      </c>
      <c r="BM452" s="216" t="s">
        <v>492</v>
      </c>
    </row>
    <row r="453" spans="1:65" s="2" customFormat="1" ht="19.5" x14ac:dyDescent="0.2">
      <c r="A453" s="34"/>
      <c r="B453" s="35"/>
      <c r="C453" s="36"/>
      <c r="D453" s="218" t="s">
        <v>145</v>
      </c>
      <c r="E453" s="36"/>
      <c r="F453" s="219" t="s">
        <v>491</v>
      </c>
      <c r="G453" s="36"/>
      <c r="H453" s="36"/>
      <c r="I453" s="115"/>
      <c r="J453" s="36"/>
      <c r="K453" s="36"/>
      <c r="L453" s="39"/>
      <c r="M453" s="220"/>
      <c r="N453" s="221"/>
      <c r="O453" s="71"/>
      <c r="P453" s="71"/>
      <c r="Q453" s="71"/>
      <c r="R453" s="71"/>
      <c r="S453" s="71"/>
      <c r="T453" s="72"/>
      <c r="U453" s="34"/>
      <c r="V453" s="34"/>
      <c r="W453" s="34"/>
      <c r="X453" s="34"/>
      <c r="Y453" s="34"/>
      <c r="Z453" s="34"/>
      <c r="AB453" s="288"/>
      <c r="AC453" s="281"/>
      <c r="AD453" s="34"/>
      <c r="AE453" s="34"/>
      <c r="AG453" s="13"/>
      <c r="AT453" s="17" t="s">
        <v>145</v>
      </c>
      <c r="AU453" s="17" t="s">
        <v>86</v>
      </c>
    </row>
    <row r="454" spans="1:65" s="2" customFormat="1" ht="409.5" x14ac:dyDescent="0.2">
      <c r="A454" s="34"/>
      <c r="B454" s="35"/>
      <c r="C454" s="36"/>
      <c r="D454" s="218" t="s">
        <v>259</v>
      </c>
      <c r="E454" s="36"/>
      <c r="F454" s="265" t="s">
        <v>493</v>
      </c>
      <c r="G454" s="36"/>
      <c r="H454" s="36"/>
      <c r="I454" s="115"/>
      <c r="J454" s="36"/>
      <c r="K454" s="36"/>
      <c r="L454" s="39"/>
      <c r="M454" s="220"/>
      <c r="N454" s="221"/>
      <c r="O454" s="71"/>
      <c r="P454" s="71"/>
      <c r="Q454" s="71"/>
      <c r="R454" s="71"/>
      <c r="S454" s="71"/>
      <c r="T454" s="72"/>
      <c r="U454" s="34"/>
      <c r="V454" s="34"/>
      <c r="W454" s="34"/>
      <c r="X454" s="34"/>
      <c r="Y454" s="34"/>
      <c r="Z454" s="34"/>
      <c r="AB454" s="288"/>
      <c r="AC454" s="281"/>
      <c r="AD454" s="34"/>
      <c r="AE454" s="34"/>
      <c r="AG454" s="14"/>
      <c r="AT454" s="17" t="s">
        <v>259</v>
      </c>
      <c r="AU454" s="17" t="s">
        <v>86</v>
      </c>
    </row>
    <row r="455" spans="1:65" s="13" customFormat="1" x14ac:dyDescent="0.2">
      <c r="B455" s="222"/>
      <c r="C455" s="223"/>
      <c r="D455" s="218" t="s">
        <v>147</v>
      </c>
      <c r="E455" s="224" t="s">
        <v>1</v>
      </c>
      <c r="F455" s="225" t="s">
        <v>302</v>
      </c>
      <c r="G455" s="223"/>
      <c r="H455" s="224" t="s">
        <v>1</v>
      </c>
      <c r="I455" s="226"/>
      <c r="J455" s="223"/>
      <c r="K455" s="223"/>
      <c r="L455" s="227"/>
      <c r="M455" s="228"/>
      <c r="N455" s="229"/>
      <c r="O455" s="229"/>
      <c r="P455" s="229"/>
      <c r="Q455" s="229"/>
      <c r="R455" s="229"/>
      <c r="S455" s="229"/>
      <c r="T455" s="230"/>
      <c r="AB455" s="294"/>
      <c r="AC455" s="281"/>
      <c r="AF455" s="12"/>
      <c r="AG455" s="15"/>
      <c r="AT455" s="231" t="s">
        <v>147</v>
      </c>
      <c r="AU455" s="231" t="s">
        <v>86</v>
      </c>
      <c r="AV455" s="13" t="s">
        <v>84</v>
      </c>
      <c r="AW455" s="13" t="s">
        <v>32</v>
      </c>
      <c r="AX455" s="13" t="s">
        <v>76</v>
      </c>
      <c r="AY455" s="231" t="s">
        <v>136</v>
      </c>
    </row>
    <row r="456" spans="1:65" s="13" customFormat="1" x14ac:dyDescent="0.2">
      <c r="B456" s="222"/>
      <c r="C456" s="223"/>
      <c r="D456" s="218" t="s">
        <v>147</v>
      </c>
      <c r="E456" s="224" t="s">
        <v>1</v>
      </c>
      <c r="F456" s="225" t="s">
        <v>389</v>
      </c>
      <c r="G456" s="223"/>
      <c r="H456" s="224" t="s">
        <v>1</v>
      </c>
      <c r="I456" s="226"/>
      <c r="J456" s="223"/>
      <c r="K456" s="223"/>
      <c r="L456" s="227"/>
      <c r="M456" s="228"/>
      <c r="N456" s="229"/>
      <c r="O456" s="229"/>
      <c r="P456" s="229"/>
      <c r="Q456" s="229"/>
      <c r="R456" s="229"/>
      <c r="S456" s="229"/>
      <c r="T456" s="230"/>
      <c r="AB456" s="294"/>
      <c r="AC456" s="281"/>
      <c r="AF456" s="2"/>
      <c r="AG456" s="2"/>
      <c r="AT456" s="231" t="s">
        <v>147</v>
      </c>
      <c r="AU456" s="231" t="s">
        <v>86</v>
      </c>
      <c r="AV456" s="13" t="s">
        <v>84</v>
      </c>
      <c r="AW456" s="13" t="s">
        <v>32</v>
      </c>
      <c r="AX456" s="13" t="s">
        <v>76</v>
      </c>
      <c r="AY456" s="231" t="s">
        <v>136</v>
      </c>
    </row>
    <row r="457" spans="1:65" s="13" customFormat="1" x14ac:dyDescent="0.2">
      <c r="B457" s="222"/>
      <c r="C457" s="223"/>
      <c r="D457" s="218" t="s">
        <v>147</v>
      </c>
      <c r="E457" s="224" t="s">
        <v>1</v>
      </c>
      <c r="F457" s="225" t="s">
        <v>400</v>
      </c>
      <c r="G457" s="223"/>
      <c r="H457" s="224" t="s">
        <v>1</v>
      </c>
      <c r="I457" s="226"/>
      <c r="J457" s="223"/>
      <c r="K457" s="223"/>
      <c r="L457" s="227"/>
      <c r="M457" s="228"/>
      <c r="N457" s="229"/>
      <c r="O457" s="229"/>
      <c r="P457" s="229"/>
      <c r="Q457" s="229"/>
      <c r="R457" s="229"/>
      <c r="S457" s="229"/>
      <c r="T457" s="230"/>
      <c r="AB457" s="294"/>
      <c r="AC457" s="281"/>
      <c r="AF457" s="2"/>
      <c r="AG457" s="2"/>
      <c r="AT457" s="231" t="s">
        <v>147</v>
      </c>
      <c r="AU457" s="231" t="s">
        <v>86</v>
      </c>
      <c r="AV457" s="13" t="s">
        <v>84</v>
      </c>
      <c r="AW457" s="13" t="s">
        <v>32</v>
      </c>
      <c r="AX457" s="13" t="s">
        <v>76</v>
      </c>
      <c r="AY457" s="231" t="s">
        <v>136</v>
      </c>
    </row>
    <row r="458" spans="1:65" s="14" customFormat="1" x14ac:dyDescent="0.2">
      <c r="B458" s="232"/>
      <c r="C458" s="233"/>
      <c r="D458" s="218" t="s">
        <v>147</v>
      </c>
      <c r="E458" s="234" t="s">
        <v>1</v>
      </c>
      <c r="F458" s="235" t="s">
        <v>227</v>
      </c>
      <c r="G458" s="233"/>
      <c r="H458" s="236">
        <v>11</v>
      </c>
      <c r="I458" s="237"/>
      <c r="J458" s="233"/>
      <c r="K458" s="233"/>
      <c r="L458" s="238"/>
      <c r="M458" s="239"/>
      <c r="N458" s="240"/>
      <c r="O458" s="240"/>
      <c r="P458" s="240"/>
      <c r="Q458" s="240"/>
      <c r="R458" s="240"/>
      <c r="S458" s="240"/>
      <c r="T458" s="241"/>
      <c r="AB458" s="295"/>
      <c r="AC458" s="281"/>
      <c r="AF458" s="2"/>
      <c r="AG458" s="2"/>
      <c r="AT458" s="242" t="s">
        <v>147</v>
      </c>
      <c r="AU458" s="242" t="s">
        <v>86</v>
      </c>
      <c r="AV458" s="14" t="s">
        <v>86</v>
      </c>
      <c r="AW458" s="14" t="s">
        <v>32</v>
      </c>
      <c r="AX458" s="14" t="s">
        <v>76</v>
      </c>
      <c r="AY458" s="242" t="s">
        <v>136</v>
      </c>
    </row>
    <row r="459" spans="1:65" s="15" customFormat="1" x14ac:dyDescent="0.2">
      <c r="B459" s="243"/>
      <c r="C459" s="244"/>
      <c r="D459" s="218" t="s">
        <v>147</v>
      </c>
      <c r="E459" s="245" t="s">
        <v>1</v>
      </c>
      <c r="F459" s="246" t="s">
        <v>159</v>
      </c>
      <c r="G459" s="244"/>
      <c r="H459" s="247">
        <v>11</v>
      </c>
      <c r="I459" s="248"/>
      <c r="J459" s="244"/>
      <c r="K459" s="244"/>
      <c r="L459" s="249"/>
      <c r="M459" s="250"/>
      <c r="N459" s="251"/>
      <c r="O459" s="251"/>
      <c r="P459" s="251"/>
      <c r="Q459" s="251"/>
      <c r="R459" s="251"/>
      <c r="S459" s="251"/>
      <c r="T459" s="252"/>
      <c r="AB459" s="296"/>
      <c r="AC459" s="281"/>
      <c r="AF459" s="2"/>
      <c r="AG459" s="13"/>
      <c r="AT459" s="253" t="s">
        <v>147</v>
      </c>
      <c r="AU459" s="253" t="s">
        <v>86</v>
      </c>
      <c r="AV459" s="15" t="s">
        <v>143</v>
      </c>
      <c r="AW459" s="15" t="s">
        <v>32</v>
      </c>
      <c r="AX459" s="15" t="s">
        <v>84</v>
      </c>
      <c r="AY459" s="253" t="s">
        <v>136</v>
      </c>
    </row>
    <row r="460" spans="1:65" s="2" customFormat="1" ht="21.75" customHeight="1" x14ac:dyDescent="0.2">
      <c r="A460" s="34"/>
      <c r="B460" s="35"/>
      <c r="C460" s="254" t="s">
        <v>314</v>
      </c>
      <c r="D460" s="254" t="s">
        <v>187</v>
      </c>
      <c r="E460" s="255" t="s">
        <v>494</v>
      </c>
      <c r="F460" s="256" t="s">
        <v>495</v>
      </c>
      <c r="G460" s="257" t="s">
        <v>298</v>
      </c>
      <c r="H460" s="258">
        <v>1</v>
      </c>
      <c r="I460" s="259">
        <v>17188.600000000002</v>
      </c>
      <c r="J460" s="260">
        <f>ROUND(I460*H460,2)</f>
        <v>17188.599999999999</v>
      </c>
      <c r="K460" s="261"/>
      <c r="L460" s="262"/>
      <c r="M460" s="263" t="s">
        <v>1</v>
      </c>
      <c r="N460" s="264" t="s">
        <v>41</v>
      </c>
      <c r="O460" s="71"/>
      <c r="P460" s="214">
        <f>O460*H460</f>
        <v>0</v>
      </c>
      <c r="Q460" s="214">
        <v>8.0000000000000002E-3</v>
      </c>
      <c r="R460" s="214">
        <f>Q460*H460</f>
        <v>8.0000000000000002E-3</v>
      </c>
      <c r="S460" s="214">
        <v>0</v>
      </c>
      <c r="T460" s="215">
        <f>S460*H460</f>
        <v>0</v>
      </c>
      <c r="U460" s="34"/>
      <c r="V460" s="34"/>
      <c r="W460" s="34"/>
      <c r="X460" s="34"/>
      <c r="Y460" s="34"/>
      <c r="Z460" s="34"/>
      <c r="AB460" s="288"/>
      <c r="AC460" s="281"/>
      <c r="AD460" s="34"/>
      <c r="AE460" s="34"/>
      <c r="AG460" s="13"/>
      <c r="AR460" s="216" t="s">
        <v>299</v>
      </c>
      <c r="AT460" s="216" t="s">
        <v>187</v>
      </c>
      <c r="AU460" s="216" t="s">
        <v>86</v>
      </c>
      <c r="AY460" s="17" t="s">
        <v>136</v>
      </c>
      <c r="BE460" s="217">
        <f>IF(N460="základní",J460,0)</f>
        <v>17188.599999999999</v>
      </c>
      <c r="BF460" s="217">
        <f>IF(N460="snížená",J460,0)</f>
        <v>0</v>
      </c>
      <c r="BG460" s="217">
        <f>IF(N460="zákl. přenesená",J460,0)</f>
        <v>0</v>
      </c>
      <c r="BH460" s="217">
        <f>IF(N460="sníž. přenesená",J460,0)</f>
        <v>0</v>
      </c>
      <c r="BI460" s="217">
        <f>IF(N460="nulová",J460,0)</f>
        <v>0</v>
      </c>
      <c r="BJ460" s="17" t="s">
        <v>84</v>
      </c>
      <c r="BK460" s="217">
        <f>ROUND(I460*H460,2)</f>
        <v>17188.599999999999</v>
      </c>
      <c r="BL460" s="17" t="s">
        <v>255</v>
      </c>
      <c r="BM460" s="216" t="s">
        <v>496</v>
      </c>
    </row>
    <row r="461" spans="1:65" s="2" customFormat="1" ht="19.5" x14ac:dyDescent="0.2">
      <c r="A461" s="34"/>
      <c r="B461" s="35"/>
      <c r="C461" s="36"/>
      <c r="D461" s="218" t="s">
        <v>145</v>
      </c>
      <c r="E461" s="36"/>
      <c r="F461" s="219" t="s">
        <v>495</v>
      </c>
      <c r="G461" s="36"/>
      <c r="H461" s="36"/>
      <c r="I461" s="115"/>
      <c r="J461" s="36"/>
      <c r="K461" s="36"/>
      <c r="L461" s="39"/>
      <c r="M461" s="220"/>
      <c r="N461" s="221"/>
      <c r="O461" s="71"/>
      <c r="P461" s="71"/>
      <c r="Q461" s="71"/>
      <c r="R461" s="71"/>
      <c r="S461" s="71"/>
      <c r="T461" s="72"/>
      <c r="U461" s="34"/>
      <c r="V461" s="34"/>
      <c r="W461" s="34"/>
      <c r="X461" s="34"/>
      <c r="Y461" s="34"/>
      <c r="Z461" s="34"/>
      <c r="AB461" s="288"/>
      <c r="AC461" s="281"/>
      <c r="AD461" s="34"/>
      <c r="AE461" s="34"/>
      <c r="AG461" s="13"/>
      <c r="AT461" s="17" t="s">
        <v>145</v>
      </c>
      <c r="AU461" s="17" t="s">
        <v>86</v>
      </c>
    </row>
    <row r="462" spans="1:65" s="2" customFormat="1" ht="409.5" x14ac:dyDescent="0.2">
      <c r="A462" s="34"/>
      <c r="B462" s="35"/>
      <c r="C462" s="36"/>
      <c r="D462" s="218" t="s">
        <v>259</v>
      </c>
      <c r="E462" s="36"/>
      <c r="F462" s="265" t="s">
        <v>497</v>
      </c>
      <c r="G462" s="36"/>
      <c r="H462" s="36"/>
      <c r="I462" s="115"/>
      <c r="J462" s="36"/>
      <c r="K462" s="36"/>
      <c r="L462" s="39"/>
      <c r="M462" s="220"/>
      <c r="N462" s="221"/>
      <c r="O462" s="71"/>
      <c r="P462" s="71"/>
      <c r="Q462" s="71"/>
      <c r="R462" s="71"/>
      <c r="S462" s="71"/>
      <c r="T462" s="72"/>
      <c r="U462" s="34"/>
      <c r="V462" s="34"/>
      <c r="W462" s="34"/>
      <c r="X462" s="34"/>
      <c r="Y462" s="34"/>
      <c r="Z462" s="34"/>
      <c r="AB462" s="288"/>
      <c r="AC462" s="281"/>
      <c r="AD462" s="34"/>
      <c r="AE462" s="34"/>
      <c r="AG462" s="14"/>
      <c r="AT462" s="17" t="s">
        <v>259</v>
      </c>
      <c r="AU462" s="17" t="s">
        <v>86</v>
      </c>
    </row>
    <row r="463" spans="1:65" s="13" customFormat="1" x14ac:dyDescent="0.2">
      <c r="B463" s="222"/>
      <c r="C463" s="223"/>
      <c r="D463" s="218" t="s">
        <v>147</v>
      </c>
      <c r="E463" s="224" t="s">
        <v>1</v>
      </c>
      <c r="F463" s="225" t="s">
        <v>302</v>
      </c>
      <c r="G463" s="223"/>
      <c r="H463" s="224" t="s">
        <v>1</v>
      </c>
      <c r="I463" s="226"/>
      <c r="J463" s="223"/>
      <c r="K463" s="223"/>
      <c r="L463" s="227"/>
      <c r="M463" s="228"/>
      <c r="N463" s="229"/>
      <c r="O463" s="229"/>
      <c r="P463" s="229"/>
      <c r="Q463" s="229"/>
      <c r="R463" s="229"/>
      <c r="S463" s="229"/>
      <c r="T463" s="230"/>
      <c r="AB463" s="294"/>
      <c r="AC463" s="281"/>
      <c r="AF463" s="14"/>
      <c r="AG463" s="15"/>
      <c r="AT463" s="231" t="s">
        <v>147</v>
      </c>
      <c r="AU463" s="231" t="s">
        <v>86</v>
      </c>
      <c r="AV463" s="13" t="s">
        <v>84</v>
      </c>
      <c r="AW463" s="13" t="s">
        <v>32</v>
      </c>
      <c r="AX463" s="13" t="s">
        <v>76</v>
      </c>
      <c r="AY463" s="231" t="s">
        <v>136</v>
      </c>
    </row>
    <row r="464" spans="1:65" s="13" customFormat="1" x14ac:dyDescent="0.2">
      <c r="B464" s="222"/>
      <c r="C464" s="223"/>
      <c r="D464" s="218" t="s">
        <v>147</v>
      </c>
      <c r="E464" s="224" t="s">
        <v>1</v>
      </c>
      <c r="F464" s="225" t="s">
        <v>389</v>
      </c>
      <c r="G464" s="223"/>
      <c r="H464" s="224" t="s">
        <v>1</v>
      </c>
      <c r="I464" s="226"/>
      <c r="J464" s="223"/>
      <c r="K464" s="223"/>
      <c r="L464" s="227"/>
      <c r="M464" s="228"/>
      <c r="N464" s="229"/>
      <c r="O464" s="229"/>
      <c r="P464" s="229"/>
      <c r="Q464" s="229"/>
      <c r="R464" s="229"/>
      <c r="S464" s="229"/>
      <c r="T464" s="230"/>
      <c r="AB464" s="294"/>
      <c r="AC464" s="281"/>
      <c r="AF464" s="2"/>
      <c r="AG464" s="2"/>
      <c r="AT464" s="231" t="s">
        <v>147</v>
      </c>
      <c r="AU464" s="231" t="s">
        <v>86</v>
      </c>
      <c r="AV464" s="13" t="s">
        <v>84</v>
      </c>
      <c r="AW464" s="13" t="s">
        <v>32</v>
      </c>
      <c r="AX464" s="13" t="s">
        <v>76</v>
      </c>
      <c r="AY464" s="231" t="s">
        <v>136</v>
      </c>
    </row>
    <row r="465" spans="1:65" s="13" customFormat="1" x14ac:dyDescent="0.2">
      <c r="B465" s="222"/>
      <c r="C465" s="223"/>
      <c r="D465" s="218" t="s">
        <v>147</v>
      </c>
      <c r="E465" s="224" t="s">
        <v>1</v>
      </c>
      <c r="F465" s="225" t="s">
        <v>498</v>
      </c>
      <c r="G465" s="223"/>
      <c r="H465" s="224" t="s">
        <v>1</v>
      </c>
      <c r="I465" s="226"/>
      <c r="J465" s="223"/>
      <c r="K465" s="223"/>
      <c r="L465" s="227"/>
      <c r="M465" s="228"/>
      <c r="N465" s="229"/>
      <c r="O465" s="229"/>
      <c r="P465" s="229"/>
      <c r="Q465" s="229"/>
      <c r="R465" s="229"/>
      <c r="S465" s="229"/>
      <c r="T465" s="230"/>
      <c r="AB465" s="294"/>
      <c r="AC465" s="281"/>
      <c r="AF465" s="2"/>
      <c r="AG465" s="2"/>
      <c r="AT465" s="231" t="s">
        <v>147</v>
      </c>
      <c r="AU465" s="231" t="s">
        <v>86</v>
      </c>
      <c r="AV465" s="13" t="s">
        <v>84</v>
      </c>
      <c r="AW465" s="13" t="s">
        <v>32</v>
      </c>
      <c r="AX465" s="13" t="s">
        <v>76</v>
      </c>
      <c r="AY465" s="231" t="s">
        <v>136</v>
      </c>
    </row>
    <row r="466" spans="1:65" s="14" customFormat="1" x14ac:dyDescent="0.2">
      <c r="B466" s="232"/>
      <c r="C466" s="233"/>
      <c r="D466" s="218" t="s">
        <v>147</v>
      </c>
      <c r="E466" s="234" t="s">
        <v>1</v>
      </c>
      <c r="F466" s="235" t="s">
        <v>84</v>
      </c>
      <c r="G466" s="233"/>
      <c r="H466" s="236">
        <v>1</v>
      </c>
      <c r="I466" s="237"/>
      <c r="J466" s="233"/>
      <c r="K466" s="233"/>
      <c r="L466" s="238"/>
      <c r="M466" s="239"/>
      <c r="N466" s="240"/>
      <c r="O466" s="240"/>
      <c r="P466" s="240"/>
      <c r="Q466" s="240"/>
      <c r="R466" s="240"/>
      <c r="S466" s="240"/>
      <c r="T466" s="241"/>
      <c r="AB466" s="295"/>
      <c r="AC466" s="281"/>
      <c r="AF466" s="12"/>
      <c r="AG466" s="2"/>
      <c r="AT466" s="242" t="s">
        <v>147</v>
      </c>
      <c r="AU466" s="242" t="s">
        <v>86</v>
      </c>
      <c r="AV466" s="14" t="s">
        <v>86</v>
      </c>
      <c r="AW466" s="14" t="s">
        <v>32</v>
      </c>
      <c r="AX466" s="14" t="s">
        <v>76</v>
      </c>
      <c r="AY466" s="242" t="s">
        <v>136</v>
      </c>
    </row>
    <row r="467" spans="1:65" s="15" customFormat="1" x14ac:dyDescent="0.2">
      <c r="B467" s="243"/>
      <c r="C467" s="244"/>
      <c r="D467" s="218" t="s">
        <v>147</v>
      </c>
      <c r="E467" s="245" t="s">
        <v>1</v>
      </c>
      <c r="F467" s="246" t="s">
        <v>159</v>
      </c>
      <c r="G467" s="244"/>
      <c r="H467" s="247">
        <v>1</v>
      </c>
      <c r="I467" s="248"/>
      <c r="J467" s="244"/>
      <c r="K467" s="244"/>
      <c r="L467" s="249"/>
      <c r="M467" s="250"/>
      <c r="N467" s="251"/>
      <c r="O467" s="251"/>
      <c r="P467" s="251"/>
      <c r="Q467" s="251"/>
      <c r="R467" s="251"/>
      <c r="S467" s="251"/>
      <c r="T467" s="252"/>
      <c r="AB467" s="296"/>
      <c r="AC467" s="281"/>
      <c r="AF467" s="12"/>
      <c r="AG467" s="13"/>
      <c r="AT467" s="253" t="s">
        <v>147</v>
      </c>
      <c r="AU467" s="253" t="s">
        <v>86</v>
      </c>
      <c r="AV467" s="15" t="s">
        <v>143</v>
      </c>
      <c r="AW467" s="15" t="s">
        <v>32</v>
      </c>
      <c r="AX467" s="15" t="s">
        <v>84</v>
      </c>
      <c r="AY467" s="253" t="s">
        <v>136</v>
      </c>
    </row>
    <row r="468" spans="1:65" s="2" customFormat="1" ht="21.75" customHeight="1" x14ac:dyDescent="0.2">
      <c r="A468" s="34"/>
      <c r="B468" s="35"/>
      <c r="C468" s="254" t="s">
        <v>320</v>
      </c>
      <c r="D468" s="254" t="s">
        <v>187</v>
      </c>
      <c r="E468" s="255" t="s">
        <v>499</v>
      </c>
      <c r="F468" s="256" t="s">
        <v>500</v>
      </c>
      <c r="G468" s="257" t="s">
        <v>298</v>
      </c>
      <c r="H468" s="258">
        <v>1</v>
      </c>
      <c r="I468" s="259">
        <v>17862.350000000002</v>
      </c>
      <c r="J468" s="260">
        <f>ROUND(I468*H468,2)</f>
        <v>17862.349999999999</v>
      </c>
      <c r="K468" s="261"/>
      <c r="L468" s="262"/>
      <c r="M468" s="263" t="s">
        <v>1</v>
      </c>
      <c r="N468" s="264" t="s">
        <v>41</v>
      </c>
      <c r="O468" s="71"/>
      <c r="P468" s="214">
        <f>O468*H468</f>
        <v>0</v>
      </c>
      <c r="Q468" s="214">
        <v>8.0000000000000002E-3</v>
      </c>
      <c r="R468" s="214">
        <f>Q468*H468</f>
        <v>8.0000000000000002E-3</v>
      </c>
      <c r="S468" s="214">
        <v>0</v>
      </c>
      <c r="T468" s="215">
        <f>S468*H468</f>
        <v>0</v>
      </c>
      <c r="U468" s="34"/>
      <c r="V468" s="34"/>
      <c r="W468" s="34"/>
      <c r="X468" s="34"/>
      <c r="Y468" s="34"/>
      <c r="Z468" s="34"/>
      <c r="AB468" s="288"/>
      <c r="AC468" s="281"/>
      <c r="AD468" s="34"/>
      <c r="AE468" s="34"/>
      <c r="AG468" s="13"/>
      <c r="AR468" s="216" t="s">
        <v>299</v>
      </c>
      <c r="AT468" s="216" t="s">
        <v>187</v>
      </c>
      <c r="AU468" s="216" t="s">
        <v>86</v>
      </c>
      <c r="AY468" s="17" t="s">
        <v>136</v>
      </c>
      <c r="BE468" s="217">
        <f>IF(N468="základní",J468,0)</f>
        <v>17862.349999999999</v>
      </c>
      <c r="BF468" s="217">
        <f>IF(N468="snížená",J468,0)</f>
        <v>0</v>
      </c>
      <c r="BG468" s="217">
        <f>IF(N468="zákl. přenesená",J468,0)</f>
        <v>0</v>
      </c>
      <c r="BH468" s="217">
        <f>IF(N468="sníž. přenesená",J468,0)</f>
        <v>0</v>
      </c>
      <c r="BI468" s="217">
        <f>IF(N468="nulová",J468,0)</f>
        <v>0</v>
      </c>
      <c r="BJ468" s="17" t="s">
        <v>84</v>
      </c>
      <c r="BK468" s="217">
        <f>ROUND(I468*H468,2)</f>
        <v>17862.349999999999</v>
      </c>
      <c r="BL468" s="17" t="s">
        <v>255</v>
      </c>
      <c r="BM468" s="216" t="s">
        <v>501</v>
      </c>
    </row>
    <row r="469" spans="1:65" s="2" customFormat="1" ht="19.5" x14ac:dyDescent="0.2">
      <c r="A469" s="34"/>
      <c r="B469" s="35"/>
      <c r="C469" s="36"/>
      <c r="D469" s="218" t="s">
        <v>145</v>
      </c>
      <c r="E469" s="36"/>
      <c r="F469" s="219" t="s">
        <v>500</v>
      </c>
      <c r="G469" s="36"/>
      <c r="H469" s="36"/>
      <c r="I469" s="115"/>
      <c r="J469" s="36"/>
      <c r="K469" s="36"/>
      <c r="L469" s="39"/>
      <c r="M469" s="220"/>
      <c r="N469" s="221"/>
      <c r="O469" s="71"/>
      <c r="P469" s="71"/>
      <c r="Q469" s="71"/>
      <c r="R469" s="71"/>
      <c r="S469" s="71"/>
      <c r="T469" s="72"/>
      <c r="U469" s="34"/>
      <c r="V469" s="34"/>
      <c r="W469" s="34"/>
      <c r="X469" s="34"/>
      <c r="Y469" s="34"/>
      <c r="Z469" s="34"/>
      <c r="AB469" s="288"/>
      <c r="AC469" s="281"/>
      <c r="AD469" s="34"/>
      <c r="AE469" s="34"/>
      <c r="AG469" s="13"/>
      <c r="AT469" s="17" t="s">
        <v>145</v>
      </c>
      <c r="AU469" s="17" t="s">
        <v>86</v>
      </c>
    </row>
    <row r="470" spans="1:65" s="2" customFormat="1" ht="409.5" x14ac:dyDescent="0.2">
      <c r="A470" s="34"/>
      <c r="B470" s="35"/>
      <c r="C470" s="36"/>
      <c r="D470" s="218" t="s">
        <v>259</v>
      </c>
      <c r="E470" s="36"/>
      <c r="F470" s="265" t="s">
        <v>502</v>
      </c>
      <c r="G470" s="36"/>
      <c r="H470" s="36"/>
      <c r="I470" s="115"/>
      <c r="J470" s="36"/>
      <c r="K470" s="36"/>
      <c r="L470" s="39"/>
      <c r="M470" s="220"/>
      <c r="N470" s="221"/>
      <c r="O470" s="71"/>
      <c r="P470" s="71"/>
      <c r="Q470" s="71"/>
      <c r="R470" s="71"/>
      <c r="S470" s="71"/>
      <c r="T470" s="72"/>
      <c r="U470" s="34"/>
      <c r="V470" s="34"/>
      <c r="W470" s="34"/>
      <c r="X470" s="34"/>
      <c r="Y470" s="34"/>
      <c r="Z470" s="34"/>
      <c r="AB470" s="288"/>
      <c r="AC470" s="281"/>
      <c r="AD470" s="34"/>
      <c r="AE470" s="34"/>
      <c r="AG470" s="14"/>
      <c r="AT470" s="17" t="s">
        <v>259</v>
      </c>
      <c r="AU470" s="17" t="s">
        <v>86</v>
      </c>
    </row>
    <row r="471" spans="1:65" s="13" customFormat="1" x14ac:dyDescent="0.2">
      <c r="B471" s="222"/>
      <c r="C471" s="223"/>
      <c r="D471" s="218" t="s">
        <v>147</v>
      </c>
      <c r="E471" s="224" t="s">
        <v>1</v>
      </c>
      <c r="F471" s="225" t="s">
        <v>302</v>
      </c>
      <c r="G471" s="223"/>
      <c r="H471" s="224" t="s">
        <v>1</v>
      </c>
      <c r="I471" s="226"/>
      <c r="J471" s="223"/>
      <c r="K471" s="223"/>
      <c r="L471" s="227"/>
      <c r="M471" s="228"/>
      <c r="N471" s="229"/>
      <c r="O471" s="229"/>
      <c r="P471" s="229"/>
      <c r="Q471" s="229"/>
      <c r="R471" s="229"/>
      <c r="S471" s="229"/>
      <c r="T471" s="230"/>
      <c r="AB471" s="294"/>
      <c r="AC471" s="281"/>
      <c r="AF471" s="2"/>
      <c r="AG471" s="15"/>
      <c r="AT471" s="231" t="s">
        <v>147</v>
      </c>
      <c r="AU471" s="231" t="s">
        <v>86</v>
      </c>
      <c r="AV471" s="13" t="s">
        <v>84</v>
      </c>
      <c r="AW471" s="13" t="s">
        <v>32</v>
      </c>
      <c r="AX471" s="13" t="s">
        <v>76</v>
      </c>
      <c r="AY471" s="231" t="s">
        <v>136</v>
      </c>
    </row>
    <row r="472" spans="1:65" s="13" customFormat="1" x14ac:dyDescent="0.2">
      <c r="B472" s="222"/>
      <c r="C472" s="223"/>
      <c r="D472" s="218" t="s">
        <v>147</v>
      </c>
      <c r="E472" s="224" t="s">
        <v>1</v>
      </c>
      <c r="F472" s="225" t="s">
        <v>389</v>
      </c>
      <c r="G472" s="223"/>
      <c r="H472" s="224" t="s">
        <v>1</v>
      </c>
      <c r="I472" s="226"/>
      <c r="J472" s="223"/>
      <c r="K472" s="223"/>
      <c r="L472" s="227"/>
      <c r="M472" s="228"/>
      <c r="N472" s="229"/>
      <c r="O472" s="229"/>
      <c r="P472" s="229"/>
      <c r="Q472" s="229"/>
      <c r="R472" s="229"/>
      <c r="S472" s="229"/>
      <c r="T472" s="230"/>
      <c r="AB472" s="294"/>
      <c r="AC472" s="281"/>
      <c r="AG472" s="2"/>
      <c r="AT472" s="231" t="s">
        <v>147</v>
      </c>
      <c r="AU472" s="231" t="s">
        <v>86</v>
      </c>
      <c r="AV472" s="13" t="s">
        <v>84</v>
      </c>
      <c r="AW472" s="13" t="s">
        <v>32</v>
      </c>
      <c r="AX472" s="13" t="s">
        <v>76</v>
      </c>
      <c r="AY472" s="231" t="s">
        <v>136</v>
      </c>
    </row>
    <row r="473" spans="1:65" s="13" customFormat="1" x14ac:dyDescent="0.2">
      <c r="B473" s="222"/>
      <c r="C473" s="223"/>
      <c r="D473" s="218" t="s">
        <v>147</v>
      </c>
      <c r="E473" s="224" t="s">
        <v>1</v>
      </c>
      <c r="F473" s="225" t="s">
        <v>503</v>
      </c>
      <c r="G473" s="223"/>
      <c r="H473" s="224" t="s">
        <v>1</v>
      </c>
      <c r="I473" s="226"/>
      <c r="J473" s="223"/>
      <c r="K473" s="223"/>
      <c r="L473" s="227"/>
      <c r="M473" s="228"/>
      <c r="N473" s="229"/>
      <c r="O473" s="229"/>
      <c r="P473" s="229"/>
      <c r="Q473" s="229"/>
      <c r="R473" s="229"/>
      <c r="S473" s="229"/>
      <c r="T473" s="230"/>
      <c r="AB473" s="294"/>
      <c r="AC473" s="281"/>
      <c r="AG473" s="2"/>
      <c r="AT473" s="231" t="s">
        <v>147</v>
      </c>
      <c r="AU473" s="231" t="s">
        <v>86</v>
      </c>
      <c r="AV473" s="13" t="s">
        <v>84</v>
      </c>
      <c r="AW473" s="13" t="s">
        <v>32</v>
      </c>
      <c r="AX473" s="13" t="s">
        <v>76</v>
      </c>
      <c r="AY473" s="231" t="s">
        <v>136</v>
      </c>
    </row>
    <row r="474" spans="1:65" s="14" customFormat="1" x14ac:dyDescent="0.2">
      <c r="B474" s="232"/>
      <c r="C474" s="233"/>
      <c r="D474" s="218" t="s">
        <v>147</v>
      </c>
      <c r="E474" s="234" t="s">
        <v>1</v>
      </c>
      <c r="F474" s="235" t="s">
        <v>84</v>
      </c>
      <c r="G474" s="233"/>
      <c r="H474" s="236">
        <v>1</v>
      </c>
      <c r="I474" s="237"/>
      <c r="J474" s="233"/>
      <c r="K474" s="233"/>
      <c r="L474" s="238"/>
      <c r="M474" s="239"/>
      <c r="N474" s="240"/>
      <c r="O474" s="240"/>
      <c r="P474" s="240"/>
      <c r="Q474" s="240"/>
      <c r="R474" s="240"/>
      <c r="S474" s="240"/>
      <c r="T474" s="241"/>
      <c r="AB474" s="295"/>
      <c r="AC474" s="281"/>
      <c r="AG474" s="2"/>
      <c r="AT474" s="242" t="s">
        <v>147</v>
      </c>
      <c r="AU474" s="242" t="s">
        <v>86</v>
      </c>
      <c r="AV474" s="14" t="s">
        <v>86</v>
      </c>
      <c r="AW474" s="14" t="s">
        <v>32</v>
      </c>
      <c r="AX474" s="14" t="s">
        <v>76</v>
      </c>
      <c r="AY474" s="242" t="s">
        <v>136</v>
      </c>
    </row>
    <row r="475" spans="1:65" s="15" customFormat="1" x14ac:dyDescent="0.2">
      <c r="B475" s="243"/>
      <c r="C475" s="244"/>
      <c r="D475" s="218" t="s">
        <v>147</v>
      </c>
      <c r="E475" s="245" t="s">
        <v>1</v>
      </c>
      <c r="F475" s="246" t="s">
        <v>159</v>
      </c>
      <c r="G475" s="244"/>
      <c r="H475" s="247">
        <v>1</v>
      </c>
      <c r="I475" s="248"/>
      <c r="J475" s="244"/>
      <c r="K475" s="244"/>
      <c r="L475" s="249"/>
      <c r="M475" s="250"/>
      <c r="N475" s="251"/>
      <c r="O475" s="251"/>
      <c r="P475" s="251"/>
      <c r="Q475" s="251"/>
      <c r="R475" s="251"/>
      <c r="S475" s="251"/>
      <c r="T475" s="252"/>
      <c r="AB475" s="296"/>
      <c r="AC475" s="281"/>
      <c r="AF475" s="13"/>
      <c r="AG475" s="13"/>
      <c r="AT475" s="253" t="s">
        <v>147</v>
      </c>
      <c r="AU475" s="253" t="s">
        <v>86</v>
      </c>
      <c r="AV475" s="15" t="s">
        <v>143</v>
      </c>
      <c r="AW475" s="15" t="s">
        <v>32</v>
      </c>
      <c r="AX475" s="15" t="s">
        <v>84</v>
      </c>
      <c r="AY475" s="253" t="s">
        <v>136</v>
      </c>
    </row>
    <row r="476" spans="1:65" s="2" customFormat="1" ht="21.75" customHeight="1" x14ac:dyDescent="0.2">
      <c r="A476" s="34"/>
      <c r="B476" s="35"/>
      <c r="C476" s="254" t="s">
        <v>330</v>
      </c>
      <c r="D476" s="254" t="s">
        <v>187</v>
      </c>
      <c r="E476" s="255" t="s">
        <v>504</v>
      </c>
      <c r="F476" s="256" t="s">
        <v>505</v>
      </c>
      <c r="G476" s="257" t="s">
        <v>298</v>
      </c>
      <c r="H476" s="258">
        <v>1</v>
      </c>
      <c r="I476" s="259">
        <v>7938.7000000000007</v>
      </c>
      <c r="J476" s="260">
        <f>ROUND(I476*H476,2)</f>
        <v>7938.7</v>
      </c>
      <c r="K476" s="261"/>
      <c r="L476" s="262"/>
      <c r="M476" s="263" t="s">
        <v>1</v>
      </c>
      <c r="N476" s="264" t="s">
        <v>41</v>
      </c>
      <c r="O476" s="71"/>
      <c r="P476" s="214">
        <f>O476*H476</f>
        <v>0</v>
      </c>
      <c r="Q476" s="214">
        <v>8.0000000000000002E-3</v>
      </c>
      <c r="R476" s="214">
        <f>Q476*H476</f>
        <v>8.0000000000000002E-3</v>
      </c>
      <c r="S476" s="214">
        <v>0</v>
      </c>
      <c r="T476" s="215">
        <f>S476*H476</f>
        <v>0</v>
      </c>
      <c r="U476" s="34"/>
      <c r="V476" s="34"/>
      <c r="W476" s="34"/>
      <c r="X476" s="34"/>
      <c r="Y476" s="34"/>
      <c r="Z476" s="34"/>
      <c r="AB476" s="288"/>
      <c r="AC476" s="281"/>
      <c r="AD476" s="34"/>
      <c r="AE476" s="34"/>
      <c r="AF476" s="14"/>
      <c r="AG476" s="13"/>
      <c r="AR476" s="216" t="s">
        <v>299</v>
      </c>
      <c r="AT476" s="216" t="s">
        <v>187</v>
      </c>
      <c r="AU476" s="216" t="s">
        <v>86</v>
      </c>
      <c r="AY476" s="17" t="s">
        <v>136</v>
      </c>
      <c r="BE476" s="217">
        <f>IF(N476="základní",J476,0)</f>
        <v>7938.7</v>
      </c>
      <c r="BF476" s="217">
        <f>IF(N476="snížená",J476,0)</f>
        <v>0</v>
      </c>
      <c r="BG476" s="217">
        <f>IF(N476="zákl. přenesená",J476,0)</f>
        <v>0</v>
      </c>
      <c r="BH476" s="217">
        <f>IF(N476="sníž. přenesená",J476,0)</f>
        <v>0</v>
      </c>
      <c r="BI476" s="217">
        <f>IF(N476="nulová",J476,0)</f>
        <v>0</v>
      </c>
      <c r="BJ476" s="17" t="s">
        <v>84</v>
      </c>
      <c r="BK476" s="217">
        <f>ROUND(I476*H476,2)</f>
        <v>7938.7</v>
      </c>
      <c r="BL476" s="17" t="s">
        <v>255</v>
      </c>
      <c r="BM476" s="216" t="s">
        <v>506</v>
      </c>
    </row>
    <row r="477" spans="1:65" s="2" customFormat="1" ht="19.5" x14ac:dyDescent="0.2">
      <c r="A477" s="34"/>
      <c r="B477" s="35"/>
      <c r="C477" s="36"/>
      <c r="D477" s="218" t="s">
        <v>145</v>
      </c>
      <c r="E477" s="36"/>
      <c r="F477" s="219" t="s">
        <v>505</v>
      </c>
      <c r="G477" s="36"/>
      <c r="H477" s="36"/>
      <c r="I477" s="115"/>
      <c r="J477" s="36"/>
      <c r="K477" s="36"/>
      <c r="L477" s="39"/>
      <c r="M477" s="220"/>
      <c r="N477" s="221"/>
      <c r="O477" s="71"/>
      <c r="P477" s="71"/>
      <c r="Q477" s="71"/>
      <c r="R477" s="71"/>
      <c r="S477" s="71"/>
      <c r="T477" s="72"/>
      <c r="U477" s="34"/>
      <c r="V477" s="34"/>
      <c r="W477" s="34"/>
      <c r="X477" s="34"/>
      <c r="Y477" s="34"/>
      <c r="Z477" s="34"/>
      <c r="AB477" s="288"/>
      <c r="AC477" s="281"/>
      <c r="AD477" s="34"/>
      <c r="AE477" s="34"/>
      <c r="AF477" s="13"/>
      <c r="AG477" s="13"/>
      <c r="AT477" s="17" t="s">
        <v>145</v>
      </c>
      <c r="AU477" s="17" t="s">
        <v>86</v>
      </c>
    </row>
    <row r="478" spans="1:65" s="2" customFormat="1" ht="399.75" x14ac:dyDescent="0.2">
      <c r="A478" s="34"/>
      <c r="B478" s="35"/>
      <c r="C478" s="36"/>
      <c r="D478" s="218" t="s">
        <v>259</v>
      </c>
      <c r="E478" s="36"/>
      <c r="F478" s="265" t="s">
        <v>507</v>
      </c>
      <c r="G478" s="36"/>
      <c r="H478" s="36"/>
      <c r="I478" s="115"/>
      <c r="J478" s="36"/>
      <c r="K478" s="36"/>
      <c r="L478" s="39"/>
      <c r="M478" s="220"/>
      <c r="N478" s="221"/>
      <c r="O478" s="71"/>
      <c r="P478" s="71"/>
      <c r="Q478" s="71"/>
      <c r="R478" s="71"/>
      <c r="S478" s="71"/>
      <c r="T478" s="72"/>
      <c r="U478" s="34"/>
      <c r="V478" s="34"/>
      <c r="W478" s="34"/>
      <c r="X478" s="34"/>
      <c r="Y478" s="34"/>
      <c r="Z478" s="34"/>
      <c r="AB478" s="288"/>
      <c r="AC478" s="281"/>
      <c r="AD478" s="13"/>
      <c r="AE478" s="13"/>
      <c r="AF478" s="14"/>
      <c r="AG478" s="14"/>
      <c r="AT478" s="17" t="s">
        <v>259</v>
      </c>
      <c r="AU478" s="17" t="s">
        <v>86</v>
      </c>
    </row>
    <row r="479" spans="1:65" s="13" customFormat="1" x14ac:dyDescent="0.2">
      <c r="B479" s="222"/>
      <c r="C479" s="223"/>
      <c r="D479" s="218" t="s">
        <v>147</v>
      </c>
      <c r="E479" s="224" t="s">
        <v>1</v>
      </c>
      <c r="F479" s="225" t="s">
        <v>302</v>
      </c>
      <c r="G479" s="223"/>
      <c r="H479" s="224" t="s">
        <v>1</v>
      </c>
      <c r="I479" s="226"/>
      <c r="J479" s="223"/>
      <c r="K479" s="223"/>
      <c r="L479" s="227"/>
      <c r="M479" s="228"/>
      <c r="N479" s="229"/>
      <c r="O479" s="229"/>
      <c r="P479" s="229"/>
      <c r="Q479" s="229"/>
      <c r="R479" s="229"/>
      <c r="S479" s="229"/>
      <c r="T479" s="230"/>
      <c r="AB479" s="294"/>
      <c r="AC479" s="281"/>
      <c r="AG479" s="15"/>
      <c r="AT479" s="231" t="s">
        <v>147</v>
      </c>
      <c r="AU479" s="231" t="s">
        <v>86</v>
      </c>
      <c r="AV479" s="13" t="s">
        <v>84</v>
      </c>
      <c r="AW479" s="13" t="s">
        <v>32</v>
      </c>
      <c r="AX479" s="13" t="s">
        <v>76</v>
      </c>
      <c r="AY479" s="231" t="s">
        <v>136</v>
      </c>
    </row>
    <row r="480" spans="1:65" s="13" customFormat="1" x14ac:dyDescent="0.2">
      <c r="B480" s="222"/>
      <c r="C480" s="223"/>
      <c r="D480" s="218" t="s">
        <v>147</v>
      </c>
      <c r="E480" s="224" t="s">
        <v>1</v>
      </c>
      <c r="F480" s="225" t="s">
        <v>389</v>
      </c>
      <c r="G480" s="223"/>
      <c r="H480" s="224" t="s">
        <v>1</v>
      </c>
      <c r="I480" s="226"/>
      <c r="J480" s="223"/>
      <c r="K480" s="223"/>
      <c r="L480" s="227"/>
      <c r="M480" s="228"/>
      <c r="N480" s="229"/>
      <c r="O480" s="229"/>
      <c r="P480" s="229"/>
      <c r="Q480" s="229"/>
      <c r="R480" s="229"/>
      <c r="S480" s="229"/>
      <c r="T480" s="230"/>
      <c r="AB480" s="294"/>
      <c r="AC480" s="281"/>
      <c r="AF480" s="14"/>
      <c r="AG480" s="2"/>
      <c r="AT480" s="231" t="s">
        <v>147</v>
      </c>
      <c r="AU480" s="231" t="s">
        <v>86</v>
      </c>
      <c r="AV480" s="13" t="s">
        <v>84</v>
      </c>
      <c r="AW480" s="13" t="s">
        <v>32</v>
      </c>
      <c r="AX480" s="13" t="s">
        <v>76</v>
      </c>
      <c r="AY480" s="231" t="s">
        <v>136</v>
      </c>
    </row>
    <row r="481" spans="1:65" s="13" customFormat="1" x14ac:dyDescent="0.2">
      <c r="B481" s="222"/>
      <c r="C481" s="223"/>
      <c r="D481" s="218" t="s">
        <v>147</v>
      </c>
      <c r="E481" s="224" t="s">
        <v>1</v>
      </c>
      <c r="F481" s="225" t="s">
        <v>508</v>
      </c>
      <c r="G481" s="223"/>
      <c r="H481" s="224" t="s">
        <v>1</v>
      </c>
      <c r="I481" s="226"/>
      <c r="J481" s="223"/>
      <c r="K481" s="223"/>
      <c r="L481" s="227"/>
      <c r="M481" s="228"/>
      <c r="N481" s="229"/>
      <c r="O481" s="229"/>
      <c r="P481" s="229"/>
      <c r="Q481" s="229"/>
      <c r="R481" s="229"/>
      <c r="S481" s="229"/>
      <c r="T481" s="230"/>
      <c r="AB481" s="294"/>
      <c r="AC481" s="281"/>
      <c r="AG481" s="2"/>
      <c r="AT481" s="231" t="s">
        <v>147</v>
      </c>
      <c r="AU481" s="231" t="s">
        <v>86</v>
      </c>
      <c r="AV481" s="13" t="s">
        <v>84</v>
      </c>
      <c r="AW481" s="13" t="s">
        <v>32</v>
      </c>
      <c r="AX481" s="13" t="s">
        <v>76</v>
      </c>
      <c r="AY481" s="231" t="s">
        <v>136</v>
      </c>
    </row>
    <row r="482" spans="1:65" s="14" customFormat="1" x14ac:dyDescent="0.2">
      <c r="B482" s="232"/>
      <c r="C482" s="233"/>
      <c r="D482" s="218" t="s">
        <v>147</v>
      </c>
      <c r="E482" s="234" t="s">
        <v>1</v>
      </c>
      <c r="F482" s="235" t="s">
        <v>84</v>
      </c>
      <c r="G482" s="233"/>
      <c r="H482" s="236">
        <v>1</v>
      </c>
      <c r="I482" s="237"/>
      <c r="J482" s="233"/>
      <c r="K482" s="233"/>
      <c r="L482" s="238"/>
      <c r="M482" s="239"/>
      <c r="N482" s="240"/>
      <c r="O482" s="240"/>
      <c r="P482" s="240"/>
      <c r="Q482" s="240"/>
      <c r="R482" s="240"/>
      <c r="S482" s="240"/>
      <c r="T482" s="241"/>
      <c r="W482" s="13"/>
      <c r="X482" s="13"/>
      <c r="Y482" s="13"/>
      <c r="Z482" s="13"/>
      <c r="AA482" s="13"/>
      <c r="AB482" s="294"/>
      <c r="AC482" s="281"/>
      <c r="AD482" s="13"/>
      <c r="AE482" s="13"/>
      <c r="AG482" s="2"/>
      <c r="AT482" s="242" t="s">
        <v>147</v>
      </c>
      <c r="AU482" s="242" t="s">
        <v>86</v>
      </c>
      <c r="AV482" s="14" t="s">
        <v>86</v>
      </c>
      <c r="AW482" s="14" t="s">
        <v>32</v>
      </c>
      <c r="AX482" s="14" t="s">
        <v>76</v>
      </c>
      <c r="AY482" s="242" t="s">
        <v>136</v>
      </c>
    </row>
    <row r="483" spans="1:65" s="15" customFormat="1" x14ac:dyDescent="0.2">
      <c r="B483" s="243"/>
      <c r="C483" s="244"/>
      <c r="D483" s="218" t="s">
        <v>147</v>
      </c>
      <c r="E483" s="245" t="s">
        <v>1</v>
      </c>
      <c r="F483" s="246" t="s">
        <v>159</v>
      </c>
      <c r="G483" s="244"/>
      <c r="H483" s="247">
        <v>1</v>
      </c>
      <c r="I483" s="248"/>
      <c r="J483" s="244"/>
      <c r="K483" s="244"/>
      <c r="L483" s="249"/>
      <c r="M483" s="250"/>
      <c r="N483" s="251"/>
      <c r="O483" s="251"/>
      <c r="P483" s="251"/>
      <c r="Q483" s="251"/>
      <c r="R483" s="251"/>
      <c r="S483" s="251"/>
      <c r="T483" s="252"/>
      <c r="W483" s="14"/>
      <c r="X483" s="14"/>
      <c r="Y483" s="14"/>
      <c r="Z483" s="14"/>
      <c r="AA483" s="14"/>
      <c r="AB483" s="295"/>
      <c r="AC483" s="281"/>
      <c r="AD483" s="14"/>
      <c r="AE483" s="14"/>
      <c r="AF483" s="13"/>
      <c r="AG483" s="13"/>
      <c r="AT483" s="253" t="s">
        <v>147</v>
      </c>
      <c r="AU483" s="253" t="s">
        <v>86</v>
      </c>
      <c r="AV483" s="15" t="s">
        <v>143</v>
      </c>
      <c r="AW483" s="15" t="s">
        <v>32</v>
      </c>
      <c r="AX483" s="15" t="s">
        <v>84</v>
      </c>
      <c r="AY483" s="253" t="s">
        <v>136</v>
      </c>
    </row>
    <row r="484" spans="1:65" s="2" customFormat="1" ht="21.75" customHeight="1" x14ac:dyDescent="0.2">
      <c r="A484" s="34"/>
      <c r="B484" s="35"/>
      <c r="C484" s="254" t="s">
        <v>335</v>
      </c>
      <c r="D484" s="254" t="s">
        <v>187</v>
      </c>
      <c r="E484" s="255" t="s">
        <v>509</v>
      </c>
      <c r="F484" s="256" t="s">
        <v>510</v>
      </c>
      <c r="G484" s="257" t="s">
        <v>298</v>
      </c>
      <c r="H484" s="258">
        <v>3</v>
      </c>
      <c r="I484" s="259">
        <v>13330.900000000001</v>
      </c>
      <c r="J484" s="260">
        <f>ROUND(I484*H484,2)</f>
        <v>39992.699999999997</v>
      </c>
      <c r="K484" s="261"/>
      <c r="L484" s="262"/>
      <c r="M484" s="263" t="s">
        <v>1</v>
      </c>
      <c r="N484" s="264" t="s">
        <v>41</v>
      </c>
      <c r="O484" s="71"/>
      <c r="P484" s="214">
        <f>O484*H484</f>
        <v>0</v>
      </c>
      <c r="Q484" s="214">
        <v>8.0000000000000002E-3</v>
      </c>
      <c r="R484" s="214">
        <f>Q484*H484</f>
        <v>2.4E-2</v>
      </c>
      <c r="S484" s="214">
        <v>0</v>
      </c>
      <c r="T484" s="215">
        <f>S484*H484</f>
        <v>0</v>
      </c>
      <c r="U484" s="34"/>
      <c r="V484" s="34"/>
      <c r="W484" s="34"/>
      <c r="X484" s="34"/>
      <c r="Y484" s="13"/>
      <c r="Z484" s="13"/>
      <c r="AA484" s="13"/>
      <c r="AB484" s="294"/>
      <c r="AC484" s="281"/>
      <c r="AD484" s="13"/>
      <c r="AE484" s="13"/>
      <c r="AF484" s="14"/>
      <c r="AG484" s="13"/>
      <c r="AR484" s="216" t="s">
        <v>299</v>
      </c>
      <c r="AT484" s="216" t="s">
        <v>187</v>
      </c>
      <c r="AU484" s="216" t="s">
        <v>86</v>
      </c>
      <c r="AY484" s="17" t="s">
        <v>136</v>
      </c>
      <c r="BE484" s="217">
        <f>IF(N484="základní",J484,0)</f>
        <v>39992.699999999997</v>
      </c>
      <c r="BF484" s="217">
        <f>IF(N484="snížená",J484,0)</f>
        <v>0</v>
      </c>
      <c r="BG484" s="217">
        <f>IF(N484="zákl. přenesená",J484,0)</f>
        <v>0</v>
      </c>
      <c r="BH484" s="217">
        <f>IF(N484="sníž. přenesená",J484,0)</f>
        <v>0</v>
      </c>
      <c r="BI484" s="217">
        <f>IF(N484="nulová",J484,0)</f>
        <v>0</v>
      </c>
      <c r="BJ484" s="17" t="s">
        <v>84</v>
      </c>
      <c r="BK484" s="217">
        <f>ROUND(I484*H484,2)</f>
        <v>39992.699999999997</v>
      </c>
      <c r="BL484" s="17" t="s">
        <v>255</v>
      </c>
      <c r="BM484" s="216" t="s">
        <v>511</v>
      </c>
    </row>
    <row r="485" spans="1:65" s="2" customFormat="1" ht="19.5" x14ac:dyDescent="0.2">
      <c r="A485" s="34"/>
      <c r="B485" s="35"/>
      <c r="C485" s="36"/>
      <c r="D485" s="218" t="s">
        <v>145</v>
      </c>
      <c r="E485" s="36"/>
      <c r="F485" s="219" t="s">
        <v>512</v>
      </c>
      <c r="G485" s="36"/>
      <c r="H485" s="36"/>
      <c r="I485" s="115"/>
      <c r="J485" s="36"/>
      <c r="K485" s="36"/>
      <c r="L485" s="39"/>
      <c r="M485" s="220"/>
      <c r="N485" s="221"/>
      <c r="O485" s="71"/>
      <c r="P485" s="71"/>
      <c r="Q485" s="71"/>
      <c r="R485" s="71"/>
      <c r="S485" s="71"/>
      <c r="T485" s="72"/>
      <c r="U485" s="34"/>
      <c r="V485" s="34"/>
      <c r="W485" s="14"/>
      <c r="X485" s="14"/>
      <c r="Y485" s="14"/>
      <c r="Z485" s="14"/>
      <c r="AA485" s="14"/>
      <c r="AB485" s="295"/>
      <c r="AC485" s="281"/>
      <c r="AD485" s="14"/>
      <c r="AE485" s="14"/>
      <c r="AF485" s="15"/>
      <c r="AG485" s="13"/>
      <c r="AT485" s="17" t="s">
        <v>145</v>
      </c>
      <c r="AU485" s="17" t="s">
        <v>86</v>
      </c>
    </row>
    <row r="486" spans="1:65" s="2" customFormat="1" ht="409.5" x14ac:dyDescent="0.2">
      <c r="A486" s="34"/>
      <c r="B486" s="35"/>
      <c r="C486" s="36"/>
      <c r="D486" s="218" t="s">
        <v>259</v>
      </c>
      <c r="E486" s="36"/>
      <c r="F486" s="265" t="s">
        <v>513</v>
      </c>
      <c r="G486" s="36"/>
      <c r="H486" s="36"/>
      <c r="I486" s="115"/>
      <c r="J486" s="36"/>
      <c r="K486" s="36"/>
      <c r="L486" s="39"/>
      <c r="M486" s="220"/>
      <c r="N486" s="221"/>
      <c r="O486" s="71"/>
      <c r="P486" s="71"/>
      <c r="Q486" s="71"/>
      <c r="R486" s="71"/>
      <c r="S486" s="71"/>
      <c r="T486" s="72"/>
      <c r="U486" s="34"/>
      <c r="V486" s="34"/>
      <c r="W486" s="13"/>
      <c r="X486" s="13"/>
      <c r="Y486" s="13"/>
      <c r="Z486" s="13"/>
      <c r="AA486" s="13"/>
      <c r="AB486" s="294"/>
      <c r="AC486" s="281"/>
      <c r="AD486" s="13"/>
      <c r="AE486" s="13"/>
      <c r="AG486" s="14"/>
      <c r="AT486" s="17" t="s">
        <v>259</v>
      </c>
      <c r="AU486" s="17" t="s">
        <v>86</v>
      </c>
    </row>
    <row r="487" spans="1:65" s="13" customFormat="1" x14ac:dyDescent="0.2">
      <c r="B487" s="222"/>
      <c r="C487" s="223"/>
      <c r="D487" s="218" t="s">
        <v>147</v>
      </c>
      <c r="E487" s="224" t="s">
        <v>1</v>
      </c>
      <c r="F487" s="225" t="s">
        <v>302</v>
      </c>
      <c r="G487" s="223"/>
      <c r="H487" s="224" t="s">
        <v>1</v>
      </c>
      <c r="I487" s="226"/>
      <c r="J487" s="223"/>
      <c r="K487" s="223"/>
      <c r="L487" s="227"/>
      <c r="M487" s="228"/>
      <c r="N487" s="229"/>
      <c r="O487" s="229"/>
      <c r="P487" s="229"/>
      <c r="Q487" s="229"/>
      <c r="R487" s="229"/>
      <c r="S487" s="229"/>
      <c r="T487" s="230"/>
      <c r="W487" s="14"/>
      <c r="X487" s="14"/>
      <c r="Y487" s="14"/>
      <c r="Z487" s="14"/>
      <c r="AA487" s="14"/>
      <c r="AB487" s="295"/>
      <c r="AC487" s="281"/>
      <c r="AD487" s="14"/>
      <c r="AE487" s="14"/>
      <c r="AF487" s="2"/>
      <c r="AG487" s="15"/>
      <c r="AT487" s="231" t="s">
        <v>147</v>
      </c>
      <c r="AU487" s="231" t="s">
        <v>86</v>
      </c>
      <c r="AV487" s="13" t="s">
        <v>84</v>
      </c>
      <c r="AW487" s="13" t="s">
        <v>32</v>
      </c>
      <c r="AX487" s="13" t="s">
        <v>76</v>
      </c>
      <c r="AY487" s="231" t="s">
        <v>136</v>
      </c>
    </row>
    <row r="488" spans="1:65" s="13" customFormat="1" x14ac:dyDescent="0.2">
      <c r="B488" s="222"/>
      <c r="C488" s="223"/>
      <c r="D488" s="218" t="s">
        <v>147</v>
      </c>
      <c r="E488" s="224" t="s">
        <v>1</v>
      </c>
      <c r="F488" s="225" t="s">
        <v>389</v>
      </c>
      <c r="G488" s="223"/>
      <c r="H488" s="224" t="s">
        <v>1</v>
      </c>
      <c r="I488" s="226"/>
      <c r="J488" s="223"/>
      <c r="K488" s="223"/>
      <c r="L488" s="227"/>
      <c r="M488" s="228"/>
      <c r="N488" s="229"/>
      <c r="O488" s="229"/>
      <c r="P488" s="229"/>
      <c r="Q488" s="229"/>
      <c r="R488" s="229"/>
      <c r="S488" s="229"/>
      <c r="T488" s="230"/>
      <c r="AB488" s="294"/>
      <c r="AC488" s="281"/>
      <c r="AF488" s="12"/>
      <c r="AG488" s="2"/>
      <c r="AT488" s="231" t="s">
        <v>147</v>
      </c>
      <c r="AU488" s="231" t="s">
        <v>86</v>
      </c>
      <c r="AV488" s="13" t="s">
        <v>84</v>
      </c>
      <c r="AW488" s="13" t="s">
        <v>32</v>
      </c>
      <c r="AX488" s="13" t="s">
        <v>76</v>
      </c>
      <c r="AY488" s="231" t="s">
        <v>136</v>
      </c>
    </row>
    <row r="489" spans="1:65" s="13" customFormat="1" x14ac:dyDescent="0.2">
      <c r="B489" s="222"/>
      <c r="C489" s="223"/>
      <c r="D489" s="218" t="s">
        <v>147</v>
      </c>
      <c r="E489" s="224" t="s">
        <v>1</v>
      </c>
      <c r="F489" s="225" t="s">
        <v>514</v>
      </c>
      <c r="G489" s="223"/>
      <c r="H489" s="224" t="s">
        <v>1</v>
      </c>
      <c r="I489" s="226"/>
      <c r="J489" s="223"/>
      <c r="K489" s="223"/>
      <c r="L489" s="227"/>
      <c r="M489" s="228"/>
      <c r="N489" s="229"/>
      <c r="O489" s="229"/>
      <c r="P489" s="229"/>
      <c r="Q489" s="229"/>
      <c r="R489" s="229"/>
      <c r="S489" s="229"/>
      <c r="T489" s="230"/>
      <c r="W489" s="14"/>
      <c r="X489" s="14"/>
      <c r="Y489" s="14"/>
      <c r="Z489" s="14"/>
      <c r="AA489" s="14"/>
      <c r="AB489" s="295"/>
      <c r="AC489" s="281"/>
      <c r="AD489" s="14"/>
      <c r="AE489" s="14"/>
      <c r="AF489" s="2"/>
      <c r="AG489" s="2"/>
      <c r="AT489" s="231" t="s">
        <v>147</v>
      </c>
      <c r="AU489" s="231" t="s">
        <v>86</v>
      </c>
      <c r="AV489" s="13" t="s">
        <v>84</v>
      </c>
      <c r="AW489" s="13" t="s">
        <v>32</v>
      </c>
      <c r="AX489" s="13" t="s">
        <v>76</v>
      </c>
      <c r="AY489" s="231" t="s">
        <v>136</v>
      </c>
    </row>
    <row r="490" spans="1:65" s="14" customFormat="1" x14ac:dyDescent="0.2">
      <c r="B490" s="232"/>
      <c r="C490" s="233"/>
      <c r="D490" s="218" t="s">
        <v>147</v>
      </c>
      <c r="E490" s="234" t="s">
        <v>1</v>
      </c>
      <c r="F490" s="235" t="s">
        <v>166</v>
      </c>
      <c r="G490" s="233"/>
      <c r="H490" s="236">
        <v>3</v>
      </c>
      <c r="I490" s="237"/>
      <c r="J490" s="233"/>
      <c r="K490" s="233"/>
      <c r="L490" s="238"/>
      <c r="M490" s="239"/>
      <c r="N490" s="240"/>
      <c r="O490" s="240"/>
      <c r="P490" s="240"/>
      <c r="Q490" s="240"/>
      <c r="R490" s="240"/>
      <c r="S490" s="240"/>
      <c r="T490" s="241"/>
      <c r="W490" s="13"/>
      <c r="X490" s="13"/>
      <c r="Y490" s="13"/>
      <c r="Z490" s="13"/>
      <c r="AA490" s="13"/>
      <c r="AB490" s="294"/>
      <c r="AC490" s="281"/>
      <c r="AD490" s="13"/>
      <c r="AE490" s="13"/>
      <c r="AF490" s="2"/>
      <c r="AG490" s="2"/>
      <c r="AT490" s="242" t="s">
        <v>147</v>
      </c>
      <c r="AU490" s="242" t="s">
        <v>86</v>
      </c>
      <c r="AV490" s="14" t="s">
        <v>86</v>
      </c>
      <c r="AW490" s="14" t="s">
        <v>32</v>
      </c>
      <c r="AX490" s="14" t="s">
        <v>84</v>
      </c>
      <c r="AY490" s="242" t="s">
        <v>136</v>
      </c>
    </row>
    <row r="491" spans="1:65" s="15" customFormat="1" x14ac:dyDescent="0.2">
      <c r="B491" s="243"/>
      <c r="C491" s="244"/>
      <c r="D491" s="218" t="s">
        <v>147</v>
      </c>
      <c r="E491" s="245" t="s">
        <v>1</v>
      </c>
      <c r="F491" s="246" t="s">
        <v>159</v>
      </c>
      <c r="G491" s="244"/>
      <c r="H491" s="247">
        <v>3</v>
      </c>
      <c r="I491" s="248"/>
      <c r="J491" s="244"/>
      <c r="K491" s="244"/>
      <c r="L491" s="249"/>
      <c r="M491" s="250"/>
      <c r="N491" s="251"/>
      <c r="O491" s="251"/>
      <c r="P491" s="251"/>
      <c r="Q491" s="251"/>
      <c r="R491" s="251"/>
      <c r="S491" s="251"/>
      <c r="T491" s="252"/>
      <c r="W491" s="14"/>
      <c r="X491" s="14"/>
      <c r="Y491" s="14"/>
      <c r="Z491" s="14"/>
      <c r="AA491" s="14"/>
      <c r="AB491" s="295"/>
      <c r="AC491" s="281"/>
      <c r="AD491" s="14"/>
      <c r="AE491" s="14"/>
      <c r="AF491" s="2"/>
      <c r="AG491" s="13"/>
      <c r="AT491" s="253" t="s">
        <v>147</v>
      </c>
      <c r="AU491" s="253" t="s">
        <v>86</v>
      </c>
      <c r="AV491" s="15" t="s">
        <v>143</v>
      </c>
      <c r="AW491" s="15" t="s">
        <v>32</v>
      </c>
      <c r="AX491" s="15" t="s">
        <v>76</v>
      </c>
      <c r="AY491" s="253" t="s">
        <v>136</v>
      </c>
    </row>
    <row r="492" spans="1:65" s="2" customFormat="1" ht="21.75" customHeight="1" x14ac:dyDescent="0.2">
      <c r="A492" s="34"/>
      <c r="B492" s="35"/>
      <c r="C492" s="204" t="s">
        <v>339</v>
      </c>
      <c r="D492" s="204" t="s">
        <v>139</v>
      </c>
      <c r="E492" s="205" t="s">
        <v>331</v>
      </c>
      <c r="F492" s="206" t="s">
        <v>332</v>
      </c>
      <c r="G492" s="207" t="s">
        <v>298</v>
      </c>
      <c r="H492" s="208">
        <v>52</v>
      </c>
      <c r="I492" s="209">
        <v>145.5</v>
      </c>
      <c r="J492" s="210">
        <f>ROUND(I492*H492,2)</f>
        <v>7566</v>
      </c>
      <c r="K492" s="211"/>
      <c r="L492" s="39"/>
      <c r="M492" s="212" t="s">
        <v>1</v>
      </c>
      <c r="N492" s="213" t="s">
        <v>41</v>
      </c>
      <c r="O492" s="71"/>
      <c r="P492" s="214">
        <f>O492*H492</f>
        <v>0</v>
      </c>
      <c r="Q492" s="214">
        <v>0</v>
      </c>
      <c r="R492" s="214">
        <f>Q492*H492</f>
        <v>0</v>
      </c>
      <c r="S492" s="214">
        <v>0</v>
      </c>
      <c r="T492" s="215">
        <f>S492*H492</f>
        <v>0</v>
      </c>
      <c r="U492" s="34"/>
      <c r="V492" s="34"/>
      <c r="W492" s="34"/>
      <c r="X492" s="34"/>
      <c r="Y492" s="34"/>
      <c r="Z492" s="15"/>
      <c r="AA492" s="15"/>
      <c r="AB492" s="296"/>
      <c r="AC492" s="281"/>
      <c r="AD492" s="15"/>
      <c r="AE492" s="15"/>
      <c r="AF492" s="13"/>
      <c r="AG492" s="13"/>
      <c r="AR492" s="216" t="s">
        <v>255</v>
      </c>
      <c r="AT492" s="216" t="s">
        <v>139</v>
      </c>
      <c r="AU492" s="216" t="s">
        <v>86</v>
      </c>
      <c r="AY492" s="17" t="s">
        <v>136</v>
      </c>
      <c r="BE492" s="217">
        <f>IF(N492="základní",J492,0)</f>
        <v>7566</v>
      </c>
      <c r="BF492" s="217">
        <f>IF(N492="snížená",J492,0)</f>
        <v>0</v>
      </c>
      <c r="BG492" s="217">
        <f>IF(N492="zákl. přenesená",J492,0)</f>
        <v>0</v>
      </c>
      <c r="BH492" s="217">
        <f>IF(N492="sníž. přenesená",J492,0)</f>
        <v>0</v>
      </c>
      <c r="BI492" s="217">
        <f>IF(N492="nulová",J492,0)</f>
        <v>0</v>
      </c>
      <c r="BJ492" s="17" t="s">
        <v>84</v>
      </c>
      <c r="BK492" s="217">
        <f>ROUND(I492*H492,2)</f>
        <v>7566</v>
      </c>
      <c r="BL492" s="17" t="s">
        <v>255</v>
      </c>
      <c r="BM492" s="216" t="s">
        <v>515</v>
      </c>
    </row>
    <row r="493" spans="1:65" s="2" customFormat="1" ht="29.25" x14ac:dyDescent="0.2">
      <c r="A493" s="34"/>
      <c r="B493" s="35"/>
      <c r="C493" s="36"/>
      <c r="D493" s="218" t="s">
        <v>145</v>
      </c>
      <c r="E493" s="36"/>
      <c r="F493" s="219" t="s">
        <v>334</v>
      </c>
      <c r="G493" s="36"/>
      <c r="H493" s="36"/>
      <c r="I493" s="115"/>
      <c r="J493" s="36"/>
      <c r="K493" s="36"/>
      <c r="L493" s="39"/>
      <c r="M493" s="220"/>
      <c r="N493" s="221"/>
      <c r="O493" s="71"/>
      <c r="P493" s="71"/>
      <c r="Q493" s="71"/>
      <c r="R493" s="71"/>
      <c r="S493" s="71"/>
      <c r="T493" s="72"/>
      <c r="U493" s="34"/>
      <c r="V493" s="34"/>
      <c r="Z493" s="34"/>
      <c r="AB493" s="288"/>
      <c r="AC493" s="281"/>
      <c r="AD493" s="34"/>
      <c r="AE493" s="34"/>
      <c r="AF493" s="13"/>
      <c r="AG493" s="13"/>
      <c r="AT493" s="17" t="s">
        <v>145</v>
      </c>
      <c r="AU493" s="17" t="s">
        <v>86</v>
      </c>
    </row>
    <row r="494" spans="1:65" s="13" customFormat="1" x14ac:dyDescent="0.2">
      <c r="B494" s="222"/>
      <c r="C494" s="223"/>
      <c r="D494" s="218" t="s">
        <v>147</v>
      </c>
      <c r="E494" s="224" t="s">
        <v>1</v>
      </c>
      <c r="F494" s="225" t="s">
        <v>389</v>
      </c>
      <c r="G494" s="223"/>
      <c r="H494" s="224" t="s">
        <v>1</v>
      </c>
      <c r="I494" s="226"/>
      <c r="J494" s="223"/>
      <c r="K494" s="223"/>
      <c r="L494" s="227"/>
      <c r="M494" s="228"/>
      <c r="N494" s="229"/>
      <c r="O494" s="229"/>
      <c r="P494" s="229"/>
      <c r="Q494" s="229"/>
      <c r="R494" s="229"/>
      <c r="S494" s="229"/>
      <c r="T494" s="230"/>
      <c r="W494" s="34"/>
      <c r="X494" s="34"/>
      <c r="Y494" s="34"/>
      <c r="Z494" s="34"/>
      <c r="AA494" s="2"/>
      <c r="AB494" s="288"/>
      <c r="AC494" s="281"/>
      <c r="AD494" s="34"/>
      <c r="AE494" s="34"/>
      <c r="AG494" s="14"/>
      <c r="AT494" s="231" t="s">
        <v>147</v>
      </c>
      <c r="AU494" s="231" t="s">
        <v>86</v>
      </c>
      <c r="AV494" s="13" t="s">
        <v>84</v>
      </c>
      <c r="AW494" s="13" t="s">
        <v>32</v>
      </c>
      <c r="AX494" s="13" t="s">
        <v>76</v>
      </c>
      <c r="AY494" s="231" t="s">
        <v>136</v>
      </c>
    </row>
    <row r="495" spans="1:65" s="13" customFormat="1" x14ac:dyDescent="0.2">
      <c r="B495" s="222"/>
      <c r="C495" s="223"/>
      <c r="D495" s="218" t="s">
        <v>147</v>
      </c>
      <c r="E495" s="224" t="s">
        <v>1</v>
      </c>
      <c r="F495" s="225" t="s">
        <v>398</v>
      </c>
      <c r="G495" s="223"/>
      <c r="H495" s="224" t="s">
        <v>1</v>
      </c>
      <c r="I495" s="226"/>
      <c r="J495" s="223"/>
      <c r="K495" s="223"/>
      <c r="L495" s="227"/>
      <c r="M495" s="228"/>
      <c r="N495" s="229"/>
      <c r="O495" s="229"/>
      <c r="P495" s="229"/>
      <c r="Q495" s="229"/>
      <c r="R495" s="229"/>
      <c r="S495" s="229"/>
      <c r="T495" s="230"/>
      <c r="AB495" s="294"/>
      <c r="AC495" s="281"/>
      <c r="AG495" s="15"/>
      <c r="AT495" s="231" t="s">
        <v>147</v>
      </c>
      <c r="AU495" s="231" t="s">
        <v>86</v>
      </c>
      <c r="AV495" s="13" t="s">
        <v>84</v>
      </c>
      <c r="AW495" s="13" t="s">
        <v>32</v>
      </c>
      <c r="AX495" s="13" t="s">
        <v>76</v>
      </c>
      <c r="AY495" s="231" t="s">
        <v>136</v>
      </c>
    </row>
    <row r="496" spans="1:65" s="14" customFormat="1" x14ac:dyDescent="0.2">
      <c r="B496" s="232"/>
      <c r="C496" s="233"/>
      <c r="D496" s="218" t="s">
        <v>147</v>
      </c>
      <c r="E496" s="234" t="s">
        <v>1</v>
      </c>
      <c r="F496" s="235" t="s">
        <v>375</v>
      </c>
      <c r="G496" s="233"/>
      <c r="H496" s="236">
        <v>35</v>
      </c>
      <c r="I496" s="237"/>
      <c r="J496" s="233"/>
      <c r="K496" s="233"/>
      <c r="L496" s="238"/>
      <c r="M496" s="239"/>
      <c r="N496" s="240"/>
      <c r="O496" s="240"/>
      <c r="P496" s="240"/>
      <c r="Q496" s="240"/>
      <c r="R496" s="240"/>
      <c r="S496" s="240"/>
      <c r="T496" s="241"/>
      <c r="W496" s="13"/>
      <c r="X496" s="13"/>
      <c r="Y496" s="13"/>
      <c r="Z496" s="13"/>
      <c r="AA496" s="13"/>
      <c r="AB496" s="294"/>
      <c r="AC496" s="281"/>
      <c r="AD496" s="13"/>
      <c r="AE496" s="13"/>
      <c r="AG496" s="2"/>
      <c r="AT496" s="242" t="s">
        <v>147</v>
      </c>
      <c r="AU496" s="242" t="s">
        <v>86</v>
      </c>
      <c r="AV496" s="14" t="s">
        <v>86</v>
      </c>
      <c r="AW496" s="14" t="s">
        <v>32</v>
      </c>
      <c r="AX496" s="14" t="s">
        <v>76</v>
      </c>
      <c r="AY496" s="242" t="s">
        <v>136</v>
      </c>
    </row>
    <row r="497" spans="1:65" s="13" customFormat="1" x14ac:dyDescent="0.2">
      <c r="B497" s="222"/>
      <c r="C497" s="223"/>
      <c r="D497" s="218" t="s">
        <v>147</v>
      </c>
      <c r="E497" s="224" t="s">
        <v>1</v>
      </c>
      <c r="F497" s="225" t="s">
        <v>400</v>
      </c>
      <c r="G497" s="223"/>
      <c r="H497" s="224" t="s">
        <v>1</v>
      </c>
      <c r="I497" s="226"/>
      <c r="J497" s="223"/>
      <c r="K497" s="223"/>
      <c r="L497" s="227"/>
      <c r="M497" s="228"/>
      <c r="N497" s="229"/>
      <c r="O497" s="229"/>
      <c r="P497" s="229"/>
      <c r="Q497" s="229"/>
      <c r="R497" s="229"/>
      <c r="S497" s="229"/>
      <c r="T497" s="230"/>
      <c r="AB497" s="294"/>
      <c r="AC497" s="281"/>
      <c r="AG497" s="2"/>
      <c r="AT497" s="231" t="s">
        <v>147</v>
      </c>
      <c r="AU497" s="231" t="s">
        <v>86</v>
      </c>
      <c r="AV497" s="13" t="s">
        <v>84</v>
      </c>
      <c r="AW497" s="13" t="s">
        <v>32</v>
      </c>
      <c r="AX497" s="13" t="s">
        <v>76</v>
      </c>
      <c r="AY497" s="231" t="s">
        <v>136</v>
      </c>
    </row>
    <row r="498" spans="1:65" s="14" customFormat="1" x14ac:dyDescent="0.2">
      <c r="B498" s="232"/>
      <c r="C498" s="233"/>
      <c r="D498" s="218" t="s">
        <v>147</v>
      </c>
      <c r="E498" s="234" t="s">
        <v>1</v>
      </c>
      <c r="F498" s="235" t="s">
        <v>227</v>
      </c>
      <c r="G498" s="233"/>
      <c r="H498" s="236">
        <v>11</v>
      </c>
      <c r="I498" s="237"/>
      <c r="J498" s="233"/>
      <c r="K498" s="233"/>
      <c r="L498" s="238"/>
      <c r="M498" s="239"/>
      <c r="N498" s="240"/>
      <c r="O498" s="240"/>
      <c r="P498" s="240"/>
      <c r="Q498" s="240"/>
      <c r="R498" s="240"/>
      <c r="S498" s="240"/>
      <c r="T498" s="241"/>
      <c r="AB498" s="295"/>
      <c r="AC498" s="281"/>
      <c r="AG498" s="13"/>
      <c r="AT498" s="242" t="s">
        <v>147</v>
      </c>
      <c r="AU498" s="242" t="s">
        <v>86</v>
      </c>
      <c r="AV498" s="14" t="s">
        <v>86</v>
      </c>
      <c r="AW498" s="14" t="s">
        <v>32</v>
      </c>
      <c r="AX498" s="14" t="s">
        <v>76</v>
      </c>
      <c r="AY498" s="242" t="s">
        <v>136</v>
      </c>
    </row>
    <row r="499" spans="1:65" s="13" customFormat="1" x14ac:dyDescent="0.2">
      <c r="B499" s="222"/>
      <c r="C499" s="223"/>
      <c r="D499" s="218" t="s">
        <v>147</v>
      </c>
      <c r="E499" s="224" t="s">
        <v>1</v>
      </c>
      <c r="F499" s="225" t="s">
        <v>402</v>
      </c>
      <c r="G499" s="223"/>
      <c r="H499" s="224" t="s">
        <v>1</v>
      </c>
      <c r="I499" s="226"/>
      <c r="J499" s="223"/>
      <c r="K499" s="223"/>
      <c r="L499" s="227"/>
      <c r="M499" s="228"/>
      <c r="N499" s="229"/>
      <c r="O499" s="229"/>
      <c r="P499" s="229"/>
      <c r="Q499" s="229"/>
      <c r="R499" s="229"/>
      <c r="S499" s="229"/>
      <c r="T499" s="230"/>
      <c r="AB499" s="294"/>
      <c r="AC499" s="281"/>
      <c r="AT499" s="231" t="s">
        <v>147</v>
      </c>
      <c r="AU499" s="231" t="s">
        <v>86</v>
      </c>
      <c r="AV499" s="13" t="s">
        <v>84</v>
      </c>
      <c r="AW499" s="13" t="s">
        <v>32</v>
      </c>
      <c r="AX499" s="13" t="s">
        <v>76</v>
      </c>
      <c r="AY499" s="231" t="s">
        <v>136</v>
      </c>
    </row>
    <row r="500" spans="1:65" s="14" customFormat="1" x14ac:dyDescent="0.2">
      <c r="B500" s="232"/>
      <c r="C500" s="233"/>
      <c r="D500" s="218" t="s">
        <v>147</v>
      </c>
      <c r="E500" s="234" t="s">
        <v>1</v>
      </c>
      <c r="F500" s="235" t="s">
        <v>84</v>
      </c>
      <c r="G500" s="233"/>
      <c r="H500" s="236">
        <v>1</v>
      </c>
      <c r="I500" s="237"/>
      <c r="J500" s="233"/>
      <c r="K500" s="233"/>
      <c r="L500" s="238"/>
      <c r="M500" s="239"/>
      <c r="N500" s="240"/>
      <c r="O500" s="240"/>
      <c r="P500" s="240"/>
      <c r="Q500" s="240"/>
      <c r="R500" s="240"/>
      <c r="S500" s="240"/>
      <c r="T500" s="241"/>
      <c r="AB500" s="295"/>
      <c r="AC500" s="281"/>
      <c r="AT500" s="242" t="s">
        <v>147</v>
      </c>
      <c r="AU500" s="242" t="s">
        <v>86</v>
      </c>
      <c r="AV500" s="14" t="s">
        <v>86</v>
      </c>
      <c r="AW500" s="14" t="s">
        <v>32</v>
      </c>
      <c r="AX500" s="14" t="s">
        <v>76</v>
      </c>
      <c r="AY500" s="242" t="s">
        <v>136</v>
      </c>
    </row>
    <row r="501" spans="1:65" s="13" customFormat="1" x14ac:dyDescent="0.2">
      <c r="B501" s="222"/>
      <c r="C501" s="223"/>
      <c r="D501" s="218" t="s">
        <v>147</v>
      </c>
      <c r="E501" s="224" t="s">
        <v>1</v>
      </c>
      <c r="F501" s="225" t="s">
        <v>404</v>
      </c>
      <c r="G501" s="223"/>
      <c r="H501" s="224" t="s">
        <v>1</v>
      </c>
      <c r="I501" s="226"/>
      <c r="J501" s="223"/>
      <c r="K501" s="223"/>
      <c r="L501" s="227"/>
      <c r="M501" s="228"/>
      <c r="N501" s="229"/>
      <c r="O501" s="229"/>
      <c r="P501" s="229"/>
      <c r="Q501" s="229"/>
      <c r="R501" s="229"/>
      <c r="S501" s="229"/>
      <c r="T501" s="230"/>
      <c r="AB501" s="294"/>
      <c r="AC501" s="281"/>
      <c r="AT501" s="231" t="s">
        <v>147</v>
      </c>
      <c r="AU501" s="231" t="s">
        <v>86</v>
      </c>
      <c r="AV501" s="13" t="s">
        <v>84</v>
      </c>
      <c r="AW501" s="13" t="s">
        <v>32</v>
      </c>
      <c r="AX501" s="13" t="s">
        <v>76</v>
      </c>
      <c r="AY501" s="231" t="s">
        <v>136</v>
      </c>
    </row>
    <row r="502" spans="1:65" s="14" customFormat="1" x14ac:dyDescent="0.2">
      <c r="B502" s="232"/>
      <c r="C502" s="233"/>
      <c r="D502" s="218" t="s">
        <v>147</v>
      </c>
      <c r="E502" s="234" t="s">
        <v>1</v>
      </c>
      <c r="F502" s="235" t="s">
        <v>84</v>
      </c>
      <c r="G502" s="233"/>
      <c r="H502" s="236">
        <v>1</v>
      </c>
      <c r="I502" s="237"/>
      <c r="J502" s="233"/>
      <c r="K502" s="233"/>
      <c r="L502" s="238"/>
      <c r="M502" s="239"/>
      <c r="N502" s="240"/>
      <c r="O502" s="240"/>
      <c r="P502" s="240"/>
      <c r="Q502" s="240"/>
      <c r="R502" s="240"/>
      <c r="S502" s="240"/>
      <c r="T502" s="241"/>
      <c r="AB502" s="295"/>
      <c r="AC502" s="281"/>
      <c r="AT502" s="242" t="s">
        <v>147</v>
      </c>
      <c r="AU502" s="242" t="s">
        <v>86</v>
      </c>
      <c r="AV502" s="14" t="s">
        <v>86</v>
      </c>
      <c r="AW502" s="14" t="s">
        <v>32</v>
      </c>
      <c r="AX502" s="14" t="s">
        <v>76</v>
      </c>
      <c r="AY502" s="242" t="s">
        <v>136</v>
      </c>
    </row>
    <row r="503" spans="1:65" s="13" customFormat="1" x14ac:dyDescent="0.2">
      <c r="B503" s="222"/>
      <c r="C503" s="223"/>
      <c r="D503" s="218" t="s">
        <v>147</v>
      </c>
      <c r="E503" s="224" t="s">
        <v>1</v>
      </c>
      <c r="F503" s="225" t="s">
        <v>406</v>
      </c>
      <c r="G503" s="223"/>
      <c r="H503" s="224" t="s">
        <v>1</v>
      </c>
      <c r="I503" s="226"/>
      <c r="J503" s="223"/>
      <c r="K503" s="223"/>
      <c r="L503" s="227"/>
      <c r="M503" s="228"/>
      <c r="N503" s="229"/>
      <c r="O503" s="229"/>
      <c r="P503" s="229"/>
      <c r="Q503" s="229"/>
      <c r="R503" s="229"/>
      <c r="S503" s="229"/>
      <c r="T503" s="230"/>
      <c r="AB503" s="294"/>
      <c r="AC503" s="281"/>
      <c r="AT503" s="231" t="s">
        <v>147</v>
      </c>
      <c r="AU503" s="231" t="s">
        <v>86</v>
      </c>
      <c r="AV503" s="13" t="s">
        <v>84</v>
      </c>
      <c r="AW503" s="13" t="s">
        <v>32</v>
      </c>
      <c r="AX503" s="13" t="s">
        <v>76</v>
      </c>
      <c r="AY503" s="231" t="s">
        <v>136</v>
      </c>
    </row>
    <row r="504" spans="1:65" s="14" customFormat="1" x14ac:dyDescent="0.2">
      <c r="B504" s="232"/>
      <c r="C504" s="233"/>
      <c r="D504" s="218" t="s">
        <v>147</v>
      </c>
      <c r="E504" s="234" t="s">
        <v>1</v>
      </c>
      <c r="F504" s="235" t="s">
        <v>84</v>
      </c>
      <c r="G504" s="233"/>
      <c r="H504" s="236">
        <v>1</v>
      </c>
      <c r="I504" s="237"/>
      <c r="J504" s="233"/>
      <c r="K504" s="233"/>
      <c r="L504" s="238"/>
      <c r="M504" s="239"/>
      <c r="N504" s="240"/>
      <c r="O504" s="240"/>
      <c r="P504" s="240"/>
      <c r="Q504" s="240"/>
      <c r="R504" s="240"/>
      <c r="S504" s="240"/>
      <c r="T504" s="241"/>
      <c r="AB504" s="295"/>
      <c r="AC504" s="281"/>
      <c r="AT504" s="242" t="s">
        <v>147</v>
      </c>
      <c r="AU504" s="242" t="s">
        <v>86</v>
      </c>
      <c r="AV504" s="14" t="s">
        <v>86</v>
      </c>
      <c r="AW504" s="14" t="s">
        <v>32</v>
      </c>
      <c r="AX504" s="14" t="s">
        <v>76</v>
      </c>
      <c r="AY504" s="242" t="s">
        <v>136</v>
      </c>
    </row>
    <row r="505" spans="1:65" s="13" customFormat="1" x14ac:dyDescent="0.2">
      <c r="B505" s="222"/>
      <c r="C505" s="223"/>
      <c r="D505" s="218" t="s">
        <v>147</v>
      </c>
      <c r="E505" s="224" t="s">
        <v>1</v>
      </c>
      <c r="F505" s="225" t="s">
        <v>408</v>
      </c>
      <c r="G505" s="223"/>
      <c r="H505" s="224" t="s">
        <v>1</v>
      </c>
      <c r="I505" s="226"/>
      <c r="J505" s="223"/>
      <c r="K505" s="223"/>
      <c r="L505" s="227"/>
      <c r="M505" s="228"/>
      <c r="N505" s="229"/>
      <c r="O505" s="229"/>
      <c r="P505" s="229"/>
      <c r="Q505" s="229"/>
      <c r="R505" s="229"/>
      <c r="S505" s="229"/>
      <c r="T505" s="230"/>
      <c r="W505" s="15"/>
      <c r="X505" s="15"/>
      <c r="Y505" s="15"/>
      <c r="Z505" s="15"/>
      <c r="AA505" s="15"/>
      <c r="AB505" s="296"/>
      <c r="AC505" s="281"/>
      <c r="AD505" s="15"/>
      <c r="AE505" s="15"/>
      <c r="AT505" s="231" t="s">
        <v>147</v>
      </c>
      <c r="AU505" s="231" t="s">
        <v>86</v>
      </c>
      <c r="AV505" s="13" t="s">
        <v>84</v>
      </c>
      <c r="AW505" s="13" t="s">
        <v>32</v>
      </c>
      <c r="AX505" s="13" t="s">
        <v>76</v>
      </c>
      <c r="AY505" s="231" t="s">
        <v>136</v>
      </c>
    </row>
    <row r="506" spans="1:65" s="14" customFormat="1" x14ac:dyDescent="0.2">
      <c r="B506" s="232"/>
      <c r="C506" s="233"/>
      <c r="D506" s="218" t="s">
        <v>147</v>
      </c>
      <c r="E506" s="234" t="s">
        <v>1</v>
      </c>
      <c r="F506" s="235" t="s">
        <v>166</v>
      </c>
      <c r="G506" s="233"/>
      <c r="H506" s="236">
        <v>3</v>
      </c>
      <c r="I506" s="237"/>
      <c r="J506" s="233"/>
      <c r="K506" s="233"/>
      <c r="L506" s="238"/>
      <c r="M506" s="239"/>
      <c r="N506" s="240"/>
      <c r="O506" s="240"/>
      <c r="P506" s="240"/>
      <c r="Q506" s="240"/>
      <c r="R506" s="240"/>
      <c r="S506" s="240"/>
      <c r="T506" s="241"/>
      <c r="W506" s="15"/>
      <c r="X506" s="15"/>
      <c r="Y506" s="15"/>
      <c r="Z506" s="15"/>
      <c r="AA506" s="15"/>
      <c r="AB506" s="296"/>
      <c r="AC506" s="281"/>
      <c r="AD506" s="15"/>
      <c r="AE506" s="15"/>
      <c r="AF506" s="13"/>
      <c r="AT506" s="242" t="s">
        <v>147</v>
      </c>
      <c r="AU506" s="242" t="s">
        <v>86</v>
      </c>
      <c r="AV506" s="14" t="s">
        <v>86</v>
      </c>
      <c r="AW506" s="14" t="s">
        <v>32</v>
      </c>
      <c r="AX506" s="14" t="s">
        <v>76</v>
      </c>
      <c r="AY506" s="242" t="s">
        <v>136</v>
      </c>
    </row>
    <row r="507" spans="1:65" s="15" customFormat="1" x14ac:dyDescent="0.2">
      <c r="B507" s="243"/>
      <c r="C507" s="244"/>
      <c r="D507" s="218" t="s">
        <v>147</v>
      </c>
      <c r="E507" s="245" t="s">
        <v>1</v>
      </c>
      <c r="F507" s="246" t="s">
        <v>159</v>
      </c>
      <c r="G507" s="244"/>
      <c r="H507" s="247">
        <v>52</v>
      </c>
      <c r="I507" s="248"/>
      <c r="J507" s="244"/>
      <c r="K507" s="244"/>
      <c r="L507" s="249"/>
      <c r="M507" s="250"/>
      <c r="N507" s="251"/>
      <c r="O507" s="251"/>
      <c r="P507" s="251"/>
      <c r="Q507" s="251"/>
      <c r="R507" s="251"/>
      <c r="S507" s="251"/>
      <c r="T507" s="252"/>
      <c r="AB507" s="296"/>
      <c r="AC507" s="281"/>
      <c r="AF507" s="13"/>
      <c r="AG507" s="13"/>
      <c r="AT507" s="253" t="s">
        <v>147</v>
      </c>
      <c r="AU507" s="253" t="s">
        <v>86</v>
      </c>
      <c r="AV507" s="15" t="s">
        <v>143</v>
      </c>
      <c r="AW507" s="15" t="s">
        <v>32</v>
      </c>
      <c r="AX507" s="15" t="s">
        <v>84</v>
      </c>
      <c r="AY507" s="253" t="s">
        <v>136</v>
      </c>
    </row>
    <row r="508" spans="1:65" s="2" customFormat="1" ht="16.5" customHeight="1" x14ac:dyDescent="0.2">
      <c r="A508" s="34"/>
      <c r="B508" s="35"/>
      <c r="C508" s="254" t="s">
        <v>343</v>
      </c>
      <c r="D508" s="254" t="s">
        <v>187</v>
      </c>
      <c r="E508" s="255" t="s">
        <v>336</v>
      </c>
      <c r="F508" s="256" t="s">
        <v>337</v>
      </c>
      <c r="G508" s="257" t="s">
        <v>178</v>
      </c>
      <c r="H508" s="258">
        <v>57.88</v>
      </c>
      <c r="I508" s="259">
        <v>379.18451969592257</v>
      </c>
      <c r="J508" s="260">
        <f>ROUND(I508*H508,2)</f>
        <v>21947.200000000001</v>
      </c>
      <c r="K508" s="261"/>
      <c r="L508" s="262"/>
      <c r="M508" s="263" t="s">
        <v>1</v>
      </c>
      <c r="N508" s="264" t="s">
        <v>41</v>
      </c>
      <c r="O508" s="71"/>
      <c r="P508" s="214">
        <f>O508*H508</f>
        <v>0</v>
      </c>
      <c r="Q508" s="214">
        <v>2.3999999999999998E-3</v>
      </c>
      <c r="R508" s="214">
        <f>Q508*H508</f>
        <v>0.13891200000000001</v>
      </c>
      <c r="S508" s="214">
        <v>0</v>
      </c>
      <c r="T508" s="215">
        <f>S508*H508</f>
        <v>0</v>
      </c>
      <c r="U508" s="34"/>
      <c r="V508" s="34"/>
      <c r="W508" s="34"/>
      <c r="X508" s="34"/>
      <c r="Y508" s="15"/>
      <c r="Z508" s="34"/>
      <c r="AB508" s="288"/>
      <c r="AC508" s="281"/>
      <c r="AD508" s="34"/>
      <c r="AE508" s="34"/>
      <c r="AF508" s="14"/>
      <c r="AG508" s="14"/>
      <c r="AR508" s="216" t="s">
        <v>299</v>
      </c>
      <c r="AT508" s="216" t="s">
        <v>187</v>
      </c>
      <c r="AU508" s="216" t="s">
        <v>86</v>
      </c>
      <c r="AY508" s="17" t="s">
        <v>136</v>
      </c>
      <c r="BE508" s="217">
        <f>IF(N508="základní",J508,0)</f>
        <v>21947.200000000001</v>
      </c>
      <c r="BF508" s="217">
        <f>IF(N508="snížená",J508,0)</f>
        <v>0</v>
      </c>
      <c r="BG508" s="217">
        <f>IF(N508="zákl. přenesená",J508,0)</f>
        <v>0</v>
      </c>
      <c r="BH508" s="217">
        <f>IF(N508="sníž. přenesená",J508,0)</f>
        <v>0</v>
      </c>
      <c r="BI508" s="217">
        <f>IF(N508="nulová",J508,0)</f>
        <v>0</v>
      </c>
      <c r="BJ508" s="17" t="s">
        <v>84</v>
      </c>
      <c r="BK508" s="217">
        <f>ROUND(I508*H508,2)</f>
        <v>21947.200000000001</v>
      </c>
      <c r="BL508" s="17" t="s">
        <v>255</v>
      </c>
      <c r="BM508" s="216" t="s">
        <v>516</v>
      </c>
    </row>
    <row r="509" spans="1:65" s="2" customFormat="1" x14ac:dyDescent="0.2">
      <c r="A509" s="34"/>
      <c r="B509" s="35"/>
      <c r="C509" s="36"/>
      <c r="D509" s="218" t="s">
        <v>145</v>
      </c>
      <c r="E509" s="36"/>
      <c r="F509" s="219" t="s">
        <v>337</v>
      </c>
      <c r="G509" s="36"/>
      <c r="H509" s="36"/>
      <c r="I509" s="115"/>
      <c r="J509" s="36"/>
      <c r="K509" s="36"/>
      <c r="L509" s="39"/>
      <c r="M509" s="220"/>
      <c r="N509" s="221"/>
      <c r="O509" s="71"/>
      <c r="P509" s="71"/>
      <c r="Q509" s="71"/>
      <c r="R509" s="71"/>
      <c r="S509" s="71"/>
      <c r="T509" s="72"/>
      <c r="U509" s="34"/>
      <c r="V509" s="34"/>
      <c r="W509" s="34"/>
      <c r="X509" s="34"/>
      <c r="Y509" s="34"/>
      <c r="Z509" s="34"/>
      <c r="AB509" s="288"/>
      <c r="AC509" s="281"/>
      <c r="AD509" s="34"/>
      <c r="AE509" s="34"/>
      <c r="AF509" s="13"/>
      <c r="AG509" s="13"/>
      <c r="AT509" s="17" t="s">
        <v>145</v>
      </c>
      <c r="AU509" s="17" t="s">
        <v>86</v>
      </c>
    </row>
    <row r="510" spans="1:65" s="13" customFormat="1" x14ac:dyDescent="0.2">
      <c r="B510" s="222"/>
      <c r="C510" s="223"/>
      <c r="D510" s="218" t="s">
        <v>147</v>
      </c>
      <c r="E510" s="224" t="s">
        <v>1</v>
      </c>
      <c r="F510" s="225" t="s">
        <v>196</v>
      </c>
      <c r="G510" s="223"/>
      <c r="H510" s="224" t="s">
        <v>1</v>
      </c>
      <c r="I510" s="226"/>
      <c r="J510" s="223"/>
      <c r="K510" s="223"/>
      <c r="L510" s="227"/>
      <c r="M510" s="228"/>
      <c r="N510" s="229"/>
      <c r="O510" s="229"/>
      <c r="P510" s="229"/>
      <c r="Q510" s="229"/>
      <c r="R510" s="229"/>
      <c r="S510" s="229"/>
      <c r="T510" s="230"/>
      <c r="AB510" s="294"/>
      <c r="AC510" s="281"/>
      <c r="AF510" s="14"/>
      <c r="AG510" s="14"/>
      <c r="AT510" s="231" t="s">
        <v>147</v>
      </c>
      <c r="AU510" s="231" t="s">
        <v>86</v>
      </c>
      <c r="AV510" s="13" t="s">
        <v>84</v>
      </c>
      <c r="AW510" s="13" t="s">
        <v>32</v>
      </c>
      <c r="AX510" s="13" t="s">
        <v>76</v>
      </c>
      <c r="AY510" s="231" t="s">
        <v>136</v>
      </c>
    </row>
    <row r="511" spans="1:65" s="13" customFormat="1" x14ac:dyDescent="0.2">
      <c r="B511" s="222"/>
      <c r="C511" s="223"/>
      <c r="D511" s="218" t="s">
        <v>147</v>
      </c>
      <c r="E511" s="224" t="s">
        <v>1</v>
      </c>
      <c r="F511" s="225" t="s">
        <v>389</v>
      </c>
      <c r="G511" s="223"/>
      <c r="H511" s="224" t="s">
        <v>1</v>
      </c>
      <c r="I511" s="226"/>
      <c r="J511" s="223"/>
      <c r="K511" s="223"/>
      <c r="L511" s="227"/>
      <c r="M511" s="228"/>
      <c r="N511" s="229"/>
      <c r="O511" s="229"/>
      <c r="P511" s="229"/>
      <c r="Q511" s="229"/>
      <c r="R511" s="229"/>
      <c r="S511" s="229"/>
      <c r="T511" s="230"/>
      <c r="AB511" s="294"/>
      <c r="AC511" s="281"/>
      <c r="AG511" s="15"/>
      <c r="AT511" s="231" t="s">
        <v>147</v>
      </c>
      <c r="AU511" s="231" t="s">
        <v>86</v>
      </c>
      <c r="AV511" s="13" t="s">
        <v>84</v>
      </c>
      <c r="AW511" s="13" t="s">
        <v>32</v>
      </c>
      <c r="AX511" s="13" t="s">
        <v>76</v>
      </c>
      <c r="AY511" s="231" t="s">
        <v>136</v>
      </c>
    </row>
    <row r="512" spans="1:65" s="13" customFormat="1" x14ac:dyDescent="0.2">
      <c r="B512" s="222"/>
      <c r="C512" s="223"/>
      <c r="D512" s="218" t="s">
        <v>147</v>
      </c>
      <c r="E512" s="224" t="s">
        <v>1</v>
      </c>
      <c r="F512" s="225" t="s">
        <v>398</v>
      </c>
      <c r="G512" s="223"/>
      <c r="H512" s="224" t="s">
        <v>1</v>
      </c>
      <c r="I512" s="226"/>
      <c r="J512" s="223"/>
      <c r="K512" s="223"/>
      <c r="L512" s="227"/>
      <c r="M512" s="228"/>
      <c r="N512" s="229"/>
      <c r="O512" s="229"/>
      <c r="P512" s="229"/>
      <c r="Q512" s="229"/>
      <c r="R512" s="229"/>
      <c r="S512" s="229"/>
      <c r="T512" s="230"/>
      <c r="AB512" s="294"/>
      <c r="AC512" s="281"/>
      <c r="AF512" s="14"/>
      <c r="AG512" s="2"/>
      <c r="AT512" s="231" t="s">
        <v>147</v>
      </c>
      <c r="AU512" s="231" t="s">
        <v>86</v>
      </c>
      <c r="AV512" s="13" t="s">
        <v>84</v>
      </c>
      <c r="AW512" s="13" t="s">
        <v>32</v>
      </c>
      <c r="AX512" s="13" t="s">
        <v>76</v>
      </c>
      <c r="AY512" s="231" t="s">
        <v>136</v>
      </c>
    </row>
    <row r="513" spans="1:65" s="14" customFormat="1" x14ac:dyDescent="0.2">
      <c r="B513" s="232"/>
      <c r="C513" s="233"/>
      <c r="D513" s="218" t="s">
        <v>147</v>
      </c>
      <c r="E513" s="234" t="s">
        <v>1</v>
      </c>
      <c r="F513" s="235" t="s">
        <v>472</v>
      </c>
      <c r="G513" s="233"/>
      <c r="H513" s="236">
        <v>41.3</v>
      </c>
      <c r="I513" s="237"/>
      <c r="J513" s="233"/>
      <c r="K513" s="233"/>
      <c r="L513" s="238"/>
      <c r="M513" s="239"/>
      <c r="N513" s="240"/>
      <c r="O513" s="240"/>
      <c r="P513" s="240"/>
      <c r="Q513" s="240"/>
      <c r="R513" s="240"/>
      <c r="S513" s="240"/>
      <c r="T513" s="241"/>
      <c r="AB513" s="295"/>
      <c r="AC513" s="281"/>
      <c r="AF513" s="13"/>
      <c r="AG513" s="2"/>
      <c r="AT513" s="242" t="s">
        <v>147</v>
      </c>
      <c r="AU513" s="242" t="s">
        <v>86</v>
      </c>
      <c r="AV513" s="14" t="s">
        <v>86</v>
      </c>
      <c r="AW513" s="14" t="s">
        <v>32</v>
      </c>
      <c r="AX513" s="14" t="s">
        <v>76</v>
      </c>
      <c r="AY513" s="242" t="s">
        <v>136</v>
      </c>
    </row>
    <row r="514" spans="1:65" s="13" customFormat="1" x14ac:dyDescent="0.2">
      <c r="B514" s="222"/>
      <c r="C514" s="223"/>
      <c r="D514" s="218" t="s">
        <v>147</v>
      </c>
      <c r="E514" s="224" t="s">
        <v>1</v>
      </c>
      <c r="F514" s="225" t="s">
        <v>400</v>
      </c>
      <c r="G514" s="223"/>
      <c r="H514" s="224" t="s">
        <v>1</v>
      </c>
      <c r="I514" s="226"/>
      <c r="J514" s="223"/>
      <c r="K514" s="223"/>
      <c r="L514" s="227"/>
      <c r="M514" s="228"/>
      <c r="N514" s="229"/>
      <c r="O514" s="229"/>
      <c r="P514" s="229"/>
      <c r="Q514" s="229"/>
      <c r="R514" s="229"/>
      <c r="S514" s="229"/>
      <c r="T514" s="230"/>
      <c r="AB514" s="294"/>
      <c r="AC514" s="281"/>
      <c r="AF514" s="14"/>
      <c r="AT514" s="231" t="s">
        <v>147</v>
      </c>
      <c r="AU514" s="231" t="s">
        <v>86</v>
      </c>
      <c r="AV514" s="13" t="s">
        <v>84</v>
      </c>
      <c r="AW514" s="13" t="s">
        <v>32</v>
      </c>
      <c r="AX514" s="13" t="s">
        <v>76</v>
      </c>
      <c r="AY514" s="231" t="s">
        <v>136</v>
      </c>
    </row>
    <row r="515" spans="1:65" s="14" customFormat="1" x14ac:dyDescent="0.2">
      <c r="B515" s="232"/>
      <c r="C515" s="233"/>
      <c r="D515" s="218" t="s">
        <v>147</v>
      </c>
      <c r="E515" s="234" t="s">
        <v>1</v>
      </c>
      <c r="F515" s="235" t="s">
        <v>473</v>
      </c>
      <c r="G515" s="233"/>
      <c r="H515" s="236">
        <v>12.98</v>
      </c>
      <c r="I515" s="237"/>
      <c r="J515" s="233"/>
      <c r="K515" s="233"/>
      <c r="L515" s="238"/>
      <c r="M515" s="239"/>
      <c r="N515" s="240"/>
      <c r="O515" s="240"/>
      <c r="P515" s="240"/>
      <c r="Q515" s="240"/>
      <c r="R515" s="240"/>
      <c r="S515" s="240"/>
      <c r="T515" s="241"/>
      <c r="AB515" s="295"/>
      <c r="AC515" s="281"/>
      <c r="AF515" s="13"/>
      <c r="AG515" s="13"/>
      <c r="AT515" s="242" t="s">
        <v>147</v>
      </c>
      <c r="AU515" s="242" t="s">
        <v>86</v>
      </c>
      <c r="AV515" s="14" t="s">
        <v>86</v>
      </c>
      <c r="AW515" s="14" t="s">
        <v>32</v>
      </c>
      <c r="AX515" s="14" t="s">
        <v>76</v>
      </c>
      <c r="AY515" s="242" t="s">
        <v>136</v>
      </c>
    </row>
    <row r="516" spans="1:65" s="13" customFormat="1" x14ac:dyDescent="0.2">
      <c r="B516" s="222"/>
      <c r="C516" s="223"/>
      <c r="D516" s="218" t="s">
        <v>147</v>
      </c>
      <c r="E516" s="224" t="s">
        <v>1</v>
      </c>
      <c r="F516" s="225" t="s">
        <v>402</v>
      </c>
      <c r="G516" s="223"/>
      <c r="H516" s="224" t="s">
        <v>1</v>
      </c>
      <c r="I516" s="226"/>
      <c r="J516" s="223"/>
      <c r="K516" s="223"/>
      <c r="L516" s="227"/>
      <c r="M516" s="228"/>
      <c r="N516" s="229"/>
      <c r="O516" s="229"/>
      <c r="P516" s="229"/>
      <c r="Q516" s="229"/>
      <c r="R516" s="229"/>
      <c r="S516" s="229"/>
      <c r="T516" s="230"/>
      <c r="AB516" s="294"/>
      <c r="AC516" s="281"/>
      <c r="AF516" s="14"/>
      <c r="AT516" s="231" t="s">
        <v>147</v>
      </c>
      <c r="AU516" s="231" t="s">
        <v>86</v>
      </c>
      <c r="AV516" s="13" t="s">
        <v>84</v>
      </c>
      <c r="AW516" s="13" t="s">
        <v>32</v>
      </c>
      <c r="AX516" s="13" t="s">
        <v>76</v>
      </c>
      <c r="AY516" s="231" t="s">
        <v>136</v>
      </c>
    </row>
    <row r="517" spans="1:65" s="14" customFormat="1" x14ac:dyDescent="0.2">
      <c r="B517" s="232"/>
      <c r="C517" s="233"/>
      <c r="D517" s="218" t="s">
        <v>147</v>
      </c>
      <c r="E517" s="234" t="s">
        <v>1</v>
      </c>
      <c r="F517" s="235" t="s">
        <v>84</v>
      </c>
      <c r="G517" s="233"/>
      <c r="H517" s="236">
        <v>1</v>
      </c>
      <c r="I517" s="237"/>
      <c r="J517" s="233"/>
      <c r="K517" s="233"/>
      <c r="L517" s="238"/>
      <c r="M517" s="239"/>
      <c r="N517" s="240"/>
      <c r="O517" s="240"/>
      <c r="P517" s="240"/>
      <c r="Q517" s="240"/>
      <c r="R517" s="240"/>
      <c r="S517" s="240"/>
      <c r="T517" s="241"/>
      <c r="AB517" s="295"/>
      <c r="AC517" s="281"/>
      <c r="AF517" s="15"/>
      <c r="AT517" s="242" t="s">
        <v>147</v>
      </c>
      <c r="AU517" s="242" t="s">
        <v>86</v>
      </c>
      <c r="AV517" s="14" t="s">
        <v>86</v>
      </c>
      <c r="AW517" s="14" t="s">
        <v>32</v>
      </c>
      <c r="AX517" s="14" t="s">
        <v>76</v>
      </c>
      <c r="AY517" s="242" t="s">
        <v>136</v>
      </c>
    </row>
    <row r="518" spans="1:65" s="13" customFormat="1" x14ac:dyDescent="0.2">
      <c r="B518" s="222"/>
      <c r="C518" s="223"/>
      <c r="D518" s="218" t="s">
        <v>147</v>
      </c>
      <c r="E518" s="224" t="s">
        <v>1</v>
      </c>
      <c r="F518" s="225" t="s">
        <v>404</v>
      </c>
      <c r="G518" s="223"/>
      <c r="H518" s="224" t="s">
        <v>1</v>
      </c>
      <c r="I518" s="226"/>
      <c r="J518" s="223"/>
      <c r="K518" s="223"/>
      <c r="L518" s="227"/>
      <c r="M518" s="228"/>
      <c r="N518" s="229"/>
      <c r="O518" s="229"/>
      <c r="P518" s="229"/>
      <c r="Q518" s="229"/>
      <c r="R518" s="229"/>
      <c r="S518" s="229"/>
      <c r="T518" s="230"/>
      <c r="AB518" s="294"/>
      <c r="AC518" s="281"/>
      <c r="AF518" s="2"/>
      <c r="AT518" s="231" t="s">
        <v>147</v>
      </c>
      <c r="AU518" s="231" t="s">
        <v>86</v>
      </c>
      <c r="AV518" s="13" t="s">
        <v>84</v>
      </c>
      <c r="AW518" s="13" t="s">
        <v>32</v>
      </c>
      <c r="AX518" s="13" t="s">
        <v>76</v>
      </c>
      <c r="AY518" s="231" t="s">
        <v>136</v>
      </c>
    </row>
    <row r="519" spans="1:65" s="14" customFormat="1" x14ac:dyDescent="0.2">
      <c r="B519" s="232"/>
      <c r="C519" s="233"/>
      <c r="D519" s="218" t="s">
        <v>147</v>
      </c>
      <c r="E519" s="234" t="s">
        <v>1</v>
      </c>
      <c r="F519" s="235" t="s">
        <v>474</v>
      </c>
      <c r="G519" s="233"/>
      <c r="H519" s="236">
        <v>1.25</v>
      </c>
      <c r="I519" s="237"/>
      <c r="J519" s="233"/>
      <c r="K519" s="233"/>
      <c r="L519" s="238"/>
      <c r="M519" s="239"/>
      <c r="N519" s="240"/>
      <c r="O519" s="240"/>
      <c r="P519" s="240"/>
      <c r="Q519" s="240"/>
      <c r="R519" s="240"/>
      <c r="S519" s="240"/>
      <c r="T519" s="241"/>
      <c r="AB519" s="295"/>
      <c r="AC519" s="281"/>
      <c r="AF519" s="2"/>
      <c r="AT519" s="242" t="s">
        <v>147</v>
      </c>
      <c r="AU519" s="242" t="s">
        <v>86</v>
      </c>
      <c r="AV519" s="14" t="s">
        <v>86</v>
      </c>
      <c r="AW519" s="14" t="s">
        <v>32</v>
      </c>
      <c r="AX519" s="14" t="s">
        <v>76</v>
      </c>
      <c r="AY519" s="242" t="s">
        <v>136</v>
      </c>
    </row>
    <row r="520" spans="1:65" s="13" customFormat="1" x14ac:dyDescent="0.2">
      <c r="B520" s="222"/>
      <c r="C520" s="223"/>
      <c r="D520" s="218" t="s">
        <v>147</v>
      </c>
      <c r="E520" s="224" t="s">
        <v>1</v>
      </c>
      <c r="F520" s="225" t="s">
        <v>406</v>
      </c>
      <c r="G520" s="223"/>
      <c r="H520" s="224" t="s">
        <v>1</v>
      </c>
      <c r="I520" s="226"/>
      <c r="J520" s="223"/>
      <c r="K520" s="223"/>
      <c r="L520" s="227"/>
      <c r="M520" s="228"/>
      <c r="N520" s="229"/>
      <c r="O520" s="229"/>
      <c r="P520" s="229"/>
      <c r="Q520" s="229"/>
      <c r="R520" s="229"/>
      <c r="S520" s="229"/>
      <c r="T520" s="230"/>
      <c r="W520" s="15"/>
      <c r="X520" s="15"/>
      <c r="Y520" s="15"/>
      <c r="Z520" s="15"/>
      <c r="AA520" s="15"/>
      <c r="AB520" s="296"/>
      <c r="AC520" s="281"/>
      <c r="AD520" s="15"/>
      <c r="AE520" s="15"/>
      <c r="AT520" s="231" t="s">
        <v>147</v>
      </c>
      <c r="AU520" s="231" t="s">
        <v>86</v>
      </c>
      <c r="AV520" s="13" t="s">
        <v>84</v>
      </c>
      <c r="AW520" s="13" t="s">
        <v>32</v>
      </c>
      <c r="AX520" s="13" t="s">
        <v>76</v>
      </c>
      <c r="AY520" s="231" t="s">
        <v>136</v>
      </c>
    </row>
    <row r="521" spans="1:65" s="14" customFormat="1" x14ac:dyDescent="0.2">
      <c r="B521" s="232"/>
      <c r="C521" s="233"/>
      <c r="D521" s="218" t="s">
        <v>147</v>
      </c>
      <c r="E521" s="234" t="s">
        <v>1</v>
      </c>
      <c r="F521" s="235" t="s">
        <v>475</v>
      </c>
      <c r="G521" s="233"/>
      <c r="H521" s="236">
        <v>0.85</v>
      </c>
      <c r="I521" s="237"/>
      <c r="J521" s="233"/>
      <c r="K521" s="233"/>
      <c r="L521" s="238"/>
      <c r="M521" s="239"/>
      <c r="N521" s="240"/>
      <c r="O521" s="240"/>
      <c r="P521" s="240"/>
      <c r="Q521" s="240"/>
      <c r="R521" s="240"/>
      <c r="S521" s="240"/>
      <c r="T521" s="241"/>
      <c r="W521" s="15"/>
      <c r="X521" s="15"/>
      <c r="Y521" s="15"/>
      <c r="Z521" s="15"/>
      <c r="AA521" s="15"/>
      <c r="AB521" s="296"/>
      <c r="AC521" s="281"/>
      <c r="AD521" s="15"/>
      <c r="AE521" s="15"/>
      <c r="AF521" s="13"/>
      <c r="AT521" s="242" t="s">
        <v>147</v>
      </c>
      <c r="AU521" s="242" t="s">
        <v>86</v>
      </c>
      <c r="AV521" s="14" t="s">
        <v>86</v>
      </c>
      <c r="AW521" s="14" t="s">
        <v>32</v>
      </c>
      <c r="AX521" s="14" t="s">
        <v>76</v>
      </c>
      <c r="AY521" s="242" t="s">
        <v>136</v>
      </c>
    </row>
    <row r="522" spans="1:65" s="13" customFormat="1" x14ac:dyDescent="0.2">
      <c r="B522" s="222"/>
      <c r="C522" s="223"/>
      <c r="D522" s="218" t="s">
        <v>147</v>
      </c>
      <c r="E522" s="224" t="s">
        <v>1</v>
      </c>
      <c r="F522" s="225" t="s">
        <v>408</v>
      </c>
      <c r="G522" s="223"/>
      <c r="H522" s="224" t="s">
        <v>1</v>
      </c>
      <c r="I522" s="226"/>
      <c r="J522" s="223"/>
      <c r="K522" s="223"/>
      <c r="L522" s="227"/>
      <c r="M522" s="228"/>
      <c r="N522" s="229"/>
      <c r="O522" s="229"/>
      <c r="P522" s="229"/>
      <c r="Q522" s="229"/>
      <c r="R522" s="229"/>
      <c r="S522" s="229"/>
      <c r="T522" s="230"/>
      <c r="W522" s="15"/>
      <c r="X522" s="15"/>
      <c r="Y522" s="15"/>
      <c r="Z522" s="15"/>
      <c r="AA522" s="15"/>
      <c r="AB522" s="296"/>
      <c r="AC522" s="281"/>
      <c r="AD522" s="15"/>
      <c r="AE522" s="15"/>
      <c r="AT522" s="231" t="s">
        <v>147</v>
      </c>
      <c r="AU522" s="231" t="s">
        <v>86</v>
      </c>
      <c r="AV522" s="13" t="s">
        <v>84</v>
      </c>
      <c r="AW522" s="13" t="s">
        <v>32</v>
      </c>
      <c r="AX522" s="13" t="s">
        <v>76</v>
      </c>
      <c r="AY522" s="231" t="s">
        <v>136</v>
      </c>
    </row>
    <row r="523" spans="1:65" s="14" customFormat="1" x14ac:dyDescent="0.2">
      <c r="B523" s="232"/>
      <c r="C523" s="233"/>
      <c r="D523" s="218" t="s">
        <v>147</v>
      </c>
      <c r="E523" s="234" t="s">
        <v>1</v>
      </c>
      <c r="F523" s="235" t="s">
        <v>476</v>
      </c>
      <c r="G523" s="233"/>
      <c r="H523" s="236">
        <v>0.5</v>
      </c>
      <c r="I523" s="237"/>
      <c r="J523" s="233"/>
      <c r="K523" s="233"/>
      <c r="L523" s="238"/>
      <c r="M523" s="239"/>
      <c r="N523" s="240"/>
      <c r="O523" s="240"/>
      <c r="P523" s="240"/>
      <c r="Q523" s="240"/>
      <c r="R523" s="240"/>
      <c r="S523" s="240"/>
      <c r="T523" s="241"/>
      <c r="W523" s="15"/>
      <c r="X523" s="15"/>
      <c r="Y523" s="15"/>
      <c r="Z523" s="15"/>
      <c r="AA523" s="15"/>
      <c r="AB523" s="296"/>
      <c r="AC523" s="281"/>
      <c r="AD523" s="15"/>
      <c r="AE523" s="15"/>
      <c r="AF523" s="13"/>
      <c r="AT523" s="242" t="s">
        <v>147</v>
      </c>
      <c r="AU523" s="242" t="s">
        <v>86</v>
      </c>
      <c r="AV523" s="14" t="s">
        <v>86</v>
      </c>
      <c r="AW523" s="14" t="s">
        <v>32</v>
      </c>
      <c r="AX523" s="14" t="s">
        <v>76</v>
      </c>
      <c r="AY523" s="242" t="s">
        <v>136</v>
      </c>
    </row>
    <row r="524" spans="1:65" s="15" customFormat="1" x14ac:dyDescent="0.2">
      <c r="B524" s="243"/>
      <c r="C524" s="244"/>
      <c r="D524" s="218" t="s">
        <v>147</v>
      </c>
      <c r="E524" s="245" t="s">
        <v>1</v>
      </c>
      <c r="F524" s="246" t="s">
        <v>159</v>
      </c>
      <c r="G524" s="244"/>
      <c r="H524" s="247">
        <v>57.88</v>
      </c>
      <c r="I524" s="248"/>
      <c r="J524" s="244"/>
      <c r="K524" s="244"/>
      <c r="L524" s="249"/>
      <c r="M524" s="250"/>
      <c r="N524" s="251"/>
      <c r="O524" s="251"/>
      <c r="P524" s="251"/>
      <c r="Q524" s="251"/>
      <c r="R524" s="251"/>
      <c r="S524" s="251"/>
      <c r="T524" s="252"/>
      <c r="AB524" s="296"/>
      <c r="AC524" s="281"/>
      <c r="AF524" s="13"/>
      <c r="AG524" s="13"/>
      <c r="AT524" s="253" t="s">
        <v>147</v>
      </c>
      <c r="AU524" s="253" t="s">
        <v>86</v>
      </c>
      <c r="AV524" s="15" t="s">
        <v>143</v>
      </c>
      <c r="AW524" s="15" t="s">
        <v>32</v>
      </c>
      <c r="AX524" s="15" t="s">
        <v>84</v>
      </c>
      <c r="AY524" s="253" t="s">
        <v>136</v>
      </c>
    </row>
    <row r="525" spans="1:65" s="2" customFormat="1" ht="16.5" customHeight="1" x14ac:dyDescent="0.2">
      <c r="A525" s="34"/>
      <c r="B525" s="35"/>
      <c r="C525" s="254" t="s">
        <v>349</v>
      </c>
      <c r="D525" s="254" t="s">
        <v>187</v>
      </c>
      <c r="E525" s="255" t="s">
        <v>340</v>
      </c>
      <c r="F525" s="256" t="s">
        <v>341</v>
      </c>
      <c r="G525" s="257" t="s">
        <v>298</v>
      </c>
      <c r="H525" s="258">
        <v>52</v>
      </c>
      <c r="I525" s="259">
        <v>9.6999999999999993</v>
      </c>
      <c r="J525" s="260">
        <f>ROUND(I525*H525,2)</f>
        <v>504.4</v>
      </c>
      <c r="K525" s="261"/>
      <c r="L525" s="262"/>
      <c r="M525" s="263" t="s">
        <v>1</v>
      </c>
      <c r="N525" s="264" t="s">
        <v>41</v>
      </c>
      <c r="O525" s="71"/>
      <c r="P525" s="214">
        <f>O525*H525</f>
        <v>0</v>
      </c>
      <c r="Q525" s="214">
        <v>6.0000000000000002E-5</v>
      </c>
      <c r="R525" s="214">
        <f>Q525*H525</f>
        <v>3.1199999999999999E-3</v>
      </c>
      <c r="S525" s="214">
        <v>0</v>
      </c>
      <c r="T525" s="215">
        <f>S525*H525</f>
        <v>0</v>
      </c>
      <c r="U525" s="34"/>
      <c r="V525" s="34"/>
      <c r="W525" s="34"/>
      <c r="X525" s="34"/>
      <c r="Y525" s="34"/>
      <c r="Z525" s="34"/>
      <c r="AB525" s="288"/>
      <c r="AC525" s="281"/>
      <c r="AD525" s="34"/>
      <c r="AE525" s="34"/>
      <c r="AF525" s="13"/>
      <c r="AG525" s="14"/>
      <c r="AR525" s="216" t="s">
        <v>299</v>
      </c>
      <c r="AT525" s="216" t="s">
        <v>187</v>
      </c>
      <c r="AU525" s="216" t="s">
        <v>86</v>
      </c>
      <c r="AY525" s="17" t="s">
        <v>136</v>
      </c>
      <c r="BE525" s="217">
        <f>IF(N525="základní",J525,0)</f>
        <v>504.4</v>
      </c>
      <c r="BF525" s="217">
        <f>IF(N525="snížená",J525,0)</f>
        <v>0</v>
      </c>
      <c r="BG525" s="217">
        <f>IF(N525="zákl. přenesená",J525,0)</f>
        <v>0</v>
      </c>
      <c r="BH525" s="217">
        <f>IF(N525="sníž. přenesená",J525,0)</f>
        <v>0</v>
      </c>
      <c r="BI525" s="217">
        <f>IF(N525="nulová",J525,0)</f>
        <v>0</v>
      </c>
      <c r="BJ525" s="17" t="s">
        <v>84</v>
      </c>
      <c r="BK525" s="217">
        <f>ROUND(I525*H525,2)</f>
        <v>504.4</v>
      </c>
      <c r="BL525" s="17" t="s">
        <v>255</v>
      </c>
      <c r="BM525" s="216" t="s">
        <v>517</v>
      </c>
    </row>
    <row r="526" spans="1:65" s="2" customFormat="1" x14ac:dyDescent="0.2">
      <c r="A526" s="34"/>
      <c r="B526" s="35"/>
      <c r="C526" s="36"/>
      <c r="D526" s="218" t="s">
        <v>145</v>
      </c>
      <c r="E526" s="36"/>
      <c r="F526" s="219" t="s">
        <v>341</v>
      </c>
      <c r="G526" s="36"/>
      <c r="H526" s="36"/>
      <c r="I526" s="115"/>
      <c r="J526" s="36"/>
      <c r="K526" s="36"/>
      <c r="L526" s="39"/>
      <c r="M526" s="220"/>
      <c r="N526" s="221"/>
      <c r="O526" s="71"/>
      <c r="P526" s="71"/>
      <c r="Q526" s="71"/>
      <c r="R526" s="71"/>
      <c r="S526" s="71"/>
      <c r="T526" s="72"/>
      <c r="U526" s="34"/>
      <c r="V526" s="34"/>
      <c r="W526" s="34"/>
      <c r="X526" s="34"/>
      <c r="Y526" s="34"/>
      <c r="Z526" s="34"/>
      <c r="AB526" s="288"/>
      <c r="AC526" s="281"/>
      <c r="AD526" s="34"/>
      <c r="AE526" s="34"/>
      <c r="AF526" s="13"/>
      <c r="AG526" s="13"/>
      <c r="AT526" s="17" t="s">
        <v>145</v>
      </c>
      <c r="AU526" s="17" t="s">
        <v>86</v>
      </c>
    </row>
    <row r="527" spans="1:65" s="2" customFormat="1" ht="21.75" customHeight="1" x14ac:dyDescent="0.2">
      <c r="A527" s="34"/>
      <c r="B527" s="35"/>
      <c r="C527" s="204" t="s">
        <v>299</v>
      </c>
      <c r="D527" s="204" t="s">
        <v>139</v>
      </c>
      <c r="E527" s="205" t="s">
        <v>344</v>
      </c>
      <c r="F527" s="206" t="s">
        <v>345</v>
      </c>
      <c r="G527" s="207" t="s">
        <v>243</v>
      </c>
      <c r="H527" s="208">
        <v>0.59299999999999997</v>
      </c>
      <c r="I527" s="209">
        <v>11814.430735</v>
      </c>
      <c r="J527" s="210">
        <f>ROUND(I527*H527,2)</f>
        <v>7005.96</v>
      </c>
      <c r="K527" s="211"/>
      <c r="L527" s="39"/>
      <c r="M527" s="212" t="s">
        <v>1</v>
      </c>
      <c r="N527" s="213" t="s">
        <v>41</v>
      </c>
      <c r="O527" s="71"/>
      <c r="P527" s="214">
        <f>O527*H527</f>
        <v>0</v>
      </c>
      <c r="Q527" s="214">
        <v>0</v>
      </c>
      <c r="R527" s="214">
        <f>Q527*H527</f>
        <v>0</v>
      </c>
      <c r="S527" s="214">
        <v>0</v>
      </c>
      <c r="T527" s="215">
        <f>S527*H527</f>
        <v>0</v>
      </c>
      <c r="U527" s="34"/>
      <c r="V527" s="34"/>
      <c r="W527" s="34"/>
      <c r="X527" s="34"/>
      <c r="Y527" s="217"/>
      <c r="Z527" s="34"/>
      <c r="AB527" s="288"/>
      <c r="AC527" s="281"/>
      <c r="AD527" s="34"/>
      <c r="AE527" s="34"/>
      <c r="AF527" s="14"/>
      <c r="AG527" s="14"/>
      <c r="AR527" s="216" t="s">
        <v>255</v>
      </c>
      <c r="AT527" s="216" t="s">
        <v>139</v>
      </c>
      <c r="AU527" s="216" t="s">
        <v>86</v>
      </c>
      <c r="AY527" s="17" t="s">
        <v>136</v>
      </c>
      <c r="BE527" s="217">
        <f>IF(N527="základní",J527,0)</f>
        <v>7005.96</v>
      </c>
      <c r="BF527" s="217">
        <f>IF(N527="snížená",J527,0)</f>
        <v>0</v>
      </c>
      <c r="BG527" s="217">
        <f>IF(N527="zákl. přenesená",J527,0)</f>
        <v>0</v>
      </c>
      <c r="BH527" s="217">
        <f>IF(N527="sníž. přenesená",J527,0)</f>
        <v>0</v>
      </c>
      <c r="BI527" s="217">
        <f>IF(N527="nulová",J527,0)</f>
        <v>0</v>
      </c>
      <c r="BJ527" s="17" t="s">
        <v>84</v>
      </c>
      <c r="BK527" s="217">
        <f>ROUND(I527*H527,2)</f>
        <v>7005.96</v>
      </c>
      <c r="BL527" s="17" t="s">
        <v>255</v>
      </c>
      <c r="BM527" s="216" t="s">
        <v>518</v>
      </c>
    </row>
    <row r="528" spans="1:65" s="2" customFormat="1" ht="19.5" x14ac:dyDescent="0.2">
      <c r="A528" s="34"/>
      <c r="B528" s="35"/>
      <c r="C528" s="36"/>
      <c r="D528" s="218" t="s">
        <v>145</v>
      </c>
      <c r="E528" s="36"/>
      <c r="F528" s="219" t="s">
        <v>345</v>
      </c>
      <c r="G528" s="36"/>
      <c r="H528" s="36"/>
      <c r="I528" s="115"/>
      <c r="J528" s="36"/>
      <c r="K528" s="36"/>
      <c r="L528" s="39"/>
      <c r="M528" s="220"/>
      <c r="N528" s="221"/>
      <c r="O528" s="71"/>
      <c r="P528" s="71"/>
      <c r="Q528" s="71"/>
      <c r="R528" s="71"/>
      <c r="S528" s="71"/>
      <c r="T528" s="72"/>
      <c r="U528" s="34"/>
      <c r="V528" s="34"/>
      <c r="W528" s="34"/>
      <c r="X528" s="34"/>
      <c r="Y528" s="34"/>
      <c r="Z528" s="34"/>
      <c r="AB528" s="288"/>
      <c r="AC528" s="281"/>
      <c r="AD528" s="34"/>
      <c r="AE528" s="34"/>
      <c r="AF528" s="13"/>
      <c r="AG528" s="15"/>
      <c r="AT528" s="17" t="s">
        <v>145</v>
      </c>
      <c r="AU528" s="17" t="s">
        <v>86</v>
      </c>
    </row>
    <row r="529" spans="1:65" s="12" customFormat="1" ht="22.9" customHeight="1" x14ac:dyDescent="0.2">
      <c r="B529" s="188"/>
      <c r="C529" s="189"/>
      <c r="D529" s="190" t="s">
        <v>75</v>
      </c>
      <c r="E529" s="202" t="s">
        <v>347</v>
      </c>
      <c r="F529" s="202" t="s">
        <v>348</v>
      </c>
      <c r="G529" s="189"/>
      <c r="H529" s="189"/>
      <c r="I529" s="192"/>
      <c r="J529" s="203">
        <f>BK529</f>
        <v>407263.5</v>
      </c>
      <c r="K529" s="189"/>
      <c r="L529" s="194"/>
      <c r="M529" s="195"/>
      <c r="N529" s="196"/>
      <c r="O529" s="196"/>
      <c r="P529" s="197">
        <f>SUM(P530:P569)</f>
        <v>0</v>
      </c>
      <c r="Q529" s="196"/>
      <c r="R529" s="197">
        <f>SUM(R530:R569)</f>
        <v>0</v>
      </c>
      <c r="S529" s="196"/>
      <c r="T529" s="198">
        <f>SUM(T530:T569)</f>
        <v>0</v>
      </c>
      <c r="AB529" s="293"/>
      <c r="AC529" s="286"/>
      <c r="AF529" s="14"/>
      <c r="AG529" s="2"/>
      <c r="AR529" s="199" t="s">
        <v>86</v>
      </c>
      <c r="AT529" s="200" t="s">
        <v>75</v>
      </c>
      <c r="AU529" s="200" t="s">
        <v>84</v>
      </c>
      <c r="AY529" s="199" t="s">
        <v>136</v>
      </c>
      <c r="BK529" s="201">
        <f>SUM(BK530:BK569)</f>
        <v>407263.5</v>
      </c>
    </row>
    <row r="530" spans="1:65" s="2" customFormat="1" ht="21.75" customHeight="1" x14ac:dyDescent="0.2">
      <c r="A530" s="34"/>
      <c r="B530" s="35"/>
      <c r="C530" s="204" t="s">
        <v>361</v>
      </c>
      <c r="D530" s="204" t="s">
        <v>139</v>
      </c>
      <c r="E530" s="205" t="s">
        <v>519</v>
      </c>
      <c r="F530" s="206" t="s">
        <v>520</v>
      </c>
      <c r="G530" s="207" t="s">
        <v>298</v>
      </c>
      <c r="H530" s="208">
        <v>4</v>
      </c>
      <c r="I530" s="209">
        <v>4074</v>
      </c>
      <c r="J530" s="210">
        <f>ROUND(I530*H530,2)</f>
        <v>16296</v>
      </c>
      <c r="K530" s="211"/>
      <c r="L530" s="39"/>
      <c r="M530" s="212" t="s">
        <v>1</v>
      </c>
      <c r="N530" s="213" t="s">
        <v>41</v>
      </c>
      <c r="O530" s="71"/>
      <c r="P530" s="214">
        <f>O530*H530</f>
        <v>0</v>
      </c>
      <c r="Q530" s="214">
        <v>0</v>
      </c>
      <c r="R530" s="214">
        <f>Q530*H530</f>
        <v>0</v>
      </c>
      <c r="S530" s="214">
        <v>0</v>
      </c>
      <c r="T530" s="215">
        <f>S530*H530</f>
        <v>0</v>
      </c>
      <c r="U530" s="34"/>
      <c r="V530" s="34"/>
      <c r="W530" s="300"/>
      <c r="X530" s="300"/>
      <c r="Y530" s="300"/>
      <c r="Z530" s="34"/>
      <c r="AA530" s="275"/>
      <c r="AB530" s="288"/>
      <c r="AC530" s="281"/>
      <c r="AD530" s="34"/>
      <c r="AE530" s="34"/>
      <c r="AF530" s="13"/>
      <c r="AR530" s="216" t="s">
        <v>255</v>
      </c>
      <c r="AT530" s="216" t="s">
        <v>139</v>
      </c>
      <c r="AU530" s="216" t="s">
        <v>86</v>
      </c>
      <c r="AY530" s="17" t="s">
        <v>136</v>
      </c>
      <c r="BE530" s="217">
        <f>IF(N530="základní",J530,0)</f>
        <v>16296</v>
      </c>
      <c r="BF530" s="217">
        <f>IF(N530="snížená",J530,0)</f>
        <v>0</v>
      </c>
      <c r="BG530" s="217">
        <f>IF(N530="zákl. přenesená",J530,0)</f>
        <v>0</v>
      </c>
      <c r="BH530" s="217">
        <f>IF(N530="sníž. přenesená",J530,0)</f>
        <v>0</v>
      </c>
      <c r="BI530" s="217">
        <f>IF(N530="nulová",J530,0)</f>
        <v>0</v>
      </c>
      <c r="BJ530" s="17" t="s">
        <v>84</v>
      </c>
      <c r="BK530" s="217">
        <f>ROUND(I530*H530,2)</f>
        <v>16296</v>
      </c>
      <c r="BL530" s="17" t="s">
        <v>255</v>
      </c>
      <c r="BM530" s="216" t="s">
        <v>521</v>
      </c>
    </row>
    <row r="531" spans="1:65" s="2" customFormat="1" x14ac:dyDescent="0.2">
      <c r="A531" s="34"/>
      <c r="B531" s="35"/>
      <c r="C531" s="36"/>
      <c r="D531" s="218" t="s">
        <v>145</v>
      </c>
      <c r="E531" s="36"/>
      <c r="F531" s="219" t="s">
        <v>522</v>
      </c>
      <c r="G531" s="36"/>
      <c r="H531" s="36"/>
      <c r="I531" s="115"/>
      <c r="J531" s="36"/>
      <c r="K531" s="36"/>
      <c r="L531" s="39"/>
      <c r="M531" s="220"/>
      <c r="N531" s="221"/>
      <c r="O531" s="71"/>
      <c r="P531" s="71"/>
      <c r="Q531" s="71"/>
      <c r="R531" s="71"/>
      <c r="S531" s="71"/>
      <c r="T531" s="72"/>
      <c r="U531" s="34"/>
      <c r="V531" s="34"/>
      <c r="W531" s="34"/>
      <c r="X531" s="34"/>
      <c r="Y531" s="34"/>
      <c r="Z531" s="34"/>
      <c r="AB531" s="288"/>
      <c r="AC531" s="281"/>
      <c r="AD531" s="34"/>
      <c r="AE531" s="34"/>
      <c r="AF531" s="14"/>
      <c r="AT531" s="17" t="s">
        <v>145</v>
      </c>
      <c r="AU531" s="17" t="s">
        <v>86</v>
      </c>
    </row>
    <row r="532" spans="1:65" s="13" customFormat="1" x14ac:dyDescent="0.2">
      <c r="B532" s="222"/>
      <c r="C532" s="223"/>
      <c r="D532" s="218" t="s">
        <v>147</v>
      </c>
      <c r="E532" s="224" t="s">
        <v>1</v>
      </c>
      <c r="F532" s="225" t="s">
        <v>389</v>
      </c>
      <c r="G532" s="223"/>
      <c r="H532" s="224" t="s">
        <v>1</v>
      </c>
      <c r="I532" s="226"/>
      <c r="J532" s="223"/>
      <c r="K532" s="223"/>
      <c r="L532" s="227"/>
      <c r="M532" s="228"/>
      <c r="N532" s="229"/>
      <c r="O532" s="229"/>
      <c r="P532" s="229"/>
      <c r="Q532" s="229"/>
      <c r="R532" s="229"/>
      <c r="S532" s="229"/>
      <c r="T532" s="230"/>
      <c r="AB532" s="294"/>
      <c r="AC532" s="281"/>
      <c r="AG532" s="2"/>
      <c r="AT532" s="231" t="s">
        <v>147</v>
      </c>
      <c r="AU532" s="231" t="s">
        <v>86</v>
      </c>
      <c r="AV532" s="13" t="s">
        <v>84</v>
      </c>
      <c r="AW532" s="13" t="s">
        <v>32</v>
      </c>
      <c r="AX532" s="13" t="s">
        <v>76</v>
      </c>
      <c r="AY532" s="231" t="s">
        <v>136</v>
      </c>
    </row>
    <row r="533" spans="1:65" s="13" customFormat="1" x14ac:dyDescent="0.2">
      <c r="B533" s="222"/>
      <c r="C533" s="223"/>
      <c r="D533" s="218" t="s">
        <v>147</v>
      </c>
      <c r="E533" s="224" t="s">
        <v>1</v>
      </c>
      <c r="F533" s="225" t="s">
        <v>458</v>
      </c>
      <c r="G533" s="223"/>
      <c r="H533" s="224" t="s">
        <v>1</v>
      </c>
      <c r="I533" s="226"/>
      <c r="J533" s="223"/>
      <c r="K533" s="223"/>
      <c r="L533" s="227"/>
      <c r="M533" s="228"/>
      <c r="N533" s="229"/>
      <c r="O533" s="229"/>
      <c r="P533" s="229"/>
      <c r="Q533" s="229"/>
      <c r="R533" s="229"/>
      <c r="S533" s="229"/>
      <c r="T533" s="230"/>
      <c r="AB533" s="294"/>
      <c r="AC533" s="281"/>
      <c r="AF533" s="14"/>
      <c r="AG533" s="12"/>
      <c r="AT533" s="231" t="s">
        <v>147</v>
      </c>
      <c r="AU533" s="231" t="s">
        <v>86</v>
      </c>
      <c r="AV533" s="13" t="s">
        <v>84</v>
      </c>
      <c r="AW533" s="13" t="s">
        <v>32</v>
      </c>
      <c r="AX533" s="13" t="s">
        <v>76</v>
      </c>
      <c r="AY533" s="231" t="s">
        <v>136</v>
      </c>
    </row>
    <row r="534" spans="1:65" s="14" customFormat="1" x14ac:dyDescent="0.2">
      <c r="B534" s="232"/>
      <c r="C534" s="233"/>
      <c r="D534" s="218" t="s">
        <v>147</v>
      </c>
      <c r="E534" s="234" t="s">
        <v>1</v>
      </c>
      <c r="F534" s="235" t="s">
        <v>84</v>
      </c>
      <c r="G534" s="233"/>
      <c r="H534" s="236">
        <v>1</v>
      </c>
      <c r="I534" s="237"/>
      <c r="J534" s="233"/>
      <c r="K534" s="233"/>
      <c r="L534" s="238"/>
      <c r="M534" s="239"/>
      <c r="N534" s="240"/>
      <c r="O534" s="240"/>
      <c r="P534" s="240"/>
      <c r="Q534" s="240"/>
      <c r="R534" s="240"/>
      <c r="S534" s="240"/>
      <c r="T534" s="241"/>
      <c r="AB534" s="295"/>
      <c r="AC534" s="281"/>
      <c r="AF534" s="13"/>
      <c r="AG534" s="2"/>
      <c r="AT534" s="242" t="s">
        <v>147</v>
      </c>
      <c r="AU534" s="242" t="s">
        <v>86</v>
      </c>
      <c r="AV534" s="14" t="s">
        <v>86</v>
      </c>
      <c r="AW534" s="14" t="s">
        <v>32</v>
      </c>
      <c r="AX534" s="14" t="s">
        <v>76</v>
      </c>
      <c r="AY534" s="242" t="s">
        <v>136</v>
      </c>
    </row>
    <row r="535" spans="1:65" s="13" customFormat="1" x14ac:dyDescent="0.2">
      <c r="B535" s="222"/>
      <c r="C535" s="223"/>
      <c r="D535" s="218" t="s">
        <v>147</v>
      </c>
      <c r="E535" s="224" t="s">
        <v>1</v>
      </c>
      <c r="F535" s="225" t="s">
        <v>392</v>
      </c>
      <c r="G535" s="223"/>
      <c r="H535" s="224" t="s">
        <v>1</v>
      </c>
      <c r="I535" s="226"/>
      <c r="J535" s="223"/>
      <c r="K535" s="223"/>
      <c r="L535" s="227"/>
      <c r="M535" s="228"/>
      <c r="N535" s="229"/>
      <c r="O535" s="229"/>
      <c r="P535" s="229"/>
      <c r="Q535" s="229"/>
      <c r="R535" s="229"/>
      <c r="S535" s="229"/>
      <c r="T535" s="230"/>
      <c r="W535" s="15"/>
      <c r="X535" s="15"/>
      <c r="Y535" s="15"/>
      <c r="Z535" s="15"/>
      <c r="AA535" s="15"/>
      <c r="AB535" s="296"/>
      <c r="AC535" s="281"/>
      <c r="AD535" s="15"/>
      <c r="AE535" s="15"/>
      <c r="AF535" s="14"/>
      <c r="AG535" s="2"/>
      <c r="AT535" s="231" t="s">
        <v>147</v>
      </c>
      <c r="AU535" s="231" t="s">
        <v>86</v>
      </c>
      <c r="AV535" s="13" t="s">
        <v>84</v>
      </c>
      <c r="AW535" s="13" t="s">
        <v>32</v>
      </c>
      <c r="AX535" s="13" t="s">
        <v>76</v>
      </c>
      <c r="AY535" s="231" t="s">
        <v>136</v>
      </c>
    </row>
    <row r="536" spans="1:65" s="14" customFormat="1" x14ac:dyDescent="0.2">
      <c r="B536" s="232"/>
      <c r="C536" s="233"/>
      <c r="D536" s="218" t="s">
        <v>147</v>
      </c>
      <c r="E536" s="234" t="s">
        <v>1</v>
      </c>
      <c r="F536" s="235" t="s">
        <v>84</v>
      </c>
      <c r="G536" s="233"/>
      <c r="H536" s="236">
        <v>1</v>
      </c>
      <c r="I536" s="237"/>
      <c r="J536" s="233"/>
      <c r="K536" s="233"/>
      <c r="L536" s="238"/>
      <c r="M536" s="239"/>
      <c r="N536" s="240"/>
      <c r="O536" s="240"/>
      <c r="P536" s="240"/>
      <c r="Q536" s="240"/>
      <c r="R536" s="240"/>
      <c r="S536" s="240"/>
      <c r="T536" s="241"/>
      <c r="W536" s="15"/>
      <c r="X536" s="15"/>
      <c r="Y536" s="15"/>
      <c r="Z536" s="15"/>
      <c r="AA536" s="15"/>
      <c r="AB536" s="296"/>
      <c r="AC536" s="281"/>
      <c r="AD536" s="15"/>
      <c r="AE536" s="15"/>
      <c r="AF536" s="13"/>
      <c r="AG536" s="13"/>
      <c r="AT536" s="242" t="s">
        <v>147</v>
      </c>
      <c r="AU536" s="242" t="s">
        <v>86</v>
      </c>
      <c r="AV536" s="14" t="s">
        <v>86</v>
      </c>
      <c r="AW536" s="14" t="s">
        <v>32</v>
      </c>
      <c r="AX536" s="14" t="s">
        <v>76</v>
      </c>
      <c r="AY536" s="242" t="s">
        <v>136</v>
      </c>
    </row>
    <row r="537" spans="1:65" s="13" customFormat="1" x14ac:dyDescent="0.2">
      <c r="B537" s="222"/>
      <c r="C537" s="223"/>
      <c r="D537" s="218" t="s">
        <v>147</v>
      </c>
      <c r="E537" s="224" t="s">
        <v>1</v>
      </c>
      <c r="F537" s="225" t="s">
        <v>394</v>
      </c>
      <c r="G537" s="223"/>
      <c r="H537" s="224" t="s">
        <v>1</v>
      </c>
      <c r="I537" s="226"/>
      <c r="J537" s="223"/>
      <c r="K537" s="223"/>
      <c r="L537" s="227"/>
      <c r="M537" s="228"/>
      <c r="N537" s="229"/>
      <c r="O537" s="229"/>
      <c r="P537" s="229"/>
      <c r="Q537" s="229"/>
      <c r="R537" s="229"/>
      <c r="S537" s="229"/>
      <c r="T537" s="230"/>
      <c r="W537" s="15"/>
      <c r="X537" s="15"/>
      <c r="Y537" s="15"/>
      <c r="Z537" s="15"/>
      <c r="AA537" s="15"/>
      <c r="AB537" s="296"/>
      <c r="AC537" s="281"/>
      <c r="AD537" s="15"/>
      <c r="AE537" s="15"/>
      <c r="AF537" s="14"/>
      <c r="AT537" s="231" t="s">
        <v>147</v>
      </c>
      <c r="AU537" s="231" t="s">
        <v>86</v>
      </c>
      <c r="AV537" s="13" t="s">
        <v>84</v>
      </c>
      <c r="AW537" s="13" t="s">
        <v>32</v>
      </c>
      <c r="AX537" s="13" t="s">
        <v>76</v>
      </c>
      <c r="AY537" s="231" t="s">
        <v>136</v>
      </c>
    </row>
    <row r="538" spans="1:65" s="14" customFormat="1" x14ac:dyDescent="0.2">
      <c r="B538" s="232"/>
      <c r="C538" s="233"/>
      <c r="D538" s="218" t="s">
        <v>147</v>
      </c>
      <c r="E538" s="234" t="s">
        <v>1</v>
      </c>
      <c r="F538" s="235" t="s">
        <v>84</v>
      </c>
      <c r="G538" s="233"/>
      <c r="H538" s="236">
        <v>1</v>
      </c>
      <c r="I538" s="237"/>
      <c r="J538" s="233"/>
      <c r="K538" s="233"/>
      <c r="L538" s="238"/>
      <c r="M538" s="239"/>
      <c r="N538" s="240"/>
      <c r="O538" s="240"/>
      <c r="P538" s="240"/>
      <c r="Q538" s="240"/>
      <c r="R538" s="240"/>
      <c r="S538" s="240"/>
      <c r="T538" s="241"/>
      <c r="W538" s="15"/>
      <c r="X538" s="15"/>
      <c r="Y538" s="15"/>
      <c r="Z538" s="15"/>
      <c r="AA538" s="15"/>
      <c r="AB538" s="296"/>
      <c r="AC538" s="281"/>
      <c r="AD538" s="15"/>
      <c r="AE538" s="15"/>
      <c r="AF538" s="15"/>
      <c r="AT538" s="242" t="s">
        <v>147</v>
      </c>
      <c r="AU538" s="242" t="s">
        <v>86</v>
      </c>
      <c r="AV538" s="14" t="s">
        <v>86</v>
      </c>
      <c r="AW538" s="14" t="s">
        <v>32</v>
      </c>
      <c r="AX538" s="14" t="s">
        <v>76</v>
      </c>
      <c r="AY538" s="242" t="s">
        <v>136</v>
      </c>
    </row>
    <row r="539" spans="1:65" s="13" customFormat="1" x14ac:dyDescent="0.2">
      <c r="B539" s="222"/>
      <c r="C539" s="223"/>
      <c r="D539" s="218" t="s">
        <v>147</v>
      </c>
      <c r="E539" s="224" t="s">
        <v>1</v>
      </c>
      <c r="F539" s="225" t="s">
        <v>396</v>
      </c>
      <c r="G539" s="223"/>
      <c r="H539" s="224" t="s">
        <v>1</v>
      </c>
      <c r="I539" s="226"/>
      <c r="J539" s="223"/>
      <c r="K539" s="223"/>
      <c r="L539" s="227"/>
      <c r="M539" s="228"/>
      <c r="N539" s="229"/>
      <c r="O539" s="229"/>
      <c r="P539" s="229"/>
      <c r="Q539" s="229"/>
      <c r="R539" s="229"/>
      <c r="S539" s="229"/>
      <c r="T539" s="230"/>
      <c r="W539" s="15"/>
      <c r="X539" s="15"/>
      <c r="Y539" s="15"/>
      <c r="Z539" s="15"/>
      <c r="AA539" s="15"/>
      <c r="AB539" s="296"/>
      <c r="AC539" s="281"/>
      <c r="AD539" s="15"/>
      <c r="AE539" s="15"/>
      <c r="AF539" s="2"/>
      <c r="AT539" s="231" t="s">
        <v>147</v>
      </c>
      <c r="AU539" s="231" t="s">
        <v>86</v>
      </c>
      <c r="AV539" s="13" t="s">
        <v>84</v>
      </c>
      <c r="AW539" s="13" t="s">
        <v>32</v>
      </c>
      <c r="AX539" s="13" t="s">
        <v>76</v>
      </c>
      <c r="AY539" s="231" t="s">
        <v>136</v>
      </c>
    </row>
    <row r="540" spans="1:65" s="14" customFormat="1" x14ac:dyDescent="0.2">
      <c r="B540" s="232"/>
      <c r="C540" s="233"/>
      <c r="D540" s="218" t="s">
        <v>147</v>
      </c>
      <c r="E540" s="234" t="s">
        <v>1</v>
      </c>
      <c r="F540" s="235" t="s">
        <v>84</v>
      </c>
      <c r="G540" s="233"/>
      <c r="H540" s="236">
        <v>1</v>
      </c>
      <c r="I540" s="237"/>
      <c r="J540" s="233"/>
      <c r="K540" s="233"/>
      <c r="L540" s="238"/>
      <c r="M540" s="239"/>
      <c r="N540" s="240"/>
      <c r="O540" s="240"/>
      <c r="P540" s="240"/>
      <c r="Q540" s="240"/>
      <c r="R540" s="240"/>
      <c r="S540" s="240"/>
      <c r="T540" s="241"/>
      <c r="W540" s="15"/>
      <c r="X540" s="15"/>
      <c r="Y540" s="15"/>
      <c r="Z540" s="15"/>
      <c r="AA540" s="15"/>
      <c r="AB540" s="296"/>
      <c r="AC540" s="281"/>
      <c r="AD540" s="15"/>
      <c r="AE540" s="15"/>
      <c r="AF540" s="2"/>
      <c r="AT540" s="242" t="s">
        <v>147</v>
      </c>
      <c r="AU540" s="242" t="s">
        <v>86</v>
      </c>
      <c r="AV540" s="14" t="s">
        <v>86</v>
      </c>
      <c r="AW540" s="14" t="s">
        <v>32</v>
      </c>
      <c r="AX540" s="14" t="s">
        <v>76</v>
      </c>
      <c r="AY540" s="242" t="s">
        <v>136</v>
      </c>
    </row>
    <row r="541" spans="1:65" s="15" customFormat="1" x14ac:dyDescent="0.2">
      <c r="B541" s="243"/>
      <c r="C541" s="244"/>
      <c r="D541" s="218" t="s">
        <v>147</v>
      </c>
      <c r="E541" s="245" t="s">
        <v>1</v>
      </c>
      <c r="F541" s="246" t="s">
        <v>159</v>
      </c>
      <c r="G541" s="244"/>
      <c r="H541" s="247">
        <v>4</v>
      </c>
      <c r="I541" s="248"/>
      <c r="J541" s="244"/>
      <c r="K541" s="244"/>
      <c r="L541" s="249"/>
      <c r="M541" s="250"/>
      <c r="N541" s="251"/>
      <c r="O541" s="251"/>
      <c r="P541" s="251"/>
      <c r="Q541" s="251"/>
      <c r="R541" s="251"/>
      <c r="S541" s="251"/>
      <c r="T541" s="252"/>
      <c r="AB541" s="296"/>
      <c r="AC541" s="281"/>
      <c r="AF541" s="2"/>
      <c r="AG541" s="13"/>
      <c r="AT541" s="253" t="s">
        <v>147</v>
      </c>
      <c r="AU541" s="253" t="s">
        <v>86</v>
      </c>
      <c r="AV541" s="15" t="s">
        <v>143</v>
      </c>
      <c r="AW541" s="15" t="s">
        <v>32</v>
      </c>
      <c r="AX541" s="15" t="s">
        <v>84</v>
      </c>
      <c r="AY541" s="253" t="s">
        <v>136</v>
      </c>
    </row>
    <row r="542" spans="1:65" s="2" customFormat="1" ht="21.75" customHeight="1" x14ac:dyDescent="0.2">
      <c r="A542" s="34"/>
      <c r="B542" s="35"/>
      <c r="C542" s="254" t="s">
        <v>371</v>
      </c>
      <c r="D542" s="254" t="s">
        <v>187</v>
      </c>
      <c r="E542" s="255" t="s">
        <v>523</v>
      </c>
      <c r="F542" s="256" t="s">
        <v>524</v>
      </c>
      <c r="G542" s="257" t="s">
        <v>356</v>
      </c>
      <c r="H542" s="258">
        <v>1</v>
      </c>
      <c r="I542" s="259">
        <v>119017.8</v>
      </c>
      <c r="J542" s="260">
        <f>ROUND(I542*H542,2)</f>
        <v>119017.8</v>
      </c>
      <c r="K542" s="261"/>
      <c r="L542" s="262"/>
      <c r="M542" s="263" t="s">
        <v>1</v>
      </c>
      <c r="N542" s="264" t="s">
        <v>41</v>
      </c>
      <c r="O542" s="71"/>
      <c r="P542" s="214">
        <f>O542*H542</f>
        <v>0</v>
      </c>
      <c r="Q542" s="214">
        <v>0</v>
      </c>
      <c r="R542" s="214">
        <f>Q542*H542</f>
        <v>0</v>
      </c>
      <c r="S542" s="214">
        <v>0</v>
      </c>
      <c r="T542" s="215">
        <f>S542*H542</f>
        <v>0</v>
      </c>
      <c r="U542" s="34"/>
      <c r="V542" s="34"/>
      <c r="W542" s="300"/>
      <c r="X542" s="300"/>
      <c r="Y542" s="300"/>
      <c r="Z542" s="34"/>
      <c r="AB542" s="288"/>
      <c r="AC542" s="281"/>
      <c r="AD542" s="34"/>
      <c r="AE542" s="34"/>
      <c r="AF542" s="13"/>
      <c r="AG542" s="14"/>
      <c r="AR542" s="216" t="s">
        <v>299</v>
      </c>
      <c r="AT542" s="216" t="s">
        <v>187</v>
      </c>
      <c r="AU542" s="216" t="s">
        <v>86</v>
      </c>
      <c r="AY542" s="17" t="s">
        <v>136</v>
      </c>
      <c r="BE542" s="217">
        <f>IF(N542="základní",J542,0)</f>
        <v>119017.8</v>
      </c>
      <c r="BF542" s="217">
        <f>IF(N542="snížená",J542,0)</f>
        <v>0</v>
      </c>
      <c r="BG542" s="217">
        <f>IF(N542="zákl. přenesená",J542,0)</f>
        <v>0</v>
      </c>
      <c r="BH542" s="217">
        <f>IF(N542="sníž. přenesená",J542,0)</f>
        <v>0</v>
      </c>
      <c r="BI542" s="217">
        <f>IF(N542="nulová",J542,0)</f>
        <v>0</v>
      </c>
      <c r="BJ542" s="17" t="s">
        <v>84</v>
      </c>
      <c r="BK542" s="217">
        <f>ROUND(I542*H542,2)</f>
        <v>119017.8</v>
      </c>
      <c r="BL542" s="17" t="s">
        <v>255</v>
      </c>
      <c r="BM542" s="216" t="s">
        <v>525</v>
      </c>
    </row>
    <row r="543" spans="1:65" s="2" customFormat="1" ht="19.5" x14ac:dyDescent="0.2">
      <c r="A543" s="34"/>
      <c r="B543" s="35"/>
      <c r="C543" s="36"/>
      <c r="D543" s="218" t="s">
        <v>145</v>
      </c>
      <c r="E543" s="36"/>
      <c r="F543" s="219" t="s">
        <v>524</v>
      </c>
      <c r="G543" s="36"/>
      <c r="H543" s="36"/>
      <c r="I543" s="115"/>
      <c r="J543" s="36"/>
      <c r="K543" s="36"/>
      <c r="L543" s="39"/>
      <c r="M543" s="220"/>
      <c r="N543" s="221"/>
      <c r="O543" s="71"/>
      <c r="P543" s="71"/>
      <c r="Q543" s="71"/>
      <c r="R543" s="71"/>
      <c r="S543" s="71"/>
      <c r="T543" s="72"/>
      <c r="U543" s="34"/>
      <c r="V543" s="34"/>
      <c r="W543" s="34"/>
      <c r="X543" s="34"/>
      <c r="Y543" s="34"/>
      <c r="Z543" s="34"/>
      <c r="AB543" s="288"/>
      <c r="AC543" s="281"/>
      <c r="AD543" s="34"/>
      <c r="AE543" s="34"/>
      <c r="AF543" s="13"/>
      <c r="AG543" s="13"/>
      <c r="AT543" s="17" t="s">
        <v>145</v>
      </c>
      <c r="AU543" s="17" t="s">
        <v>86</v>
      </c>
    </row>
    <row r="544" spans="1:65" s="2" customFormat="1" ht="409.5" x14ac:dyDescent="0.2">
      <c r="A544" s="34"/>
      <c r="B544" s="35"/>
      <c r="C544" s="36"/>
      <c r="D544" s="218" t="s">
        <v>259</v>
      </c>
      <c r="E544" s="36"/>
      <c r="F544" s="266" t="s">
        <v>526</v>
      </c>
      <c r="G544" s="36"/>
      <c r="H544" s="36"/>
      <c r="I544" s="115"/>
      <c r="J544" s="36"/>
      <c r="K544" s="36"/>
      <c r="L544" s="39"/>
      <c r="M544" s="220"/>
      <c r="N544" s="221"/>
      <c r="O544" s="71"/>
      <c r="P544" s="71"/>
      <c r="Q544" s="71"/>
      <c r="R544" s="71"/>
      <c r="S544" s="71"/>
      <c r="T544" s="72"/>
      <c r="U544" s="34"/>
      <c r="V544" s="34"/>
      <c r="W544" s="34"/>
      <c r="X544" s="34"/>
      <c r="Y544" s="34"/>
      <c r="Z544" s="34"/>
      <c r="AB544" s="288"/>
      <c r="AC544" s="281"/>
      <c r="AD544" s="34"/>
      <c r="AE544" s="34"/>
      <c r="AF544" s="13"/>
      <c r="AG544" s="14"/>
      <c r="AT544" s="17" t="s">
        <v>259</v>
      </c>
      <c r="AU544" s="17" t="s">
        <v>86</v>
      </c>
    </row>
    <row r="545" spans="1:65" s="13" customFormat="1" x14ac:dyDescent="0.2">
      <c r="B545" s="222"/>
      <c r="C545" s="223"/>
      <c r="D545" s="218" t="s">
        <v>147</v>
      </c>
      <c r="E545" s="224" t="s">
        <v>1</v>
      </c>
      <c r="F545" s="225" t="s">
        <v>389</v>
      </c>
      <c r="G545" s="223"/>
      <c r="H545" s="224" t="s">
        <v>1</v>
      </c>
      <c r="I545" s="226"/>
      <c r="J545" s="223"/>
      <c r="K545" s="223"/>
      <c r="L545" s="227"/>
      <c r="M545" s="228"/>
      <c r="N545" s="229"/>
      <c r="O545" s="229"/>
      <c r="P545" s="229"/>
      <c r="Q545" s="229"/>
      <c r="R545" s="229"/>
      <c r="S545" s="229"/>
      <c r="T545" s="230"/>
      <c r="AB545" s="294"/>
      <c r="AC545" s="281"/>
      <c r="AF545" s="14"/>
      <c r="AG545" s="15"/>
      <c r="AT545" s="231" t="s">
        <v>147</v>
      </c>
      <c r="AU545" s="231" t="s">
        <v>86</v>
      </c>
      <c r="AV545" s="13" t="s">
        <v>84</v>
      </c>
      <c r="AW545" s="13" t="s">
        <v>32</v>
      </c>
      <c r="AX545" s="13" t="s">
        <v>76</v>
      </c>
      <c r="AY545" s="231" t="s">
        <v>136</v>
      </c>
    </row>
    <row r="546" spans="1:65" s="13" customFormat="1" x14ac:dyDescent="0.2">
      <c r="B546" s="222"/>
      <c r="C546" s="223"/>
      <c r="D546" s="218" t="s">
        <v>147</v>
      </c>
      <c r="E546" s="224" t="s">
        <v>1</v>
      </c>
      <c r="F546" s="225" t="s">
        <v>458</v>
      </c>
      <c r="G546" s="223"/>
      <c r="H546" s="224" t="s">
        <v>1</v>
      </c>
      <c r="I546" s="226"/>
      <c r="J546" s="223"/>
      <c r="K546" s="223"/>
      <c r="L546" s="227"/>
      <c r="M546" s="228"/>
      <c r="N546" s="229"/>
      <c r="O546" s="229"/>
      <c r="P546" s="229"/>
      <c r="Q546" s="229"/>
      <c r="R546" s="229"/>
      <c r="S546" s="229"/>
      <c r="T546" s="230"/>
      <c r="AB546" s="294"/>
      <c r="AC546" s="281"/>
      <c r="AF546" s="15"/>
      <c r="AG546" s="2"/>
      <c r="AT546" s="231" t="s">
        <v>147</v>
      </c>
      <c r="AU546" s="231" t="s">
        <v>86</v>
      </c>
      <c r="AV546" s="13" t="s">
        <v>84</v>
      </c>
      <c r="AW546" s="13" t="s">
        <v>32</v>
      </c>
      <c r="AX546" s="13" t="s">
        <v>76</v>
      </c>
      <c r="AY546" s="231" t="s">
        <v>136</v>
      </c>
    </row>
    <row r="547" spans="1:65" s="14" customFormat="1" x14ac:dyDescent="0.2">
      <c r="B547" s="232"/>
      <c r="C547" s="233"/>
      <c r="D547" s="218" t="s">
        <v>147</v>
      </c>
      <c r="E547" s="234" t="s">
        <v>1</v>
      </c>
      <c r="F547" s="235" t="s">
        <v>84</v>
      </c>
      <c r="G547" s="233"/>
      <c r="H547" s="236">
        <v>1</v>
      </c>
      <c r="I547" s="237"/>
      <c r="J547" s="233"/>
      <c r="K547" s="233"/>
      <c r="L547" s="238"/>
      <c r="M547" s="239"/>
      <c r="N547" s="240"/>
      <c r="O547" s="240"/>
      <c r="P547" s="240"/>
      <c r="Q547" s="240"/>
      <c r="R547" s="240"/>
      <c r="S547" s="240"/>
      <c r="T547" s="241"/>
      <c r="AB547" s="295"/>
      <c r="AC547" s="281"/>
      <c r="AF547" s="2"/>
      <c r="AG547" s="2"/>
      <c r="AT547" s="242" t="s">
        <v>147</v>
      </c>
      <c r="AU547" s="242" t="s">
        <v>86</v>
      </c>
      <c r="AV547" s="14" t="s">
        <v>86</v>
      </c>
      <c r="AW547" s="14" t="s">
        <v>32</v>
      </c>
      <c r="AX547" s="14" t="s">
        <v>76</v>
      </c>
      <c r="AY547" s="242" t="s">
        <v>136</v>
      </c>
    </row>
    <row r="548" spans="1:65" s="15" customFormat="1" x14ac:dyDescent="0.2">
      <c r="B548" s="243"/>
      <c r="C548" s="244"/>
      <c r="D548" s="218" t="s">
        <v>147</v>
      </c>
      <c r="E548" s="245" t="s">
        <v>1</v>
      </c>
      <c r="F548" s="246" t="s">
        <v>159</v>
      </c>
      <c r="G548" s="244"/>
      <c r="H548" s="247">
        <v>1</v>
      </c>
      <c r="I548" s="248"/>
      <c r="J548" s="244"/>
      <c r="K548" s="244"/>
      <c r="L548" s="249"/>
      <c r="M548" s="250"/>
      <c r="N548" s="251"/>
      <c r="O548" s="251"/>
      <c r="P548" s="251"/>
      <c r="Q548" s="251"/>
      <c r="R548" s="251"/>
      <c r="S548" s="251"/>
      <c r="T548" s="252"/>
      <c r="AB548" s="296"/>
      <c r="AC548" s="281"/>
      <c r="AF548" s="2"/>
      <c r="AG548" s="2"/>
      <c r="AT548" s="253" t="s">
        <v>147</v>
      </c>
      <c r="AU548" s="253" t="s">
        <v>86</v>
      </c>
      <c r="AV548" s="15" t="s">
        <v>143</v>
      </c>
      <c r="AW548" s="15" t="s">
        <v>32</v>
      </c>
      <c r="AX548" s="15" t="s">
        <v>84</v>
      </c>
      <c r="AY548" s="253" t="s">
        <v>136</v>
      </c>
    </row>
    <row r="549" spans="1:65" s="2" customFormat="1" ht="21.75" customHeight="1" x14ac:dyDescent="0.2">
      <c r="A549" s="34"/>
      <c r="B549" s="35"/>
      <c r="C549" s="254" t="s">
        <v>375</v>
      </c>
      <c r="D549" s="254" t="s">
        <v>187</v>
      </c>
      <c r="E549" s="255" t="s">
        <v>527</v>
      </c>
      <c r="F549" s="256" t="s">
        <v>528</v>
      </c>
      <c r="G549" s="257" t="s">
        <v>356</v>
      </c>
      <c r="H549" s="258">
        <v>1</v>
      </c>
      <c r="I549" s="259">
        <v>91084.400000000009</v>
      </c>
      <c r="J549" s="260">
        <f>ROUND(I549*H549,2)</f>
        <v>91084.4</v>
      </c>
      <c r="K549" s="261"/>
      <c r="L549" s="262"/>
      <c r="M549" s="263" t="s">
        <v>1</v>
      </c>
      <c r="N549" s="264" t="s">
        <v>41</v>
      </c>
      <c r="O549" s="71"/>
      <c r="P549" s="214">
        <f>O549*H549</f>
        <v>0</v>
      </c>
      <c r="Q549" s="214">
        <v>0</v>
      </c>
      <c r="R549" s="214">
        <f>Q549*H549</f>
        <v>0</v>
      </c>
      <c r="S549" s="214">
        <v>0</v>
      </c>
      <c r="T549" s="215">
        <f>S549*H549</f>
        <v>0</v>
      </c>
      <c r="U549" s="34"/>
      <c r="V549" s="34"/>
      <c r="W549" s="300"/>
      <c r="X549" s="300"/>
      <c r="Y549" s="300"/>
      <c r="Z549" s="12"/>
      <c r="AA549" s="12"/>
      <c r="AB549" s="293"/>
      <c r="AC549" s="286"/>
      <c r="AD549" s="12"/>
      <c r="AE549" s="12"/>
      <c r="AG549" s="13"/>
      <c r="AR549" s="216" t="s">
        <v>299</v>
      </c>
      <c r="AT549" s="216" t="s">
        <v>187</v>
      </c>
      <c r="AU549" s="216" t="s">
        <v>86</v>
      </c>
      <c r="AY549" s="17" t="s">
        <v>136</v>
      </c>
      <c r="BE549" s="217">
        <f>IF(N549="základní",J549,0)</f>
        <v>91084.4</v>
      </c>
      <c r="BF549" s="217">
        <f>IF(N549="snížená",J549,0)</f>
        <v>0</v>
      </c>
      <c r="BG549" s="217">
        <f>IF(N549="zákl. přenesená",J549,0)</f>
        <v>0</v>
      </c>
      <c r="BH549" s="217">
        <f>IF(N549="sníž. přenesená",J549,0)</f>
        <v>0</v>
      </c>
      <c r="BI549" s="217">
        <f>IF(N549="nulová",J549,0)</f>
        <v>0</v>
      </c>
      <c r="BJ549" s="17" t="s">
        <v>84</v>
      </c>
      <c r="BK549" s="217">
        <f>ROUND(I549*H549,2)</f>
        <v>91084.4</v>
      </c>
      <c r="BL549" s="17" t="s">
        <v>255</v>
      </c>
      <c r="BM549" s="216" t="s">
        <v>529</v>
      </c>
    </row>
    <row r="550" spans="1:65" s="2" customFormat="1" ht="19.5" x14ac:dyDescent="0.2">
      <c r="A550" s="34"/>
      <c r="B550" s="35"/>
      <c r="C550" s="36"/>
      <c r="D550" s="218" t="s">
        <v>145</v>
      </c>
      <c r="E550" s="36"/>
      <c r="F550" s="219" t="s">
        <v>528</v>
      </c>
      <c r="G550" s="36"/>
      <c r="H550" s="36"/>
      <c r="I550" s="115"/>
      <c r="J550" s="36"/>
      <c r="K550" s="36"/>
      <c r="L550" s="39"/>
      <c r="M550" s="220"/>
      <c r="N550" s="221"/>
      <c r="O550" s="71"/>
      <c r="P550" s="71"/>
      <c r="Q550" s="71"/>
      <c r="R550" s="71"/>
      <c r="S550" s="71"/>
      <c r="T550" s="72"/>
      <c r="U550" s="34"/>
      <c r="V550" s="34"/>
      <c r="W550" s="34"/>
      <c r="X550" s="34"/>
      <c r="Y550" s="34"/>
      <c r="Z550" s="34"/>
      <c r="AB550" s="288"/>
      <c r="AC550" s="281"/>
      <c r="AD550" s="34"/>
      <c r="AE550" s="34"/>
      <c r="AF550" s="13"/>
      <c r="AG550" s="13"/>
      <c r="AT550" s="17" t="s">
        <v>145</v>
      </c>
      <c r="AU550" s="17" t="s">
        <v>86</v>
      </c>
    </row>
    <row r="551" spans="1:65" s="2" customFormat="1" ht="409.5" x14ac:dyDescent="0.2">
      <c r="A551" s="34"/>
      <c r="B551" s="35"/>
      <c r="C551" s="36"/>
      <c r="D551" s="218" t="s">
        <v>259</v>
      </c>
      <c r="E551" s="36"/>
      <c r="F551" s="266" t="s">
        <v>530</v>
      </c>
      <c r="G551" s="36"/>
      <c r="H551" s="36"/>
      <c r="I551" s="115"/>
      <c r="J551" s="36"/>
      <c r="K551" s="36"/>
      <c r="L551" s="39"/>
      <c r="M551" s="220"/>
      <c r="N551" s="221"/>
      <c r="O551" s="71"/>
      <c r="P551" s="71"/>
      <c r="Q551" s="71"/>
      <c r="R551" s="71"/>
      <c r="S551" s="71"/>
      <c r="T551" s="72"/>
      <c r="U551" s="34"/>
      <c r="V551" s="34"/>
      <c r="W551" s="34"/>
      <c r="X551" s="34"/>
      <c r="Y551" s="34"/>
      <c r="Z551" s="34"/>
      <c r="AB551" s="288"/>
      <c r="AC551" s="281"/>
      <c r="AD551" s="34"/>
      <c r="AE551" s="34"/>
      <c r="AF551" s="13"/>
      <c r="AG551" s="14"/>
      <c r="AT551" s="17" t="s">
        <v>259</v>
      </c>
      <c r="AU551" s="17" t="s">
        <v>86</v>
      </c>
    </row>
    <row r="552" spans="1:65" s="13" customFormat="1" x14ac:dyDescent="0.2">
      <c r="B552" s="222"/>
      <c r="C552" s="223"/>
      <c r="D552" s="218" t="s">
        <v>147</v>
      </c>
      <c r="E552" s="224" t="s">
        <v>1</v>
      </c>
      <c r="F552" s="225" t="s">
        <v>389</v>
      </c>
      <c r="G552" s="223"/>
      <c r="H552" s="224" t="s">
        <v>1</v>
      </c>
      <c r="I552" s="226"/>
      <c r="J552" s="223"/>
      <c r="K552" s="223"/>
      <c r="L552" s="227"/>
      <c r="M552" s="228"/>
      <c r="N552" s="229"/>
      <c r="O552" s="229"/>
      <c r="P552" s="229"/>
      <c r="Q552" s="229"/>
      <c r="R552" s="229"/>
      <c r="S552" s="229"/>
      <c r="T552" s="230"/>
      <c r="AB552" s="294"/>
      <c r="AC552" s="281"/>
      <c r="AG552" s="15"/>
      <c r="AT552" s="231" t="s">
        <v>147</v>
      </c>
      <c r="AU552" s="231" t="s">
        <v>86</v>
      </c>
      <c r="AV552" s="13" t="s">
        <v>84</v>
      </c>
      <c r="AW552" s="13" t="s">
        <v>32</v>
      </c>
      <c r="AX552" s="13" t="s">
        <v>76</v>
      </c>
      <c r="AY552" s="231" t="s">
        <v>136</v>
      </c>
    </row>
    <row r="553" spans="1:65" s="13" customFormat="1" x14ac:dyDescent="0.2">
      <c r="B553" s="222"/>
      <c r="C553" s="223"/>
      <c r="D553" s="218" t="s">
        <v>147</v>
      </c>
      <c r="E553" s="224" t="s">
        <v>1</v>
      </c>
      <c r="F553" s="225" t="s">
        <v>392</v>
      </c>
      <c r="G553" s="223"/>
      <c r="H553" s="224" t="s">
        <v>1</v>
      </c>
      <c r="I553" s="226"/>
      <c r="J553" s="223"/>
      <c r="K553" s="223"/>
      <c r="L553" s="227"/>
      <c r="M553" s="228"/>
      <c r="N553" s="229"/>
      <c r="O553" s="229"/>
      <c r="P553" s="229"/>
      <c r="Q553" s="229"/>
      <c r="R553" s="229"/>
      <c r="S553" s="229"/>
      <c r="T553" s="230"/>
      <c r="AB553" s="294"/>
      <c r="AC553" s="281"/>
      <c r="AF553" s="14"/>
      <c r="AG553" s="2"/>
      <c r="AT553" s="231" t="s">
        <v>147</v>
      </c>
      <c r="AU553" s="231" t="s">
        <v>86</v>
      </c>
      <c r="AV553" s="13" t="s">
        <v>84</v>
      </c>
      <c r="AW553" s="13" t="s">
        <v>32</v>
      </c>
      <c r="AX553" s="13" t="s">
        <v>76</v>
      </c>
      <c r="AY553" s="231" t="s">
        <v>136</v>
      </c>
    </row>
    <row r="554" spans="1:65" s="14" customFormat="1" x14ac:dyDescent="0.2">
      <c r="B554" s="232"/>
      <c r="C554" s="233"/>
      <c r="D554" s="218" t="s">
        <v>147</v>
      </c>
      <c r="E554" s="234" t="s">
        <v>1</v>
      </c>
      <c r="F554" s="235" t="s">
        <v>84</v>
      </c>
      <c r="G554" s="233"/>
      <c r="H554" s="236">
        <v>1</v>
      </c>
      <c r="I554" s="237"/>
      <c r="J554" s="233"/>
      <c r="K554" s="233"/>
      <c r="L554" s="238"/>
      <c r="M554" s="239"/>
      <c r="N554" s="240"/>
      <c r="O554" s="240"/>
      <c r="P554" s="240"/>
      <c r="Q554" s="240"/>
      <c r="R554" s="240"/>
      <c r="S554" s="240"/>
      <c r="T554" s="241"/>
      <c r="AB554" s="295"/>
      <c r="AC554" s="281"/>
      <c r="AF554" s="15"/>
      <c r="AG554" s="2"/>
      <c r="AT554" s="242" t="s">
        <v>147</v>
      </c>
      <c r="AU554" s="242" t="s">
        <v>86</v>
      </c>
      <c r="AV554" s="14" t="s">
        <v>86</v>
      </c>
      <c r="AW554" s="14" t="s">
        <v>32</v>
      </c>
      <c r="AX554" s="14" t="s">
        <v>76</v>
      </c>
      <c r="AY554" s="242" t="s">
        <v>136</v>
      </c>
    </row>
    <row r="555" spans="1:65" s="15" customFormat="1" x14ac:dyDescent="0.2">
      <c r="B555" s="243"/>
      <c r="C555" s="244"/>
      <c r="D555" s="218" t="s">
        <v>147</v>
      </c>
      <c r="E555" s="245" t="s">
        <v>1</v>
      </c>
      <c r="F555" s="246" t="s">
        <v>159</v>
      </c>
      <c r="G555" s="244"/>
      <c r="H555" s="247">
        <v>1</v>
      </c>
      <c r="I555" s="248"/>
      <c r="J555" s="244"/>
      <c r="K555" s="244"/>
      <c r="L555" s="249"/>
      <c r="M555" s="250"/>
      <c r="N555" s="251"/>
      <c r="O555" s="251"/>
      <c r="P555" s="251"/>
      <c r="Q555" s="251"/>
      <c r="R555" s="251"/>
      <c r="S555" s="251"/>
      <c r="T555" s="252"/>
      <c r="W555" s="13"/>
      <c r="X555" s="13"/>
      <c r="Y555" s="13"/>
      <c r="Z555" s="13"/>
      <c r="AA555" s="13"/>
      <c r="AB555" s="294"/>
      <c r="AC555" s="281"/>
      <c r="AD555" s="13"/>
      <c r="AE555" s="13"/>
      <c r="AF555" s="2"/>
      <c r="AG555" s="2"/>
      <c r="AT555" s="253" t="s">
        <v>147</v>
      </c>
      <c r="AU555" s="253" t="s">
        <v>86</v>
      </c>
      <c r="AV555" s="15" t="s">
        <v>143</v>
      </c>
      <c r="AW555" s="15" t="s">
        <v>32</v>
      </c>
      <c r="AX555" s="15" t="s">
        <v>84</v>
      </c>
      <c r="AY555" s="253" t="s">
        <v>136</v>
      </c>
    </row>
    <row r="556" spans="1:65" s="2" customFormat="1" ht="21.75" customHeight="1" x14ac:dyDescent="0.2">
      <c r="A556" s="34"/>
      <c r="B556" s="35"/>
      <c r="C556" s="254" t="s">
        <v>382</v>
      </c>
      <c r="D556" s="254" t="s">
        <v>187</v>
      </c>
      <c r="E556" s="255" t="s">
        <v>531</v>
      </c>
      <c r="F556" s="256" t="s">
        <v>532</v>
      </c>
      <c r="G556" s="257" t="s">
        <v>356</v>
      </c>
      <c r="H556" s="258">
        <v>1</v>
      </c>
      <c r="I556" s="259">
        <v>95724.200000000012</v>
      </c>
      <c r="J556" s="260">
        <f>ROUND(I556*H556,2)</f>
        <v>95724.2</v>
      </c>
      <c r="K556" s="261"/>
      <c r="L556" s="262"/>
      <c r="M556" s="263" t="s">
        <v>1</v>
      </c>
      <c r="N556" s="264" t="s">
        <v>41</v>
      </c>
      <c r="O556" s="71"/>
      <c r="P556" s="214">
        <f>O556*H556</f>
        <v>0</v>
      </c>
      <c r="Q556" s="214">
        <v>0</v>
      </c>
      <c r="R556" s="214">
        <f>Q556*H556</f>
        <v>0</v>
      </c>
      <c r="S556" s="214">
        <v>0</v>
      </c>
      <c r="T556" s="215">
        <f>S556*H556</f>
        <v>0</v>
      </c>
      <c r="U556" s="34"/>
      <c r="V556" s="34"/>
      <c r="W556" s="300"/>
      <c r="X556" s="300"/>
      <c r="Y556" s="300"/>
      <c r="Z556" s="14"/>
      <c r="AA556" s="14"/>
      <c r="AB556" s="295"/>
      <c r="AC556" s="281"/>
      <c r="AD556" s="14"/>
      <c r="AE556" s="14"/>
      <c r="AG556" s="13"/>
      <c r="AR556" s="216" t="s">
        <v>299</v>
      </c>
      <c r="AT556" s="216" t="s">
        <v>187</v>
      </c>
      <c r="AU556" s="216" t="s">
        <v>86</v>
      </c>
      <c r="AY556" s="17" t="s">
        <v>136</v>
      </c>
      <c r="BE556" s="217">
        <f>IF(N556="základní",J556,0)</f>
        <v>95724.2</v>
      </c>
      <c r="BF556" s="217">
        <f>IF(N556="snížená",J556,0)</f>
        <v>0</v>
      </c>
      <c r="BG556" s="217">
        <f>IF(N556="zákl. přenesená",J556,0)</f>
        <v>0</v>
      </c>
      <c r="BH556" s="217">
        <f>IF(N556="sníž. přenesená",J556,0)</f>
        <v>0</v>
      </c>
      <c r="BI556" s="217">
        <f>IF(N556="nulová",J556,0)</f>
        <v>0</v>
      </c>
      <c r="BJ556" s="17" t="s">
        <v>84</v>
      </c>
      <c r="BK556" s="217">
        <f>ROUND(I556*H556,2)</f>
        <v>95724.2</v>
      </c>
      <c r="BL556" s="17" t="s">
        <v>255</v>
      </c>
      <c r="BM556" s="216" t="s">
        <v>533</v>
      </c>
    </row>
    <row r="557" spans="1:65" s="2" customFormat="1" ht="19.5" x14ac:dyDescent="0.2">
      <c r="A557" s="34"/>
      <c r="B557" s="35"/>
      <c r="C557" s="36"/>
      <c r="D557" s="218" t="s">
        <v>145</v>
      </c>
      <c r="E557" s="36"/>
      <c r="F557" s="219" t="s">
        <v>532</v>
      </c>
      <c r="G557" s="36"/>
      <c r="H557" s="36"/>
      <c r="I557" s="115"/>
      <c r="J557" s="36"/>
      <c r="K557" s="36"/>
      <c r="L557" s="39"/>
      <c r="M557" s="220"/>
      <c r="N557" s="221"/>
      <c r="O557" s="71"/>
      <c r="P557" s="71"/>
      <c r="Q557" s="71"/>
      <c r="R557" s="71"/>
      <c r="S557" s="71"/>
      <c r="T557" s="72"/>
      <c r="U557" s="34"/>
      <c r="V557" s="34"/>
      <c r="W557" s="13"/>
      <c r="X557" s="13"/>
      <c r="Y557" s="13"/>
      <c r="Z557" s="13"/>
      <c r="AA557" s="13"/>
      <c r="AB557" s="294"/>
      <c r="AC557" s="281"/>
      <c r="AD557" s="13"/>
      <c r="AE557" s="13"/>
      <c r="AG557" s="13"/>
      <c r="AT557" s="17" t="s">
        <v>145</v>
      </c>
      <c r="AU557" s="17" t="s">
        <v>86</v>
      </c>
    </row>
    <row r="558" spans="1:65" s="2" customFormat="1" ht="409.5" x14ac:dyDescent="0.2">
      <c r="A558" s="34"/>
      <c r="B558" s="35"/>
      <c r="C558" s="36"/>
      <c r="D558" s="218" t="s">
        <v>259</v>
      </c>
      <c r="E558" s="36"/>
      <c r="F558" s="266" t="s">
        <v>534</v>
      </c>
      <c r="G558" s="36"/>
      <c r="H558" s="36"/>
      <c r="I558" s="115"/>
      <c r="J558" s="36"/>
      <c r="K558" s="36"/>
      <c r="L558" s="39"/>
      <c r="M558" s="220"/>
      <c r="N558" s="221"/>
      <c r="O558" s="71"/>
      <c r="P558" s="71"/>
      <c r="Q558" s="71"/>
      <c r="R558" s="71"/>
      <c r="S558" s="71"/>
      <c r="T558" s="72"/>
      <c r="U558" s="34"/>
      <c r="V558" s="34"/>
      <c r="W558" s="14"/>
      <c r="X558" s="14"/>
      <c r="Y558" s="14"/>
      <c r="Z558" s="14"/>
      <c r="AA558" s="14"/>
      <c r="AB558" s="295"/>
      <c r="AC558" s="281"/>
      <c r="AD558" s="14"/>
      <c r="AE558" s="14"/>
      <c r="AF558" s="13"/>
      <c r="AG558" s="14"/>
      <c r="AT558" s="17" t="s">
        <v>259</v>
      </c>
      <c r="AU558" s="17" t="s">
        <v>86</v>
      </c>
    </row>
    <row r="559" spans="1:65" s="13" customFormat="1" x14ac:dyDescent="0.2">
      <c r="B559" s="222"/>
      <c r="C559" s="223"/>
      <c r="D559" s="218" t="s">
        <v>147</v>
      </c>
      <c r="E559" s="224" t="s">
        <v>1</v>
      </c>
      <c r="F559" s="225" t="s">
        <v>389</v>
      </c>
      <c r="G559" s="223"/>
      <c r="H559" s="224" t="s">
        <v>1</v>
      </c>
      <c r="I559" s="226"/>
      <c r="J559" s="223"/>
      <c r="K559" s="223"/>
      <c r="L559" s="227"/>
      <c r="M559" s="228"/>
      <c r="N559" s="229"/>
      <c r="O559" s="229"/>
      <c r="P559" s="229"/>
      <c r="Q559" s="229"/>
      <c r="R559" s="229"/>
      <c r="S559" s="229"/>
      <c r="T559" s="230"/>
      <c r="AB559" s="294"/>
      <c r="AC559" s="281"/>
      <c r="AG559" s="15"/>
      <c r="AT559" s="231" t="s">
        <v>147</v>
      </c>
      <c r="AU559" s="231" t="s">
        <v>86</v>
      </c>
      <c r="AV559" s="13" t="s">
        <v>84</v>
      </c>
      <c r="AW559" s="13" t="s">
        <v>32</v>
      </c>
      <c r="AX559" s="13" t="s">
        <v>76</v>
      </c>
      <c r="AY559" s="231" t="s">
        <v>136</v>
      </c>
    </row>
    <row r="560" spans="1:65" s="13" customFormat="1" x14ac:dyDescent="0.2">
      <c r="B560" s="222"/>
      <c r="C560" s="223"/>
      <c r="D560" s="218" t="s">
        <v>147</v>
      </c>
      <c r="E560" s="224" t="s">
        <v>1</v>
      </c>
      <c r="F560" s="225" t="s">
        <v>394</v>
      </c>
      <c r="G560" s="223"/>
      <c r="H560" s="224" t="s">
        <v>1</v>
      </c>
      <c r="I560" s="226"/>
      <c r="J560" s="223"/>
      <c r="K560" s="223"/>
      <c r="L560" s="227"/>
      <c r="M560" s="228"/>
      <c r="N560" s="229"/>
      <c r="O560" s="229"/>
      <c r="P560" s="229"/>
      <c r="Q560" s="229"/>
      <c r="R560" s="229"/>
      <c r="S560" s="229"/>
      <c r="T560" s="230"/>
      <c r="W560" s="14"/>
      <c r="X560" s="14"/>
      <c r="Y560" s="14"/>
      <c r="Z560" s="14"/>
      <c r="AA560" s="14"/>
      <c r="AB560" s="295"/>
      <c r="AC560" s="281"/>
      <c r="AD560" s="14"/>
      <c r="AE560" s="14"/>
      <c r="AG560" s="2"/>
      <c r="AT560" s="231" t="s">
        <v>147</v>
      </c>
      <c r="AU560" s="231" t="s">
        <v>86</v>
      </c>
      <c r="AV560" s="13" t="s">
        <v>84</v>
      </c>
      <c r="AW560" s="13" t="s">
        <v>32</v>
      </c>
      <c r="AX560" s="13" t="s">
        <v>76</v>
      </c>
      <c r="AY560" s="231" t="s">
        <v>136</v>
      </c>
    </row>
    <row r="561" spans="1:65" s="14" customFormat="1" x14ac:dyDescent="0.2">
      <c r="B561" s="232"/>
      <c r="C561" s="233"/>
      <c r="D561" s="218" t="s">
        <v>147</v>
      </c>
      <c r="E561" s="234" t="s">
        <v>1</v>
      </c>
      <c r="F561" s="235" t="s">
        <v>84</v>
      </c>
      <c r="G561" s="233"/>
      <c r="H561" s="236">
        <v>1</v>
      </c>
      <c r="I561" s="237"/>
      <c r="J561" s="233"/>
      <c r="K561" s="233"/>
      <c r="L561" s="238"/>
      <c r="M561" s="239"/>
      <c r="N561" s="240"/>
      <c r="O561" s="240"/>
      <c r="P561" s="240"/>
      <c r="Q561" s="240"/>
      <c r="R561" s="240"/>
      <c r="S561" s="240"/>
      <c r="T561" s="241"/>
      <c r="W561" s="13"/>
      <c r="X561" s="13"/>
      <c r="Y561" s="13"/>
      <c r="Z561" s="13"/>
      <c r="AA561" s="13"/>
      <c r="AB561" s="294"/>
      <c r="AC561" s="281"/>
      <c r="AD561" s="13"/>
      <c r="AE561" s="13"/>
      <c r="AG561" s="2"/>
      <c r="AT561" s="242" t="s">
        <v>147</v>
      </c>
      <c r="AU561" s="242" t="s">
        <v>86</v>
      </c>
      <c r="AV561" s="14" t="s">
        <v>86</v>
      </c>
      <c r="AW561" s="14" t="s">
        <v>32</v>
      </c>
      <c r="AX561" s="14" t="s">
        <v>76</v>
      </c>
      <c r="AY561" s="242" t="s">
        <v>136</v>
      </c>
    </row>
    <row r="562" spans="1:65" s="15" customFormat="1" x14ac:dyDescent="0.2">
      <c r="B562" s="243"/>
      <c r="C562" s="244"/>
      <c r="D562" s="218" t="s">
        <v>147</v>
      </c>
      <c r="E562" s="245" t="s">
        <v>1</v>
      </c>
      <c r="F562" s="246" t="s">
        <v>159</v>
      </c>
      <c r="G562" s="244"/>
      <c r="H562" s="247">
        <v>1</v>
      </c>
      <c r="I562" s="248"/>
      <c r="J562" s="244"/>
      <c r="K562" s="244"/>
      <c r="L562" s="249"/>
      <c r="M562" s="250"/>
      <c r="N562" s="251"/>
      <c r="O562" s="251"/>
      <c r="P562" s="251"/>
      <c r="Q562" s="251"/>
      <c r="R562" s="251"/>
      <c r="S562" s="251"/>
      <c r="T562" s="252"/>
      <c r="W562" s="14"/>
      <c r="X562" s="14"/>
      <c r="Y562" s="14"/>
      <c r="Z562" s="14"/>
      <c r="AA562" s="14"/>
      <c r="AB562" s="295"/>
      <c r="AC562" s="281"/>
      <c r="AD562" s="14"/>
      <c r="AE562" s="14"/>
      <c r="AG562" s="2"/>
      <c r="AT562" s="253" t="s">
        <v>147</v>
      </c>
      <c r="AU562" s="253" t="s">
        <v>86</v>
      </c>
      <c r="AV562" s="15" t="s">
        <v>143</v>
      </c>
      <c r="AW562" s="15" t="s">
        <v>32</v>
      </c>
      <c r="AX562" s="15" t="s">
        <v>84</v>
      </c>
      <c r="AY562" s="253" t="s">
        <v>136</v>
      </c>
    </row>
    <row r="563" spans="1:65" s="2" customFormat="1" ht="21.75" customHeight="1" x14ac:dyDescent="0.2">
      <c r="A563" s="34"/>
      <c r="B563" s="35"/>
      <c r="C563" s="254" t="s">
        <v>535</v>
      </c>
      <c r="D563" s="254" t="s">
        <v>187</v>
      </c>
      <c r="E563" s="255" t="s">
        <v>536</v>
      </c>
      <c r="F563" s="256" t="s">
        <v>537</v>
      </c>
      <c r="G563" s="257" t="s">
        <v>356</v>
      </c>
      <c r="H563" s="258">
        <v>1</v>
      </c>
      <c r="I563" s="259">
        <v>85141.1</v>
      </c>
      <c r="J563" s="260">
        <f>ROUND(I563*H563,2)</f>
        <v>85141.1</v>
      </c>
      <c r="K563" s="261"/>
      <c r="L563" s="262"/>
      <c r="M563" s="263" t="s">
        <v>1</v>
      </c>
      <c r="N563" s="264" t="s">
        <v>41</v>
      </c>
      <c r="O563" s="71"/>
      <c r="P563" s="214">
        <f>O563*H563</f>
        <v>0</v>
      </c>
      <c r="Q563" s="214">
        <v>0</v>
      </c>
      <c r="R563" s="214">
        <f>Q563*H563</f>
        <v>0</v>
      </c>
      <c r="S563" s="214">
        <v>0</v>
      </c>
      <c r="T563" s="215">
        <f>S563*H563</f>
        <v>0</v>
      </c>
      <c r="U563" s="34"/>
      <c r="V563" s="34"/>
      <c r="W563" s="300"/>
      <c r="X563" s="300"/>
      <c r="Y563" s="300"/>
      <c r="Z563" s="15"/>
      <c r="AA563" s="15"/>
      <c r="AB563" s="296"/>
      <c r="AC563" s="281"/>
      <c r="AD563" s="15"/>
      <c r="AE563" s="15"/>
      <c r="AG563" s="13"/>
      <c r="AR563" s="216" t="s">
        <v>299</v>
      </c>
      <c r="AT563" s="216" t="s">
        <v>187</v>
      </c>
      <c r="AU563" s="216" t="s">
        <v>86</v>
      </c>
      <c r="AY563" s="17" t="s">
        <v>136</v>
      </c>
      <c r="BE563" s="217">
        <f>IF(N563="základní",J563,0)</f>
        <v>85141.1</v>
      </c>
      <c r="BF563" s="217">
        <f>IF(N563="snížená",J563,0)</f>
        <v>0</v>
      </c>
      <c r="BG563" s="217">
        <f>IF(N563="zákl. přenesená",J563,0)</f>
        <v>0</v>
      </c>
      <c r="BH563" s="217">
        <f>IF(N563="sníž. přenesená",J563,0)</f>
        <v>0</v>
      </c>
      <c r="BI563" s="217">
        <f>IF(N563="nulová",J563,0)</f>
        <v>0</v>
      </c>
      <c r="BJ563" s="17" t="s">
        <v>84</v>
      </c>
      <c r="BK563" s="217">
        <f>ROUND(I563*H563,2)</f>
        <v>85141.1</v>
      </c>
      <c r="BL563" s="17" t="s">
        <v>255</v>
      </c>
      <c r="BM563" s="216" t="s">
        <v>538</v>
      </c>
    </row>
    <row r="564" spans="1:65" s="2" customFormat="1" ht="19.5" x14ac:dyDescent="0.2">
      <c r="A564" s="34"/>
      <c r="B564" s="35"/>
      <c r="C564" s="36"/>
      <c r="D564" s="218" t="s">
        <v>145</v>
      </c>
      <c r="E564" s="36"/>
      <c r="F564" s="219" t="s">
        <v>537</v>
      </c>
      <c r="G564" s="36"/>
      <c r="H564" s="36"/>
      <c r="I564" s="115"/>
      <c r="J564" s="36"/>
      <c r="K564" s="36"/>
      <c r="L564" s="39"/>
      <c r="M564" s="220"/>
      <c r="N564" s="221"/>
      <c r="O564" s="71"/>
      <c r="P564" s="71"/>
      <c r="Q564" s="71"/>
      <c r="R564" s="71"/>
      <c r="S564" s="71"/>
      <c r="T564" s="72"/>
      <c r="U564" s="34"/>
      <c r="V564" s="34"/>
      <c r="W564" s="301"/>
      <c r="X564" s="301"/>
      <c r="Y564" s="301"/>
      <c r="Z564" s="15"/>
      <c r="AA564" s="15"/>
      <c r="AB564" s="296"/>
      <c r="AC564" s="281"/>
      <c r="AD564" s="15"/>
      <c r="AE564" s="15"/>
      <c r="AG564" s="13"/>
      <c r="AT564" s="17" t="s">
        <v>145</v>
      </c>
      <c r="AU564" s="17" t="s">
        <v>86</v>
      </c>
    </row>
    <row r="565" spans="1:65" s="2" customFormat="1" ht="409.5" x14ac:dyDescent="0.2">
      <c r="A565" s="34"/>
      <c r="B565" s="35"/>
      <c r="C565" s="36"/>
      <c r="D565" s="218" t="s">
        <v>259</v>
      </c>
      <c r="E565" s="36"/>
      <c r="F565" s="266" t="s">
        <v>539</v>
      </c>
      <c r="G565" s="36"/>
      <c r="H565" s="36"/>
      <c r="I565" s="115"/>
      <c r="J565" s="36"/>
      <c r="K565" s="36"/>
      <c r="L565" s="39"/>
      <c r="M565" s="220"/>
      <c r="N565" s="221"/>
      <c r="O565" s="71"/>
      <c r="P565" s="71"/>
      <c r="Q565" s="71"/>
      <c r="R565" s="71"/>
      <c r="S565" s="71"/>
      <c r="T565" s="72"/>
      <c r="U565" s="34"/>
      <c r="V565" s="34"/>
      <c r="W565" s="301"/>
      <c r="X565" s="301"/>
      <c r="Y565" s="301"/>
      <c r="Z565" s="15"/>
      <c r="AA565" s="15"/>
      <c r="AB565" s="296"/>
      <c r="AC565" s="281"/>
      <c r="AD565" s="15"/>
      <c r="AE565" s="15"/>
      <c r="AG565" s="14"/>
      <c r="AT565" s="17" t="s">
        <v>259</v>
      </c>
      <c r="AU565" s="17" t="s">
        <v>86</v>
      </c>
    </row>
    <row r="566" spans="1:65" s="13" customFormat="1" x14ac:dyDescent="0.2">
      <c r="B566" s="222"/>
      <c r="C566" s="223"/>
      <c r="D566" s="218" t="s">
        <v>147</v>
      </c>
      <c r="E566" s="224" t="s">
        <v>1</v>
      </c>
      <c r="F566" s="225" t="s">
        <v>389</v>
      </c>
      <c r="G566" s="223"/>
      <c r="H566" s="224" t="s">
        <v>1</v>
      </c>
      <c r="I566" s="226"/>
      <c r="J566" s="223"/>
      <c r="K566" s="223"/>
      <c r="L566" s="227"/>
      <c r="M566" s="228"/>
      <c r="N566" s="229"/>
      <c r="O566" s="229"/>
      <c r="P566" s="229"/>
      <c r="Q566" s="229"/>
      <c r="R566" s="229"/>
      <c r="S566" s="229"/>
      <c r="T566" s="230"/>
      <c r="W566" s="301"/>
      <c r="X566" s="301"/>
      <c r="Y566" s="301"/>
      <c r="Z566" s="15"/>
      <c r="AA566" s="15"/>
      <c r="AB566" s="296"/>
      <c r="AC566" s="281"/>
      <c r="AD566" s="15"/>
      <c r="AE566" s="15"/>
      <c r="AF566" s="2"/>
      <c r="AG566" s="15"/>
      <c r="AT566" s="231" t="s">
        <v>147</v>
      </c>
      <c r="AU566" s="231" t="s">
        <v>86</v>
      </c>
      <c r="AV566" s="13" t="s">
        <v>84</v>
      </c>
      <c r="AW566" s="13" t="s">
        <v>32</v>
      </c>
      <c r="AX566" s="13" t="s">
        <v>76</v>
      </c>
      <c r="AY566" s="231" t="s">
        <v>136</v>
      </c>
    </row>
    <row r="567" spans="1:65" s="13" customFormat="1" x14ac:dyDescent="0.2">
      <c r="B567" s="222"/>
      <c r="C567" s="223"/>
      <c r="D567" s="218" t="s">
        <v>147</v>
      </c>
      <c r="E567" s="224" t="s">
        <v>1</v>
      </c>
      <c r="F567" s="225" t="s">
        <v>396</v>
      </c>
      <c r="G567" s="223"/>
      <c r="H567" s="224" t="s">
        <v>1</v>
      </c>
      <c r="I567" s="226"/>
      <c r="J567" s="223"/>
      <c r="K567" s="223"/>
      <c r="L567" s="227"/>
      <c r="M567" s="228"/>
      <c r="N567" s="229"/>
      <c r="O567" s="229"/>
      <c r="P567" s="229"/>
      <c r="Q567" s="229"/>
      <c r="R567" s="229"/>
      <c r="S567" s="229"/>
      <c r="T567" s="230"/>
      <c r="W567" s="301"/>
      <c r="X567" s="301"/>
      <c r="Y567" s="301"/>
      <c r="Z567" s="15"/>
      <c r="AA567" s="15"/>
      <c r="AB567" s="296"/>
      <c r="AC567" s="281"/>
      <c r="AD567" s="15"/>
      <c r="AE567" s="15"/>
      <c r="AF567" s="2"/>
      <c r="AG567" s="2"/>
      <c r="AT567" s="231" t="s">
        <v>147</v>
      </c>
      <c r="AU567" s="231" t="s">
        <v>86</v>
      </c>
      <c r="AV567" s="13" t="s">
        <v>84</v>
      </c>
      <c r="AW567" s="13" t="s">
        <v>32</v>
      </c>
      <c r="AX567" s="13" t="s">
        <v>76</v>
      </c>
      <c r="AY567" s="231" t="s">
        <v>136</v>
      </c>
    </row>
    <row r="568" spans="1:65" s="14" customFormat="1" x14ac:dyDescent="0.2">
      <c r="B568" s="232"/>
      <c r="C568" s="233"/>
      <c r="D568" s="218" t="s">
        <v>147</v>
      </c>
      <c r="E568" s="234" t="s">
        <v>1</v>
      </c>
      <c r="F568" s="235" t="s">
        <v>84</v>
      </c>
      <c r="G568" s="233"/>
      <c r="H568" s="236">
        <v>1</v>
      </c>
      <c r="I568" s="237"/>
      <c r="J568" s="233"/>
      <c r="K568" s="233"/>
      <c r="L568" s="238"/>
      <c r="M568" s="239"/>
      <c r="N568" s="240"/>
      <c r="O568" s="240"/>
      <c r="P568" s="240"/>
      <c r="Q568" s="240"/>
      <c r="R568" s="240"/>
      <c r="S568" s="240"/>
      <c r="T568" s="241"/>
      <c r="W568" s="301"/>
      <c r="X568" s="301"/>
      <c r="Y568" s="301"/>
      <c r="Z568" s="15"/>
      <c r="AA568" s="15"/>
      <c r="AB568" s="296"/>
      <c r="AC568" s="281"/>
      <c r="AD568" s="15"/>
      <c r="AE568" s="15"/>
      <c r="AF568" s="2"/>
      <c r="AG568" s="2"/>
      <c r="AT568" s="242" t="s">
        <v>147</v>
      </c>
      <c r="AU568" s="242" t="s">
        <v>86</v>
      </c>
      <c r="AV568" s="14" t="s">
        <v>86</v>
      </c>
      <c r="AW568" s="14" t="s">
        <v>32</v>
      </c>
      <c r="AX568" s="14" t="s">
        <v>76</v>
      </c>
      <c r="AY568" s="242" t="s">
        <v>136</v>
      </c>
    </row>
    <row r="569" spans="1:65" s="15" customFormat="1" x14ac:dyDescent="0.2">
      <c r="B569" s="243"/>
      <c r="C569" s="244"/>
      <c r="D569" s="218" t="s">
        <v>147</v>
      </c>
      <c r="E569" s="245" t="s">
        <v>1</v>
      </c>
      <c r="F569" s="246" t="s">
        <v>159</v>
      </c>
      <c r="G569" s="244"/>
      <c r="H569" s="247">
        <v>1</v>
      </c>
      <c r="I569" s="248"/>
      <c r="J569" s="244"/>
      <c r="K569" s="244"/>
      <c r="L569" s="249"/>
      <c r="M569" s="250"/>
      <c r="N569" s="251"/>
      <c r="O569" s="251"/>
      <c r="P569" s="251"/>
      <c r="Q569" s="251"/>
      <c r="R569" s="251"/>
      <c r="S569" s="251"/>
      <c r="T569" s="252"/>
      <c r="W569" s="301"/>
      <c r="X569" s="301"/>
      <c r="Y569" s="301"/>
      <c r="AB569" s="296"/>
      <c r="AC569" s="281"/>
      <c r="AF569" s="2"/>
      <c r="AG569" s="2"/>
      <c r="AT569" s="253" t="s">
        <v>147</v>
      </c>
      <c r="AU569" s="253" t="s">
        <v>86</v>
      </c>
      <c r="AV569" s="15" t="s">
        <v>143</v>
      </c>
      <c r="AW569" s="15" t="s">
        <v>32</v>
      </c>
      <c r="AX569" s="15" t="s">
        <v>84</v>
      </c>
      <c r="AY569" s="253" t="s">
        <v>136</v>
      </c>
    </row>
    <row r="570" spans="1:65" s="12" customFormat="1" ht="22.9" customHeight="1" x14ac:dyDescent="0.2">
      <c r="B570" s="188"/>
      <c r="C570" s="189"/>
      <c r="D570" s="190" t="s">
        <v>75</v>
      </c>
      <c r="E570" s="202" t="s">
        <v>359</v>
      </c>
      <c r="F570" s="202" t="s">
        <v>360</v>
      </c>
      <c r="G570" s="189"/>
      <c r="H570" s="189"/>
      <c r="I570" s="192"/>
      <c r="J570" s="203">
        <f>BK570</f>
        <v>21234.36</v>
      </c>
      <c r="K570" s="189"/>
      <c r="L570" s="194"/>
      <c r="M570" s="195"/>
      <c r="N570" s="196"/>
      <c r="O570" s="196"/>
      <c r="P570" s="197">
        <f>SUM(P571:P598)</f>
        <v>0</v>
      </c>
      <c r="Q570" s="196"/>
      <c r="R570" s="197">
        <f>SUM(R571:R598)</f>
        <v>0.25672289999999998</v>
      </c>
      <c r="S570" s="196"/>
      <c r="T570" s="198">
        <f>SUM(T571:T598)</f>
        <v>6.1693099999999994E-2</v>
      </c>
      <c r="W570" s="301"/>
      <c r="X570" s="301"/>
      <c r="Y570" s="301"/>
      <c r="Z570" s="15"/>
      <c r="AB570" s="296"/>
      <c r="AC570" s="281"/>
      <c r="AD570" s="15"/>
      <c r="AE570" s="15"/>
      <c r="AF570" s="2"/>
      <c r="AG570" s="13"/>
      <c r="AR570" s="199" t="s">
        <v>86</v>
      </c>
      <c r="AT570" s="200" t="s">
        <v>75</v>
      </c>
      <c r="AU570" s="200" t="s">
        <v>84</v>
      </c>
      <c r="AY570" s="199" t="s">
        <v>136</v>
      </c>
      <c r="BK570" s="201">
        <f>SUM(BK571:BK598)</f>
        <v>21234.36</v>
      </c>
    </row>
    <row r="571" spans="1:65" s="2" customFormat="1" ht="16.5" customHeight="1" x14ac:dyDescent="0.2">
      <c r="A571" s="34"/>
      <c r="B571" s="35"/>
      <c r="C571" s="204" t="s">
        <v>540</v>
      </c>
      <c r="D571" s="204" t="s">
        <v>139</v>
      </c>
      <c r="E571" s="205" t="s">
        <v>362</v>
      </c>
      <c r="F571" s="206" t="s">
        <v>363</v>
      </c>
      <c r="G571" s="207" t="s">
        <v>142</v>
      </c>
      <c r="H571" s="208">
        <v>199.01</v>
      </c>
      <c r="I571" s="209">
        <v>24.25</v>
      </c>
      <c r="J571" s="210">
        <f>ROUND(I571*H571,2)</f>
        <v>4825.99</v>
      </c>
      <c r="K571" s="211"/>
      <c r="L571" s="39"/>
      <c r="M571" s="212" t="s">
        <v>1</v>
      </c>
      <c r="N571" s="213" t="s">
        <v>41</v>
      </c>
      <c r="O571" s="71"/>
      <c r="P571" s="214">
        <f>O571*H571</f>
        <v>0</v>
      </c>
      <c r="Q571" s="214">
        <v>1E-3</v>
      </c>
      <c r="R571" s="214">
        <f>Q571*H571</f>
        <v>0.19900999999999999</v>
      </c>
      <c r="S571" s="214">
        <v>3.1E-4</v>
      </c>
      <c r="T571" s="215">
        <f>S571*H571</f>
        <v>6.1693099999999994E-2</v>
      </c>
      <c r="U571" s="34"/>
      <c r="V571" s="34"/>
      <c r="W571" s="34"/>
      <c r="X571" s="34"/>
      <c r="Y571" s="34"/>
      <c r="Z571" s="15"/>
      <c r="AA571" s="275"/>
      <c r="AB571" s="296"/>
      <c r="AC571" s="281"/>
      <c r="AD571" s="15"/>
      <c r="AE571" s="15"/>
      <c r="AG571" s="13"/>
      <c r="AR571" s="216" t="s">
        <v>255</v>
      </c>
      <c r="AT571" s="216" t="s">
        <v>139</v>
      </c>
      <c r="AU571" s="216" t="s">
        <v>86</v>
      </c>
      <c r="AY571" s="17" t="s">
        <v>136</v>
      </c>
      <c r="BE571" s="217">
        <f>IF(N571="základní",J571,0)</f>
        <v>4825.99</v>
      </c>
      <c r="BF571" s="217">
        <f>IF(N571="snížená",J571,0)</f>
        <v>0</v>
      </c>
      <c r="BG571" s="217">
        <f>IF(N571="zákl. přenesená",J571,0)</f>
        <v>0</v>
      </c>
      <c r="BH571" s="217">
        <f>IF(N571="sníž. přenesená",J571,0)</f>
        <v>0</v>
      </c>
      <c r="BI571" s="217">
        <f>IF(N571="nulová",J571,0)</f>
        <v>0</v>
      </c>
      <c r="BJ571" s="17" t="s">
        <v>84</v>
      </c>
      <c r="BK571" s="217">
        <f>ROUND(I571*H571,2)</f>
        <v>4825.99</v>
      </c>
      <c r="BL571" s="17" t="s">
        <v>255</v>
      </c>
      <c r="BM571" s="216" t="s">
        <v>541</v>
      </c>
    </row>
    <row r="572" spans="1:65" s="2" customFormat="1" x14ac:dyDescent="0.2">
      <c r="A572" s="34"/>
      <c r="B572" s="35"/>
      <c r="C572" s="36"/>
      <c r="D572" s="218" t="s">
        <v>145</v>
      </c>
      <c r="E572" s="36"/>
      <c r="F572" s="219" t="s">
        <v>365</v>
      </c>
      <c r="G572" s="36"/>
      <c r="H572" s="36"/>
      <c r="I572" s="115"/>
      <c r="J572" s="36"/>
      <c r="K572" s="36"/>
      <c r="L572" s="39"/>
      <c r="M572" s="220"/>
      <c r="N572" s="221"/>
      <c r="O572" s="71"/>
      <c r="P572" s="71"/>
      <c r="Q572" s="71"/>
      <c r="R572" s="71"/>
      <c r="S572" s="71"/>
      <c r="T572" s="72"/>
      <c r="U572" s="34"/>
      <c r="V572" s="34"/>
      <c r="W572" s="301"/>
      <c r="X572" s="301"/>
      <c r="Y572" s="301"/>
      <c r="Z572" s="15"/>
      <c r="AA572" s="15"/>
      <c r="AB572" s="296"/>
      <c r="AC572" s="281"/>
      <c r="AD572" s="15"/>
      <c r="AE572" s="15"/>
      <c r="AG572" s="14"/>
      <c r="AT572" s="17" t="s">
        <v>145</v>
      </c>
      <c r="AU572" s="17" t="s">
        <v>86</v>
      </c>
    </row>
    <row r="573" spans="1:65" s="13" customFormat="1" x14ac:dyDescent="0.2">
      <c r="B573" s="222"/>
      <c r="C573" s="223"/>
      <c r="D573" s="218" t="s">
        <v>147</v>
      </c>
      <c r="E573" s="224" t="s">
        <v>1</v>
      </c>
      <c r="F573" s="225" t="s">
        <v>389</v>
      </c>
      <c r="G573" s="223"/>
      <c r="H573" s="224" t="s">
        <v>1</v>
      </c>
      <c r="I573" s="226"/>
      <c r="J573" s="223"/>
      <c r="K573" s="223"/>
      <c r="L573" s="227"/>
      <c r="M573" s="228"/>
      <c r="N573" s="229"/>
      <c r="O573" s="229"/>
      <c r="P573" s="229"/>
      <c r="Q573" s="229"/>
      <c r="R573" s="229"/>
      <c r="S573" s="229"/>
      <c r="T573" s="230"/>
      <c r="W573" s="301"/>
      <c r="X573" s="301"/>
      <c r="Y573" s="301"/>
      <c r="Z573" s="15"/>
      <c r="AA573" s="15"/>
      <c r="AB573" s="296"/>
      <c r="AC573" s="281"/>
      <c r="AD573" s="15"/>
      <c r="AE573" s="15"/>
      <c r="AF573" s="2"/>
      <c r="AG573" s="15"/>
      <c r="AT573" s="231" t="s">
        <v>147</v>
      </c>
      <c r="AU573" s="231" t="s">
        <v>86</v>
      </c>
      <c r="AV573" s="13" t="s">
        <v>84</v>
      </c>
      <c r="AW573" s="13" t="s">
        <v>32</v>
      </c>
      <c r="AX573" s="13" t="s">
        <v>76</v>
      </c>
      <c r="AY573" s="231" t="s">
        <v>136</v>
      </c>
    </row>
    <row r="574" spans="1:65" s="13" customFormat="1" x14ac:dyDescent="0.2">
      <c r="B574" s="222"/>
      <c r="C574" s="223"/>
      <c r="D574" s="218" t="s">
        <v>147</v>
      </c>
      <c r="E574" s="224" t="s">
        <v>1</v>
      </c>
      <c r="F574" s="225" t="s">
        <v>390</v>
      </c>
      <c r="G574" s="223"/>
      <c r="H574" s="224" t="s">
        <v>1</v>
      </c>
      <c r="I574" s="226"/>
      <c r="J574" s="223"/>
      <c r="K574" s="223"/>
      <c r="L574" s="227"/>
      <c r="M574" s="228"/>
      <c r="N574" s="229"/>
      <c r="O574" s="229"/>
      <c r="P574" s="229"/>
      <c r="Q574" s="229"/>
      <c r="R574" s="229"/>
      <c r="S574" s="229"/>
      <c r="T574" s="230"/>
      <c r="W574" s="301"/>
      <c r="X574" s="301"/>
      <c r="Y574" s="301"/>
      <c r="Z574" s="15"/>
      <c r="AA574" s="15"/>
      <c r="AB574" s="296"/>
      <c r="AC574" s="281"/>
      <c r="AD574" s="15"/>
      <c r="AE574" s="15"/>
      <c r="AF574" s="2"/>
      <c r="AG574" s="12"/>
      <c r="AT574" s="231" t="s">
        <v>147</v>
      </c>
      <c r="AU574" s="231" t="s">
        <v>86</v>
      </c>
      <c r="AV574" s="13" t="s">
        <v>84</v>
      </c>
      <c r="AW574" s="13" t="s">
        <v>32</v>
      </c>
      <c r="AX574" s="13" t="s">
        <v>76</v>
      </c>
      <c r="AY574" s="231" t="s">
        <v>136</v>
      </c>
    </row>
    <row r="575" spans="1:65" s="14" customFormat="1" x14ac:dyDescent="0.2">
      <c r="B575" s="232"/>
      <c r="C575" s="233"/>
      <c r="D575" s="218" t="s">
        <v>147</v>
      </c>
      <c r="E575" s="234" t="s">
        <v>1</v>
      </c>
      <c r="F575" s="235" t="s">
        <v>542</v>
      </c>
      <c r="G575" s="233"/>
      <c r="H575" s="236">
        <v>5.5</v>
      </c>
      <c r="I575" s="237"/>
      <c r="J575" s="233"/>
      <c r="K575" s="233"/>
      <c r="L575" s="238"/>
      <c r="M575" s="239"/>
      <c r="N575" s="240"/>
      <c r="O575" s="240"/>
      <c r="P575" s="240"/>
      <c r="Q575" s="240"/>
      <c r="R575" s="240"/>
      <c r="S575" s="240"/>
      <c r="T575" s="241"/>
      <c r="W575" s="301"/>
      <c r="X575" s="301"/>
      <c r="Y575" s="301"/>
      <c r="Z575" s="15"/>
      <c r="AA575" s="15"/>
      <c r="AB575" s="296"/>
      <c r="AC575" s="281"/>
      <c r="AD575" s="15"/>
      <c r="AE575" s="15"/>
      <c r="AF575" s="2"/>
      <c r="AG575" s="2"/>
      <c r="AT575" s="242" t="s">
        <v>147</v>
      </c>
      <c r="AU575" s="242" t="s">
        <v>86</v>
      </c>
      <c r="AV575" s="14" t="s">
        <v>86</v>
      </c>
      <c r="AW575" s="14" t="s">
        <v>32</v>
      </c>
      <c r="AX575" s="14" t="s">
        <v>76</v>
      </c>
      <c r="AY575" s="242" t="s">
        <v>136</v>
      </c>
    </row>
    <row r="576" spans="1:65" s="13" customFormat="1" x14ac:dyDescent="0.2">
      <c r="B576" s="222"/>
      <c r="C576" s="223"/>
      <c r="D576" s="218" t="s">
        <v>147</v>
      </c>
      <c r="E576" s="224" t="s">
        <v>1</v>
      </c>
      <c r="F576" s="225" t="s">
        <v>392</v>
      </c>
      <c r="G576" s="223"/>
      <c r="H576" s="224" t="s">
        <v>1</v>
      </c>
      <c r="I576" s="226"/>
      <c r="J576" s="223"/>
      <c r="K576" s="223"/>
      <c r="L576" s="227"/>
      <c r="M576" s="228"/>
      <c r="N576" s="229"/>
      <c r="O576" s="229"/>
      <c r="P576" s="229"/>
      <c r="Q576" s="229"/>
      <c r="R576" s="229"/>
      <c r="S576" s="229"/>
      <c r="T576" s="230"/>
      <c r="W576" s="301"/>
      <c r="X576" s="301"/>
      <c r="Y576" s="301"/>
      <c r="Z576" s="15"/>
      <c r="AA576" s="15"/>
      <c r="AB576" s="296"/>
      <c r="AC576" s="281"/>
      <c r="AD576" s="15"/>
      <c r="AE576" s="15"/>
      <c r="AF576" s="2"/>
      <c r="AG576" s="2"/>
      <c r="AT576" s="231" t="s">
        <v>147</v>
      </c>
      <c r="AU576" s="231" t="s">
        <v>86</v>
      </c>
      <c r="AV576" s="13" t="s">
        <v>84</v>
      </c>
      <c r="AW576" s="13" t="s">
        <v>32</v>
      </c>
      <c r="AX576" s="13" t="s">
        <v>76</v>
      </c>
      <c r="AY576" s="231" t="s">
        <v>136</v>
      </c>
    </row>
    <row r="577" spans="2:51" s="14" customFormat="1" x14ac:dyDescent="0.2">
      <c r="B577" s="232"/>
      <c r="C577" s="233"/>
      <c r="D577" s="218" t="s">
        <v>147</v>
      </c>
      <c r="E577" s="234" t="s">
        <v>1</v>
      </c>
      <c r="F577" s="235" t="s">
        <v>543</v>
      </c>
      <c r="G577" s="233"/>
      <c r="H577" s="236">
        <v>3.5</v>
      </c>
      <c r="I577" s="237"/>
      <c r="J577" s="233"/>
      <c r="K577" s="233"/>
      <c r="L577" s="238"/>
      <c r="M577" s="239"/>
      <c r="N577" s="240"/>
      <c r="O577" s="240"/>
      <c r="P577" s="240"/>
      <c r="Q577" s="240"/>
      <c r="R577" s="240"/>
      <c r="S577" s="240"/>
      <c r="T577" s="241"/>
      <c r="W577" s="301"/>
      <c r="X577" s="301"/>
      <c r="Y577" s="301"/>
      <c r="Z577" s="15"/>
      <c r="AA577" s="15"/>
      <c r="AB577" s="296"/>
      <c r="AC577" s="281"/>
      <c r="AD577" s="15"/>
      <c r="AE577" s="15"/>
      <c r="AF577" s="2"/>
      <c r="AG577" s="13"/>
      <c r="AT577" s="242" t="s">
        <v>147</v>
      </c>
      <c r="AU577" s="242" t="s">
        <v>86</v>
      </c>
      <c r="AV577" s="14" t="s">
        <v>86</v>
      </c>
      <c r="AW577" s="14" t="s">
        <v>32</v>
      </c>
      <c r="AX577" s="14" t="s">
        <v>76</v>
      </c>
      <c r="AY577" s="242" t="s">
        <v>136</v>
      </c>
    </row>
    <row r="578" spans="2:51" s="13" customFormat="1" x14ac:dyDescent="0.2">
      <c r="B578" s="222"/>
      <c r="C578" s="223"/>
      <c r="D578" s="218" t="s">
        <v>147</v>
      </c>
      <c r="E578" s="224" t="s">
        <v>1</v>
      </c>
      <c r="F578" s="225" t="s">
        <v>394</v>
      </c>
      <c r="G578" s="223"/>
      <c r="H578" s="224" t="s">
        <v>1</v>
      </c>
      <c r="I578" s="226"/>
      <c r="J578" s="223"/>
      <c r="K578" s="223"/>
      <c r="L578" s="227"/>
      <c r="M578" s="228"/>
      <c r="N578" s="229"/>
      <c r="O578" s="229"/>
      <c r="P578" s="229"/>
      <c r="Q578" s="229"/>
      <c r="R578" s="229"/>
      <c r="S578" s="229"/>
      <c r="T578" s="230"/>
      <c r="W578" s="301"/>
      <c r="X578" s="301"/>
      <c r="Y578" s="301"/>
      <c r="Z578" s="15"/>
      <c r="AA578" s="15"/>
      <c r="AB578" s="296"/>
      <c r="AC578" s="281"/>
      <c r="AD578" s="15"/>
      <c r="AE578" s="15"/>
      <c r="AF578" s="2"/>
      <c r="AT578" s="231" t="s">
        <v>147</v>
      </c>
      <c r="AU578" s="231" t="s">
        <v>86</v>
      </c>
      <c r="AV578" s="13" t="s">
        <v>84</v>
      </c>
      <c r="AW578" s="13" t="s">
        <v>32</v>
      </c>
      <c r="AX578" s="13" t="s">
        <v>76</v>
      </c>
      <c r="AY578" s="231" t="s">
        <v>136</v>
      </c>
    </row>
    <row r="579" spans="2:51" s="14" customFormat="1" x14ac:dyDescent="0.2">
      <c r="B579" s="232"/>
      <c r="C579" s="233"/>
      <c r="D579" s="218" t="s">
        <v>147</v>
      </c>
      <c r="E579" s="234" t="s">
        <v>1</v>
      </c>
      <c r="F579" s="235" t="s">
        <v>544</v>
      </c>
      <c r="G579" s="233"/>
      <c r="H579" s="236">
        <v>4.29</v>
      </c>
      <c r="I579" s="237"/>
      <c r="J579" s="233"/>
      <c r="K579" s="233"/>
      <c r="L579" s="238"/>
      <c r="M579" s="239"/>
      <c r="N579" s="240"/>
      <c r="O579" s="240"/>
      <c r="P579" s="240"/>
      <c r="Q579" s="240"/>
      <c r="R579" s="240"/>
      <c r="S579" s="240"/>
      <c r="T579" s="241"/>
      <c r="W579" s="301"/>
      <c r="X579" s="301"/>
      <c r="Y579" s="301"/>
      <c r="Z579" s="15"/>
      <c r="AA579" s="15"/>
      <c r="AB579" s="296"/>
      <c r="AC579" s="281"/>
      <c r="AD579" s="15"/>
      <c r="AE579" s="15"/>
      <c r="AF579" s="2"/>
      <c r="AT579" s="242" t="s">
        <v>147</v>
      </c>
      <c r="AU579" s="242" t="s">
        <v>86</v>
      </c>
      <c r="AV579" s="14" t="s">
        <v>86</v>
      </c>
      <c r="AW579" s="14" t="s">
        <v>32</v>
      </c>
      <c r="AX579" s="14" t="s">
        <v>76</v>
      </c>
      <c r="AY579" s="242" t="s">
        <v>136</v>
      </c>
    </row>
    <row r="580" spans="2:51" s="13" customFormat="1" x14ac:dyDescent="0.2">
      <c r="B580" s="222"/>
      <c r="C580" s="223"/>
      <c r="D580" s="218" t="s">
        <v>147</v>
      </c>
      <c r="E580" s="224" t="s">
        <v>1</v>
      </c>
      <c r="F580" s="225" t="s">
        <v>396</v>
      </c>
      <c r="G580" s="223"/>
      <c r="H580" s="224" t="s">
        <v>1</v>
      </c>
      <c r="I580" s="226"/>
      <c r="J580" s="223"/>
      <c r="K580" s="223"/>
      <c r="L580" s="227"/>
      <c r="M580" s="228"/>
      <c r="N580" s="229"/>
      <c r="O580" s="229"/>
      <c r="P580" s="229"/>
      <c r="Q580" s="229"/>
      <c r="R580" s="229"/>
      <c r="S580" s="229"/>
      <c r="T580" s="230"/>
      <c r="W580" s="301"/>
      <c r="X580" s="301"/>
      <c r="Y580" s="301"/>
      <c r="Z580" s="15"/>
      <c r="AA580" s="15"/>
      <c r="AB580" s="296"/>
      <c r="AC580" s="281"/>
      <c r="AD580" s="15"/>
      <c r="AE580" s="15"/>
      <c r="AF580" s="2"/>
      <c r="AT580" s="231" t="s">
        <v>147</v>
      </c>
      <c r="AU580" s="231" t="s">
        <v>86</v>
      </c>
      <c r="AV580" s="13" t="s">
        <v>84</v>
      </c>
      <c r="AW580" s="13" t="s">
        <v>32</v>
      </c>
      <c r="AX580" s="13" t="s">
        <v>76</v>
      </c>
      <c r="AY580" s="231" t="s">
        <v>136</v>
      </c>
    </row>
    <row r="581" spans="2:51" s="14" customFormat="1" x14ac:dyDescent="0.2">
      <c r="B581" s="232"/>
      <c r="C581" s="233"/>
      <c r="D581" s="218" t="s">
        <v>147</v>
      </c>
      <c r="E581" s="234" t="s">
        <v>1</v>
      </c>
      <c r="F581" s="235" t="s">
        <v>545</v>
      </c>
      <c r="G581" s="233"/>
      <c r="H581" s="236">
        <v>3.49</v>
      </c>
      <c r="I581" s="237"/>
      <c r="J581" s="233"/>
      <c r="K581" s="233"/>
      <c r="L581" s="238"/>
      <c r="M581" s="239"/>
      <c r="N581" s="240"/>
      <c r="O581" s="240"/>
      <c r="P581" s="240"/>
      <c r="Q581" s="240"/>
      <c r="R581" s="240"/>
      <c r="S581" s="240"/>
      <c r="T581" s="241"/>
      <c r="W581" s="301"/>
      <c r="X581" s="301"/>
      <c r="Y581" s="301"/>
      <c r="Z581" s="15"/>
      <c r="AA581" s="15"/>
      <c r="AB581" s="296"/>
      <c r="AC581" s="281"/>
      <c r="AD581" s="15"/>
      <c r="AE581" s="15"/>
      <c r="AF581" s="2"/>
      <c r="AT581" s="242" t="s">
        <v>147</v>
      </c>
      <c r="AU581" s="242" t="s">
        <v>86</v>
      </c>
      <c r="AV581" s="14" t="s">
        <v>86</v>
      </c>
      <c r="AW581" s="14" t="s">
        <v>32</v>
      </c>
      <c r="AX581" s="14" t="s">
        <v>76</v>
      </c>
      <c r="AY581" s="242" t="s">
        <v>136</v>
      </c>
    </row>
    <row r="582" spans="2:51" s="13" customFormat="1" x14ac:dyDescent="0.2">
      <c r="B582" s="222"/>
      <c r="C582" s="223"/>
      <c r="D582" s="218" t="s">
        <v>147</v>
      </c>
      <c r="E582" s="224" t="s">
        <v>1</v>
      </c>
      <c r="F582" s="225" t="s">
        <v>398</v>
      </c>
      <c r="G582" s="223"/>
      <c r="H582" s="224" t="s">
        <v>1</v>
      </c>
      <c r="I582" s="226"/>
      <c r="J582" s="223"/>
      <c r="K582" s="223"/>
      <c r="L582" s="227"/>
      <c r="M582" s="228"/>
      <c r="N582" s="229"/>
      <c r="O582" s="229"/>
      <c r="P582" s="229"/>
      <c r="Q582" s="229"/>
      <c r="R582" s="229"/>
      <c r="S582" s="229"/>
      <c r="T582" s="230"/>
      <c r="W582" s="301"/>
      <c r="X582" s="301"/>
      <c r="Y582" s="301"/>
      <c r="Z582" s="15"/>
      <c r="AA582" s="15"/>
      <c r="AB582" s="296"/>
      <c r="AC582" s="281"/>
      <c r="AD582" s="15"/>
      <c r="AE582" s="15"/>
      <c r="AF582" s="2"/>
      <c r="AT582" s="231" t="s">
        <v>147</v>
      </c>
      <c r="AU582" s="231" t="s">
        <v>86</v>
      </c>
      <c r="AV582" s="13" t="s">
        <v>84</v>
      </c>
      <c r="AW582" s="13" t="s">
        <v>32</v>
      </c>
      <c r="AX582" s="13" t="s">
        <v>76</v>
      </c>
      <c r="AY582" s="231" t="s">
        <v>136</v>
      </c>
    </row>
    <row r="583" spans="2:51" s="14" customFormat="1" x14ac:dyDescent="0.2">
      <c r="B583" s="232"/>
      <c r="C583" s="233"/>
      <c r="D583" s="218" t="s">
        <v>147</v>
      </c>
      <c r="E583" s="234" t="s">
        <v>1</v>
      </c>
      <c r="F583" s="235" t="s">
        <v>546</v>
      </c>
      <c r="G583" s="233"/>
      <c r="H583" s="236">
        <v>133.35</v>
      </c>
      <c r="I583" s="237"/>
      <c r="J583" s="233"/>
      <c r="K583" s="233"/>
      <c r="L583" s="238"/>
      <c r="M583" s="239"/>
      <c r="N583" s="240"/>
      <c r="O583" s="240"/>
      <c r="P583" s="240"/>
      <c r="Q583" s="240"/>
      <c r="R583" s="240"/>
      <c r="S583" s="240"/>
      <c r="T583" s="241"/>
      <c r="W583" s="301"/>
      <c r="X583" s="301"/>
      <c r="Y583" s="301"/>
      <c r="Z583" s="15"/>
      <c r="AA583" s="15"/>
      <c r="AB583" s="296"/>
      <c r="AC583" s="281"/>
      <c r="AD583" s="15"/>
      <c r="AE583" s="15"/>
      <c r="AF583" s="2"/>
      <c r="AT583" s="242" t="s">
        <v>147</v>
      </c>
      <c r="AU583" s="242" t="s">
        <v>86</v>
      </c>
      <c r="AV583" s="14" t="s">
        <v>86</v>
      </c>
      <c r="AW583" s="14" t="s">
        <v>32</v>
      </c>
      <c r="AX583" s="14" t="s">
        <v>76</v>
      </c>
      <c r="AY583" s="242" t="s">
        <v>136</v>
      </c>
    </row>
    <row r="584" spans="2:51" s="13" customFormat="1" x14ac:dyDescent="0.2">
      <c r="B584" s="222"/>
      <c r="C584" s="223"/>
      <c r="D584" s="218" t="s">
        <v>147</v>
      </c>
      <c r="E584" s="224" t="s">
        <v>1</v>
      </c>
      <c r="F584" s="225" t="s">
        <v>400</v>
      </c>
      <c r="G584" s="223"/>
      <c r="H584" s="224" t="s">
        <v>1</v>
      </c>
      <c r="I584" s="226"/>
      <c r="J584" s="223"/>
      <c r="K584" s="223"/>
      <c r="L584" s="227"/>
      <c r="M584" s="228"/>
      <c r="N584" s="229"/>
      <c r="O584" s="229"/>
      <c r="P584" s="229"/>
      <c r="Q584" s="229"/>
      <c r="R584" s="229"/>
      <c r="S584" s="229"/>
      <c r="T584" s="230"/>
      <c r="W584" s="301"/>
      <c r="X584" s="301"/>
      <c r="Y584" s="301"/>
      <c r="Z584" s="15"/>
      <c r="AA584" s="15"/>
      <c r="AB584" s="296"/>
      <c r="AC584" s="281"/>
      <c r="AD584" s="15"/>
      <c r="AE584" s="15"/>
      <c r="AF584" s="2"/>
      <c r="AT584" s="231" t="s">
        <v>147</v>
      </c>
      <c r="AU584" s="231" t="s">
        <v>86</v>
      </c>
      <c r="AV584" s="13" t="s">
        <v>84</v>
      </c>
      <c r="AW584" s="13" t="s">
        <v>32</v>
      </c>
      <c r="AX584" s="13" t="s">
        <v>76</v>
      </c>
      <c r="AY584" s="231" t="s">
        <v>136</v>
      </c>
    </row>
    <row r="585" spans="2:51" s="14" customFormat="1" x14ac:dyDescent="0.2">
      <c r="B585" s="232"/>
      <c r="C585" s="233"/>
      <c r="D585" s="218" t="s">
        <v>147</v>
      </c>
      <c r="E585" s="234" t="s">
        <v>1</v>
      </c>
      <c r="F585" s="235" t="s">
        <v>547</v>
      </c>
      <c r="G585" s="233"/>
      <c r="H585" s="236">
        <v>32.78</v>
      </c>
      <c r="I585" s="237"/>
      <c r="J585" s="233"/>
      <c r="K585" s="233"/>
      <c r="L585" s="238"/>
      <c r="M585" s="239"/>
      <c r="N585" s="240"/>
      <c r="O585" s="240"/>
      <c r="P585" s="240"/>
      <c r="Q585" s="240"/>
      <c r="R585" s="240"/>
      <c r="S585" s="240"/>
      <c r="T585" s="241"/>
      <c r="W585" s="301"/>
      <c r="X585" s="301"/>
      <c r="Y585" s="301"/>
      <c r="Z585" s="15"/>
      <c r="AA585" s="15"/>
      <c r="AB585" s="296"/>
      <c r="AC585" s="281"/>
      <c r="AD585" s="15"/>
      <c r="AE585" s="15"/>
      <c r="AF585" s="2"/>
      <c r="AT585" s="242" t="s">
        <v>147</v>
      </c>
      <c r="AU585" s="242" t="s">
        <v>86</v>
      </c>
      <c r="AV585" s="14" t="s">
        <v>86</v>
      </c>
      <c r="AW585" s="14" t="s">
        <v>32</v>
      </c>
      <c r="AX585" s="14" t="s">
        <v>76</v>
      </c>
      <c r="AY585" s="242" t="s">
        <v>136</v>
      </c>
    </row>
    <row r="586" spans="2:51" s="13" customFormat="1" x14ac:dyDescent="0.2">
      <c r="B586" s="222"/>
      <c r="C586" s="223"/>
      <c r="D586" s="218" t="s">
        <v>147</v>
      </c>
      <c r="E586" s="224" t="s">
        <v>1</v>
      </c>
      <c r="F586" s="225" t="s">
        <v>402</v>
      </c>
      <c r="G586" s="223"/>
      <c r="H586" s="224" t="s">
        <v>1</v>
      </c>
      <c r="I586" s="226"/>
      <c r="J586" s="223"/>
      <c r="K586" s="223"/>
      <c r="L586" s="227"/>
      <c r="M586" s="228"/>
      <c r="N586" s="229"/>
      <c r="O586" s="229"/>
      <c r="P586" s="229"/>
      <c r="Q586" s="229"/>
      <c r="R586" s="229"/>
      <c r="S586" s="229"/>
      <c r="T586" s="230"/>
      <c r="W586" s="301"/>
      <c r="X586" s="301"/>
      <c r="Y586" s="301"/>
      <c r="Z586" s="15"/>
      <c r="AA586" s="15"/>
      <c r="AB586" s="296"/>
      <c r="AC586" s="281"/>
      <c r="AD586" s="15"/>
      <c r="AE586" s="15"/>
      <c r="AF586" s="2"/>
      <c r="AT586" s="231" t="s">
        <v>147</v>
      </c>
      <c r="AU586" s="231" t="s">
        <v>86</v>
      </c>
      <c r="AV586" s="13" t="s">
        <v>84</v>
      </c>
      <c r="AW586" s="13" t="s">
        <v>32</v>
      </c>
      <c r="AX586" s="13" t="s">
        <v>76</v>
      </c>
      <c r="AY586" s="231" t="s">
        <v>136</v>
      </c>
    </row>
    <row r="587" spans="2:51" s="14" customFormat="1" x14ac:dyDescent="0.2">
      <c r="B587" s="232"/>
      <c r="C587" s="233"/>
      <c r="D587" s="218" t="s">
        <v>147</v>
      </c>
      <c r="E587" s="234" t="s">
        <v>1</v>
      </c>
      <c r="F587" s="235" t="s">
        <v>548</v>
      </c>
      <c r="G587" s="233"/>
      <c r="H587" s="236">
        <v>3.1</v>
      </c>
      <c r="I587" s="237"/>
      <c r="J587" s="233"/>
      <c r="K587" s="233"/>
      <c r="L587" s="238"/>
      <c r="M587" s="239"/>
      <c r="N587" s="240"/>
      <c r="O587" s="240"/>
      <c r="P587" s="240"/>
      <c r="Q587" s="240"/>
      <c r="R587" s="240"/>
      <c r="S587" s="240"/>
      <c r="T587" s="241"/>
      <c r="W587" s="301"/>
      <c r="X587" s="301"/>
      <c r="Y587" s="301"/>
      <c r="Z587" s="15"/>
      <c r="AA587" s="15"/>
      <c r="AB587" s="296"/>
      <c r="AC587" s="281"/>
      <c r="AD587" s="15"/>
      <c r="AE587" s="15"/>
      <c r="AF587" s="2"/>
      <c r="AT587" s="242" t="s">
        <v>147</v>
      </c>
      <c r="AU587" s="242" t="s">
        <v>86</v>
      </c>
      <c r="AV587" s="14" t="s">
        <v>86</v>
      </c>
      <c r="AW587" s="14" t="s">
        <v>32</v>
      </c>
      <c r="AX587" s="14" t="s">
        <v>76</v>
      </c>
      <c r="AY587" s="242" t="s">
        <v>136</v>
      </c>
    </row>
    <row r="588" spans="2:51" s="13" customFormat="1" x14ac:dyDescent="0.2">
      <c r="B588" s="222"/>
      <c r="C588" s="223"/>
      <c r="D588" s="218" t="s">
        <v>147</v>
      </c>
      <c r="E588" s="224" t="s">
        <v>1</v>
      </c>
      <c r="F588" s="225" t="s">
        <v>404</v>
      </c>
      <c r="G588" s="223"/>
      <c r="H588" s="224" t="s">
        <v>1</v>
      </c>
      <c r="I588" s="226"/>
      <c r="J588" s="223"/>
      <c r="K588" s="223"/>
      <c r="L588" s="227"/>
      <c r="M588" s="228"/>
      <c r="N588" s="229"/>
      <c r="O588" s="229"/>
      <c r="P588" s="229"/>
      <c r="Q588" s="229"/>
      <c r="R588" s="229"/>
      <c r="S588" s="229"/>
      <c r="T588" s="230"/>
      <c r="W588" s="301"/>
      <c r="X588" s="301"/>
      <c r="Y588" s="301"/>
      <c r="Z588" s="15"/>
      <c r="AA588" s="15"/>
      <c r="AB588" s="296"/>
      <c r="AC588" s="281"/>
      <c r="AD588" s="15"/>
      <c r="AE588" s="15"/>
      <c r="AF588" s="2"/>
      <c r="AT588" s="231" t="s">
        <v>147</v>
      </c>
      <c r="AU588" s="231" t="s">
        <v>86</v>
      </c>
      <c r="AV588" s="13" t="s">
        <v>84</v>
      </c>
      <c r="AW588" s="13" t="s">
        <v>32</v>
      </c>
      <c r="AX588" s="13" t="s">
        <v>76</v>
      </c>
      <c r="AY588" s="231" t="s">
        <v>136</v>
      </c>
    </row>
    <row r="589" spans="2:51" s="14" customFormat="1" x14ac:dyDescent="0.2">
      <c r="B589" s="232"/>
      <c r="C589" s="233"/>
      <c r="D589" s="218" t="s">
        <v>147</v>
      </c>
      <c r="E589" s="234" t="s">
        <v>1</v>
      </c>
      <c r="F589" s="235" t="s">
        <v>549</v>
      </c>
      <c r="G589" s="233"/>
      <c r="H589" s="236">
        <v>3.05</v>
      </c>
      <c r="I589" s="237"/>
      <c r="J589" s="233"/>
      <c r="K589" s="233"/>
      <c r="L589" s="238"/>
      <c r="M589" s="239"/>
      <c r="N589" s="240"/>
      <c r="O589" s="240"/>
      <c r="P589" s="240"/>
      <c r="Q589" s="240"/>
      <c r="R589" s="240"/>
      <c r="S589" s="240"/>
      <c r="T589" s="241"/>
      <c r="W589" s="301"/>
      <c r="X589" s="301"/>
      <c r="Y589" s="301"/>
      <c r="Z589" s="15"/>
      <c r="AA589" s="15"/>
      <c r="AB589" s="296"/>
      <c r="AC589" s="281"/>
      <c r="AD589" s="15"/>
      <c r="AE589" s="15"/>
      <c r="AF589" s="2"/>
      <c r="AT589" s="242" t="s">
        <v>147</v>
      </c>
      <c r="AU589" s="242" t="s">
        <v>86</v>
      </c>
      <c r="AV589" s="14" t="s">
        <v>86</v>
      </c>
      <c r="AW589" s="14" t="s">
        <v>32</v>
      </c>
      <c r="AX589" s="14" t="s">
        <v>76</v>
      </c>
      <c r="AY589" s="242" t="s">
        <v>136</v>
      </c>
    </row>
    <row r="590" spans="2:51" s="13" customFormat="1" x14ac:dyDescent="0.2">
      <c r="B590" s="222"/>
      <c r="C590" s="223"/>
      <c r="D590" s="218" t="s">
        <v>147</v>
      </c>
      <c r="E590" s="224" t="s">
        <v>1</v>
      </c>
      <c r="F590" s="225" t="s">
        <v>406</v>
      </c>
      <c r="G590" s="223"/>
      <c r="H590" s="224" t="s">
        <v>1</v>
      </c>
      <c r="I590" s="226"/>
      <c r="J590" s="223"/>
      <c r="K590" s="223"/>
      <c r="L590" s="227"/>
      <c r="M590" s="228"/>
      <c r="N590" s="229"/>
      <c r="O590" s="229"/>
      <c r="P590" s="229"/>
      <c r="Q590" s="229"/>
      <c r="R590" s="229"/>
      <c r="S590" s="229"/>
      <c r="T590" s="230"/>
      <c r="W590" s="301"/>
      <c r="X590" s="301"/>
      <c r="Y590" s="301"/>
      <c r="Z590" s="15"/>
      <c r="AA590" s="15"/>
      <c r="AB590" s="296"/>
      <c r="AC590" s="281"/>
      <c r="AD590" s="15"/>
      <c r="AE590" s="15"/>
      <c r="AF590" s="2"/>
      <c r="AT590" s="231" t="s">
        <v>147</v>
      </c>
      <c r="AU590" s="231" t="s">
        <v>86</v>
      </c>
      <c r="AV590" s="13" t="s">
        <v>84</v>
      </c>
      <c r="AW590" s="13" t="s">
        <v>32</v>
      </c>
      <c r="AX590" s="13" t="s">
        <v>76</v>
      </c>
      <c r="AY590" s="231" t="s">
        <v>136</v>
      </c>
    </row>
    <row r="591" spans="2:51" s="14" customFormat="1" x14ac:dyDescent="0.2">
      <c r="B591" s="232"/>
      <c r="C591" s="233"/>
      <c r="D591" s="218" t="s">
        <v>147</v>
      </c>
      <c r="E591" s="234" t="s">
        <v>1</v>
      </c>
      <c r="F591" s="235" t="s">
        <v>550</v>
      </c>
      <c r="G591" s="233"/>
      <c r="H591" s="236">
        <v>1.85</v>
      </c>
      <c r="I591" s="237"/>
      <c r="J591" s="233"/>
      <c r="K591" s="233"/>
      <c r="L591" s="238"/>
      <c r="M591" s="239"/>
      <c r="N591" s="240"/>
      <c r="O591" s="240"/>
      <c r="P591" s="240"/>
      <c r="Q591" s="240"/>
      <c r="R591" s="240"/>
      <c r="S591" s="240"/>
      <c r="T591" s="241"/>
      <c r="W591" s="301"/>
      <c r="X591" s="301"/>
      <c r="Y591" s="301"/>
      <c r="Z591" s="15"/>
      <c r="AA591" s="15"/>
      <c r="AB591" s="296"/>
      <c r="AC591" s="281"/>
      <c r="AD591" s="15"/>
      <c r="AE591" s="15"/>
      <c r="AF591" s="2"/>
      <c r="AT591" s="242" t="s">
        <v>147</v>
      </c>
      <c r="AU591" s="242" t="s">
        <v>86</v>
      </c>
      <c r="AV591" s="14" t="s">
        <v>86</v>
      </c>
      <c r="AW591" s="14" t="s">
        <v>32</v>
      </c>
      <c r="AX591" s="14" t="s">
        <v>76</v>
      </c>
      <c r="AY591" s="242" t="s">
        <v>136</v>
      </c>
    </row>
    <row r="592" spans="2:51" s="13" customFormat="1" x14ac:dyDescent="0.2">
      <c r="B592" s="222"/>
      <c r="C592" s="223"/>
      <c r="D592" s="218" t="s">
        <v>147</v>
      </c>
      <c r="E592" s="224" t="s">
        <v>1</v>
      </c>
      <c r="F592" s="225" t="s">
        <v>408</v>
      </c>
      <c r="G592" s="223"/>
      <c r="H592" s="224" t="s">
        <v>1</v>
      </c>
      <c r="I592" s="226"/>
      <c r="J592" s="223"/>
      <c r="K592" s="223"/>
      <c r="L592" s="227"/>
      <c r="M592" s="228"/>
      <c r="N592" s="229"/>
      <c r="O592" s="229"/>
      <c r="P592" s="229"/>
      <c r="Q592" s="229"/>
      <c r="R592" s="229"/>
      <c r="S592" s="229"/>
      <c r="T592" s="230"/>
      <c r="W592" s="301"/>
      <c r="X592" s="301"/>
      <c r="Y592" s="301"/>
      <c r="Z592" s="15"/>
      <c r="AA592" s="15"/>
      <c r="AB592" s="296"/>
      <c r="AC592" s="281"/>
      <c r="AD592" s="15"/>
      <c r="AE592" s="15"/>
      <c r="AF592" s="2"/>
      <c r="AT592" s="231" t="s">
        <v>147</v>
      </c>
      <c r="AU592" s="231" t="s">
        <v>86</v>
      </c>
      <c r="AV592" s="13" t="s">
        <v>84</v>
      </c>
      <c r="AW592" s="13" t="s">
        <v>32</v>
      </c>
      <c r="AX592" s="13" t="s">
        <v>76</v>
      </c>
      <c r="AY592" s="231" t="s">
        <v>136</v>
      </c>
    </row>
    <row r="593" spans="1:65" s="14" customFormat="1" x14ac:dyDescent="0.2">
      <c r="B593" s="232"/>
      <c r="C593" s="233"/>
      <c r="D593" s="218" t="s">
        <v>147</v>
      </c>
      <c r="E593" s="234" t="s">
        <v>1</v>
      </c>
      <c r="F593" s="235" t="s">
        <v>551</v>
      </c>
      <c r="G593" s="233"/>
      <c r="H593" s="236">
        <v>8.1</v>
      </c>
      <c r="I593" s="237"/>
      <c r="J593" s="233"/>
      <c r="K593" s="233"/>
      <c r="L593" s="238"/>
      <c r="M593" s="239"/>
      <c r="N593" s="240"/>
      <c r="O593" s="240"/>
      <c r="P593" s="240"/>
      <c r="Q593" s="240"/>
      <c r="R593" s="240"/>
      <c r="S593" s="240"/>
      <c r="T593" s="241"/>
      <c r="W593" s="301"/>
      <c r="X593" s="301"/>
      <c r="Y593" s="301"/>
      <c r="Z593" s="15"/>
      <c r="AA593" s="15"/>
      <c r="AB593" s="296"/>
      <c r="AC593" s="281"/>
      <c r="AD593" s="15"/>
      <c r="AE593" s="15"/>
      <c r="AF593" s="2"/>
      <c r="AT593" s="242" t="s">
        <v>147</v>
      </c>
      <c r="AU593" s="242" t="s">
        <v>86</v>
      </c>
      <c r="AV593" s="14" t="s">
        <v>86</v>
      </c>
      <c r="AW593" s="14" t="s">
        <v>32</v>
      </c>
      <c r="AX593" s="14" t="s">
        <v>76</v>
      </c>
      <c r="AY593" s="242" t="s">
        <v>136</v>
      </c>
    </row>
    <row r="594" spans="1:65" s="15" customFormat="1" x14ac:dyDescent="0.2">
      <c r="B594" s="243"/>
      <c r="C594" s="244"/>
      <c r="D594" s="218" t="s">
        <v>147</v>
      </c>
      <c r="E594" s="245" t="s">
        <v>1</v>
      </c>
      <c r="F594" s="246" t="s">
        <v>159</v>
      </c>
      <c r="G594" s="244"/>
      <c r="H594" s="247">
        <v>199.01</v>
      </c>
      <c r="I594" s="248"/>
      <c r="J594" s="244"/>
      <c r="K594" s="244"/>
      <c r="L594" s="249"/>
      <c r="M594" s="250"/>
      <c r="N594" s="251"/>
      <c r="O594" s="251"/>
      <c r="P594" s="251"/>
      <c r="Q594" s="251"/>
      <c r="R594" s="251"/>
      <c r="S594" s="251"/>
      <c r="T594" s="252"/>
      <c r="W594" s="301"/>
      <c r="X594" s="301"/>
      <c r="Y594" s="301"/>
      <c r="AB594" s="296"/>
      <c r="AC594" s="281"/>
      <c r="AF594" s="2"/>
      <c r="AG594" s="13"/>
      <c r="AT594" s="253" t="s">
        <v>147</v>
      </c>
      <c r="AU594" s="253" t="s">
        <v>86</v>
      </c>
      <c r="AV594" s="15" t="s">
        <v>143</v>
      </c>
      <c r="AW594" s="15" t="s">
        <v>32</v>
      </c>
      <c r="AX594" s="15" t="s">
        <v>84</v>
      </c>
      <c r="AY594" s="253" t="s">
        <v>136</v>
      </c>
    </row>
    <row r="595" spans="1:65" s="2" customFormat="1" ht="21.75" customHeight="1" x14ac:dyDescent="0.2">
      <c r="A595" s="34"/>
      <c r="B595" s="35"/>
      <c r="C595" s="204" t="s">
        <v>552</v>
      </c>
      <c r="D595" s="204" t="s">
        <v>139</v>
      </c>
      <c r="E595" s="205" t="s">
        <v>372</v>
      </c>
      <c r="F595" s="206" t="s">
        <v>373</v>
      </c>
      <c r="G595" s="207" t="s">
        <v>142</v>
      </c>
      <c r="H595" s="208">
        <v>199.01</v>
      </c>
      <c r="I595" s="209">
        <v>19.399999999999999</v>
      </c>
      <c r="J595" s="210">
        <f>ROUND(I595*H595,2)</f>
        <v>3860.79</v>
      </c>
      <c r="K595" s="211"/>
      <c r="L595" s="39"/>
      <c r="M595" s="212" t="s">
        <v>1</v>
      </c>
      <c r="N595" s="213" t="s">
        <v>41</v>
      </c>
      <c r="O595" s="71"/>
      <c r="P595" s="214">
        <f>O595*H595</f>
        <v>0</v>
      </c>
      <c r="Q595" s="214">
        <v>0</v>
      </c>
      <c r="R595" s="214">
        <f>Q595*H595</f>
        <v>0</v>
      </c>
      <c r="S595" s="214">
        <v>0</v>
      </c>
      <c r="T595" s="215">
        <f>S595*H595</f>
        <v>0</v>
      </c>
      <c r="U595" s="34"/>
      <c r="V595" s="34"/>
      <c r="W595" s="34"/>
      <c r="X595" s="34"/>
      <c r="Y595" s="34"/>
      <c r="Z595" s="34"/>
      <c r="AB595" s="288"/>
      <c r="AC595" s="281"/>
      <c r="AD595" s="34"/>
      <c r="AE595" s="34"/>
      <c r="AF595" s="13"/>
      <c r="AG595" s="14"/>
      <c r="AR595" s="216" t="s">
        <v>255</v>
      </c>
      <c r="AT595" s="216" t="s">
        <v>139</v>
      </c>
      <c r="AU595" s="216" t="s">
        <v>86</v>
      </c>
      <c r="AY595" s="17" t="s">
        <v>136</v>
      </c>
      <c r="BE595" s="217">
        <f>IF(N595="základní",J595,0)</f>
        <v>3860.79</v>
      </c>
      <c r="BF595" s="217">
        <f>IF(N595="snížená",J595,0)</f>
        <v>0</v>
      </c>
      <c r="BG595" s="217">
        <f>IF(N595="zákl. přenesená",J595,0)</f>
        <v>0</v>
      </c>
      <c r="BH595" s="217">
        <f>IF(N595="sníž. přenesená",J595,0)</f>
        <v>0</v>
      </c>
      <c r="BI595" s="217">
        <f>IF(N595="nulová",J595,0)</f>
        <v>0</v>
      </c>
      <c r="BJ595" s="17" t="s">
        <v>84</v>
      </c>
      <c r="BK595" s="217">
        <f>ROUND(I595*H595,2)</f>
        <v>3860.79</v>
      </c>
      <c r="BL595" s="17" t="s">
        <v>255</v>
      </c>
      <c r="BM595" s="216" t="s">
        <v>553</v>
      </c>
    </row>
    <row r="596" spans="1:65" s="2" customFormat="1" ht="19.5" x14ac:dyDescent="0.2">
      <c r="A596" s="34"/>
      <c r="B596" s="35"/>
      <c r="C596" s="36"/>
      <c r="D596" s="218" t="s">
        <v>145</v>
      </c>
      <c r="E596" s="36"/>
      <c r="F596" s="219" t="s">
        <v>373</v>
      </c>
      <c r="G596" s="36"/>
      <c r="H596" s="36"/>
      <c r="I596" s="115"/>
      <c r="J596" s="36"/>
      <c r="K596" s="36"/>
      <c r="L596" s="39"/>
      <c r="M596" s="220"/>
      <c r="N596" s="221"/>
      <c r="O596" s="71"/>
      <c r="P596" s="71"/>
      <c r="Q596" s="71"/>
      <c r="R596" s="71"/>
      <c r="S596" s="71"/>
      <c r="T596" s="72"/>
      <c r="U596" s="34"/>
      <c r="V596" s="34"/>
      <c r="W596" s="34"/>
      <c r="X596" s="34"/>
      <c r="Y596" s="34"/>
      <c r="Z596" s="34"/>
      <c r="AB596" s="288"/>
      <c r="AC596" s="281"/>
      <c r="AD596" s="34"/>
      <c r="AE596" s="34"/>
      <c r="AF596" s="13"/>
      <c r="AG596" s="13"/>
      <c r="AT596" s="17" t="s">
        <v>145</v>
      </c>
      <c r="AU596" s="17" t="s">
        <v>86</v>
      </c>
    </row>
    <row r="597" spans="1:65" s="2" customFormat="1" ht="21.75" customHeight="1" x14ac:dyDescent="0.2">
      <c r="A597" s="34"/>
      <c r="B597" s="35"/>
      <c r="C597" s="204" t="s">
        <v>554</v>
      </c>
      <c r="D597" s="204" t="s">
        <v>139</v>
      </c>
      <c r="E597" s="205" t="s">
        <v>376</v>
      </c>
      <c r="F597" s="206" t="s">
        <v>377</v>
      </c>
      <c r="G597" s="207" t="s">
        <v>142</v>
      </c>
      <c r="H597" s="208">
        <v>199.01</v>
      </c>
      <c r="I597" s="209">
        <v>63.05</v>
      </c>
      <c r="J597" s="210">
        <f>ROUND(I597*H597,2)</f>
        <v>12547.58</v>
      </c>
      <c r="K597" s="211"/>
      <c r="L597" s="39"/>
      <c r="M597" s="212" t="s">
        <v>1</v>
      </c>
      <c r="N597" s="213" t="s">
        <v>41</v>
      </c>
      <c r="O597" s="71"/>
      <c r="P597" s="214">
        <f>O597*H597</f>
        <v>0</v>
      </c>
      <c r="Q597" s="214">
        <v>2.9E-4</v>
      </c>
      <c r="R597" s="214">
        <f>Q597*H597</f>
        <v>5.7712899999999998E-2</v>
      </c>
      <c r="S597" s="214">
        <v>0</v>
      </c>
      <c r="T597" s="215">
        <f>S597*H597</f>
        <v>0</v>
      </c>
      <c r="U597" s="34"/>
      <c r="V597" s="34"/>
      <c r="W597" s="34"/>
      <c r="X597" s="34"/>
      <c r="Y597" s="34"/>
      <c r="Z597" s="34"/>
      <c r="AB597" s="288"/>
      <c r="AC597" s="281"/>
      <c r="AD597" s="34"/>
      <c r="AE597" s="34"/>
      <c r="AF597" s="13"/>
      <c r="AG597" s="14"/>
      <c r="AR597" s="216" t="s">
        <v>255</v>
      </c>
      <c r="AT597" s="216" t="s">
        <v>139</v>
      </c>
      <c r="AU597" s="216" t="s">
        <v>86</v>
      </c>
      <c r="AY597" s="17" t="s">
        <v>136</v>
      </c>
      <c r="BE597" s="217">
        <f>IF(N597="základní",J597,0)</f>
        <v>12547.58</v>
      </c>
      <c r="BF597" s="217">
        <f>IF(N597="snížená",J597,0)</f>
        <v>0</v>
      </c>
      <c r="BG597" s="217">
        <f>IF(N597="zákl. přenesená",J597,0)</f>
        <v>0</v>
      </c>
      <c r="BH597" s="217">
        <f>IF(N597="sníž. přenesená",J597,0)</f>
        <v>0</v>
      </c>
      <c r="BI597" s="217">
        <f>IF(N597="nulová",J597,0)</f>
        <v>0</v>
      </c>
      <c r="BJ597" s="17" t="s">
        <v>84</v>
      </c>
      <c r="BK597" s="217">
        <f>ROUND(I597*H597,2)</f>
        <v>12547.58</v>
      </c>
      <c r="BL597" s="17" t="s">
        <v>255</v>
      </c>
      <c r="BM597" s="216" t="s">
        <v>555</v>
      </c>
    </row>
    <row r="598" spans="1:65" s="2" customFormat="1" ht="19.5" x14ac:dyDescent="0.2">
      <c r="A598" s="34"/>
      <c r="B598" s="35"/>
      <c r="C598" s="36"/>
      <c r="D598" s="218" t="s">
        <v>145</v>
      </c>
      <c r="E598" s="36"/>
      <c r="F598" s="219" t="s">
        <v>379</v>
      </c>
      <c r="G598" s="36"/>
      <c r="H598" s="36"/>
      <c r="I598" s="115"/>
      <c r="J598" s="36"/>
      <c r="K598" s="36"/>
      <c r="L598" s="39"/>
      <c r="M598" s="220"/>
      <c r="N598" s="221"/>
      <c r="O598" s="71"/>
      <c r="P598" s="71"/>
      <c r="Q598" s="71"/>
      <c r="R598" s="71"/>
      <c r="S598" s="71"/>
      <c r="T598" s="72"/>
      <c r="U598" s="34"/>
      <c r="V598" s="34"/>
      <c r="W598" s="34"/>
      <c r="X598" s="34"/>
      <c r="Y598" s="34"/>
      <c r="Z598" s="34"/>
      <c r="AB598" s="288"/>
      <c r="AC598" s="281"/>
      <c r="AD598" s="34"/>
      <c r="AE598" s="34"/>
      <c r="AF598" s="14"/>
      <c r="AG598" s="15"/>
      <c r="AT598" s="17" t="s">
        <v>145</v>
      </c>
      <c r="AU598" s="17" t="s">
        <v>86</v>
      </c>
    </row>
    <row r="599" spans="1:65" s="12" customFormat="1" ht="25.9" customHeight="1" x14ac:dyDescent="0.2">
      <c r="B599" s="188"/>
      <c r="C599" s="189"/>
      <c r="D599" s="190" t="s">
        <v>75</v>
      </c>
      <c r="E599" s="191" t="s">
        <v>380</v>
      </c>
      <c r="F599" s="191" t="s">
        <v>381</v>
      </c>
      <c r="G599" s="189"/>
      <c r="H599" s="189"/>
      <c r="I599" s="192"/>
      <c r="J599" s="193">
        <f>BK599</f>
        <v>0</v>
      </c>
      <c r="K599" s="189"/>
      <c r="L599" s="194"/>
      <c r="M599" s="195"/>
      <c r="N599" s="196"/>
      <c r="O599" s="196"/>
      <c r="P599" s="197">
        <f>SUM(P600:P613)</f>
        <v>0</v>
      </c>
      <c r="Q599" s="196"/>
      <c r="R599" s="197">
        <f>SUM(R600:R613)</f>
        <v>0</v>
      </c>
      <c r="S599" s="196"/>
      <c r="T599" s="198">
        <f>SUM(T600:T613)</f>
        <v>0</v>
      </c>
      <c r="AB599" s="293"/>
      <c r="AC599" s="286"/>
      <c r="AF599" s="15"/>
      <c r="AG599" s="2"/>
      <c r="AR599" s="199" t="s">
        <v>143</v>
      </c>
      <c r="AT599" s="200" t="s">
        <v>75</v>
      </c>
      <c r="AU599" s="200" t="s">
        <v>76</v>
      </c>
      <c r="AY599" s="199" t="s">
        <v>136</v>
      </c>
      <c r="BK599" s="201">
        <f>SUM(BK600:BK613)</f>
        <v>0</v>
      </c>
    </row>
    <row r="600" spans="1:65" s="2" customFormat="1" ht="16.5" customHeight="1" x14ac:dyDescent="0.2">
      <c r="A600" s="34"/>
      <c r="B600" s="35"/>
      <c r="C600" s="204" t="s">
        <v>556</v>
      </c>
      <c r="D600" s="204" t="s">
        <v>139</v>
      </c>
      <c r="E600" s="205" t="s">
        <v>557</v>
      </c>
      <c r="F600" s="206" t="s">
        <v>558</v>
      </c>
      <c r="G600" s="207" t="s">
        <v>384</v>
      </c>
      <c r="H600" s="208">
        <v>0</v>
      </c>
      <c r="I600" s="209">
        <v>0</v>
      </c>
      <c r="J600" s="210">
        <f>ROUND(I600*H600,2)</f>
        <v>0</v>
      </c>
      <c r="K600" s="211"/>
      <c r="L600" s="39"/>
      <c r="M600" s="212" t="s">
        <v>1</v>
      </c>
      <c r="N600" s="213" t="s">
        <v>41</v>
      </c>
      <c r="O600" s="71"/>
      <c r="P600" s="214">
        <f>O600*H600</f>
        <v>0</v>
      </c>
      <c r="Q600" s="214">
        <v>0</v>
      </c>
      <c r="R600" s="214">
        <f>Q600*H600</f>
        <v>0</v>
      </c>
      <c r="S600" s="214">
        <v>0</v>
      </c>
      <c r="T600" s="215">
        <f>S600*H600</f>
        <v>0</v>
      </c>
      <c r="U600" s="34"/>
      <c r="V600" s="34"/>
      <c r="W600" s="34"/>
      <c r="X600" s="34"/>
      <c r="Y600" s="34"/>
      <c r="Z600" s="34"/>
      <c r="AB600" s="288"/>
      <c r="AC600" s="281"/>
      <c r="AD600" s="34"/>
      <c r="AE600" s="34"/>
      <c r="AR600" s="216" t="s">
        <v>385</v>
      </c>
      <c r="AT600" s="216" t="s">
        <v>139</v>
      </c>
      <c r="AU600" s="216" t="s">
        <v>84</v>
      </c>
      <c r="AY600" s="17" t="s">
        <v>136</v>
      </c>
      <c r="BE600" s="217">
        <f>IF(N600="základní",J600,0)</f>
        <v>0</v>
      </c>
      <c r="BF600" s="217">
        <f>IF(N600="snížená",J600,0)</f>
        <v>0</v>
      </c>
      <c r="BG600" s="217">
        <f>IF(N600="zákl. přenesená",J600,0)</f>
        <v>0</v>
      </c>
      <c r="BH600" s="217">
        <f>IF(N600="sníž. přenesená",J600,0)</f>
        <v>0</v>
      </c>
      <c r="BI600" s="217">
        <f>IF(N600="nulová",J600,0)</f>
        <v>0</v>
      </c>
      <c r="BJ600" s="17" t="s">
        <v>84</v>
      </c>
      <c r="BK600" s="217">
        <f>ROUND(I600*H600,2)</f>
        <v>0</v>
      </c>
      <c r="BL600" s="17" t="s">
        <v>385</v>
      </c>
      <c r="BM600" s="216" t="s">
        <v>559</v>
      </c>
    </row>
    <row r="601" spans="1:65" s="2" customFormat="1" x14ac:dyDescent="0.2">
      <c r="A601" s="34"/>
      <c r="B601" s="35"/>
      <c r="C601" s="36"/>
      <c r="D601" s="218" t="s">
        <v>145</v>
      </c>
      <c r="E601" s="36"/>
      <c r="F601" s="219" t="s">
        <v>558</v>
      </c>
      <c r="G601" s="36"/>
      <c r="H601" s="36"/>
      <c r="I601" s="115"/>
      <c r="J601" s="36"/>
      <c r="K601" s="36"/>
      <c r="L601" s="39"/>
      <c r="M601" s="220"/>
      <c r="N601" s="221"/>
      <c r="O601" s="71"/>
      <c r="P601" s="71"/>
      <c r="Q601" s="71"/>
      <c r="R601" s="71"/>
      <c r="S601" s="71"/>
      <c r="T601" s="72"/>
      <c r="U601" s="34"/>
      <c r="V601" s="34"/>
      <c r="W601" s="34"/>
      <c r="X601" s="34"/>
      <c r="Y601" s="34"/>
      <c r="Z601" s="34"/>
      <c r="AB601" s="288"/>
      <c r="AC601" s="281"/>
      <c r="AD601" s="34"/>
      <c r="AE601" s="34"/>
      <c r="AT601" s="17" t="s">
        <v>145</v>
      </c>
      <c r="AU601" s="17" t="s">
        <v>84</v>
      </c>
    </row>
    <row r="602" spans="1:65" s="13" customFormat="1" x14ac:dyDescent="0.2">
      <c r="B602" s="222"/>
      <c r="C602" s="223"/>
      <c r="D602" s="218" t="s">
        <v>147</v>
      </c>
      <c r="E602" s="224" t="s">
        <v>1</v>
      </c>
      <c r="F602" s="225" t="s">
        <v>389</v>
      </c>
      <c r="G602" s="223"/>
      <c r="H602" s="224" t="s">
        <v>1</v>
      </c>
      <c r="I602" s="226"/>
      <c r="J602" s="223"/>
      <c r="K602" s="223"/>
      <c r="L602" s="227"/>
      <c r="M602" s="228"/>
      <c r="N602" s="229"/>
      <c r="O602" s="229"/>
      <c r="P602" s="229"/>
      <c r="Q602" s="229"/>
      <c r="R602" s="229"/>
      <c r="S602" s="229"/>
      <c r="T602" s="230"/>
      <c r="AB602" s="294"/>
      <c r="AC602" s="281"/>
      <c r="AF602" s="2"/>
      <c r="AG602" s="2"/>
      <c r="AT602" s="231" t="s">
        <v>147</v>
      </c>
      <c r="AU602" s="231" t="s">
        <v>84</v>
      </c>
      <c r="AV602" s="13" t="s">
        <v>84</v>
      </c>
      <c r="AW602" s="13" t="s">
        <v>32</v>
      </c>
      <c r="AX602" s="13" t="s">
        <v>76</v>
      </c>
      <c r="AY602" s="231" t="s">
        <v>136</v>
      </c>
    </row>
    <row r="603" spans="1:65" s="13" customFormat="1" x14ac:dyDescent="0.2">
      <c r="B603" s="222"/>
      <c r="C603" s="223"/>
      <c r="D603" s="218" t="s">
        <v>147</v>
      </c>
      <c r="E603" s="224" t="s">
        <v>1</v>
      </c>
      <c r="F603" s="225" t="s">
        <v>390</v>
      </c>
      <c r="G603" s="223"/>
      <c r="H603" s="224" t="s">
        <v>1</v>
      </c>
      <c r="I603" s="226"/>
      <c r="J603" s="223"/>
      <c r="K603" s="223"/>
      <c r="L603" s="227"/>
      <c r="M603" s="228"/>
      <c r="N603" s="229"/>
      <c r="O603" s="229"/>
      <c r="P603" s="229"/>
      <c r="Q603" s="229"/>
      <c r="R603" s="229"/>
      <c r="S603" s="229"/>
      <c r="T603" s="230"/>
      <c r="AB603" s="294"/>
      <c r="AC603" s="281"/>
      <c r="AG603" s="12"/>
      <c r="AT603" s="231" t="s">
        <v>147</v>
      </c>
      <c r="AU603" s="231" t="s">
        <v>84</v>
      </c>
      <c r="AV603" s="13" t="s">
        <v>84</v>
      </c>
      <c r="AW603" s="13" t="s">
        <v>32</v>
      </c>
      <c r="AX603" s="13" t="s">
        <v>76</v>
      </c>
      <c r="AY603" s="231" t="s">
        <v>136</v>
      </c>
    </row>
    <row r="604" spans="1:65" s="13" customFormat="1" x14ac:dyDescent="0.2">
      <c r="B604" s="222"/>
      <c r="C604" s="223"/>
      <c r="D604" s="218" t="s">
        <v>147</v>
      </c>
      <c r="E604" s="224" t="s">
        <v>1</v>
      </c>
      <c r="F604" s="225" t="s">
        <v>392</v>
      </c>
      <c r="G604" s="223"/>
      <c r="H604" s="224" t="s">
        <v>1</v>
      </c>
      <c r="I604" s="226"/>
      <c r="J604" s="223"/>
      <c r="K604" s="223"/>
      <c r="L604" s="227"/>
      <c r="M604" s="228"/>
      <c r="N604" s="229"/>
      <c r="O604" s="229"/>
      <c r="P604" s="229"/>
      <c r="Q604" s="229"/>
      <c r="R604" s="229"/>
      <c r="S604" s="229"/>
      <c r="T604" s="230"/>
      <c r="AB604" s="294"/>
      <c r="AC604" s="281"/>
      <c r="AG604" s="2"/>
      <c r="AT604" s="231" t="s">
        <v>147</v>
      </c>
      <c r="AU604" s="231" t="s">
        <v>84</v>
      </c>
      <c r="AV604" s="13" t="s">
        <v>84</v>
      </c>
      <c r="AW604" s="13" t="s">
        <v>32</v>
      </c>
      <c r="AX604" s="13" t="s">
        <v>76</v>
      </c>
      <c r="AY604" s="231" t="s">
        <v>136</v>
      </c>
    </row>
    <row r="605" spans="1:65" s="13" customFormat="1" x14ac:dyDescent="0.2">
      <c r="B605" s="222"/>
      <c r="C605" s="223"/>
      <c r="D605" s="218" t="s">
        <v>147</v>
      </c>
      <c r="E605" s="224" t="s">
        <v>1</v>
      </c>
      <c r="F605" s="225" t="s">
        <v>394</v>
      </c>
      <c r="G605" s="223"/>
      <c r="H605" s="224" t="s">
        <v>1</v>
      </c>
      <c r="I605" s="226"/>
      <c r="J605" s="223"/>
      <c r="K605" s="223"/>
      <c r="L605" s="227"/>
      <c r="M605" s="228"/>
      <c r="N605" s="229"/>
      <c r="O605" s="229"/>
      <c r="P605" s="229"/>
      <c r="Q605" s="229"/>
      <c r="R605" s="229"/>
      <c r="S605" s="229"/>
      <c r="T605" s="230"/>
      <c r="AB605" s="294"/>
      <c r="AC605" s="281"/>
      <c r="AG605" s="2"/>
      <c r="AT605" s="231" t="s">
        <v>147</v>
      </c>
      <c r="AU605" s="231" t="s">
        <v>84</v>
      </c>
      <c r="AV605" s="13" t="s">
        <v>84</v>
      </c>
      <c r="AW605" s="13" t="s">
        <v>32</v>
      </c>
      <c r="AX605" s="13" t="s">
        <v>76</v>
      </c>
      <c r="AY605" s="231" t="s">
        <v>136</v>
      </c>
    </row>
    <row r="606" spans="1:65" s="13" customFormat="1" x14ac:dyDescent="0.2">
      <c r="B606" s="222"/>
      <c r="C606" s="223"/>
      <c r="D606" s="218" t="s">
        <v>147</v>
      </c>
      <c r="E606" s="224" t="s">
        <v>1</v>
      </c>
      <c r="F606" s="225" t="s">
        <v>396</v>
      </c>
      <c r="G606" s="223"/>
      <c r="H606" s="224" t="s">
        <v>1</v>
      </c>
      <c r="I606" s="226"/>
      <c r="J606" s="223"/>
      <c r="K606" s="223"/>
      <c r="L606" s="227"/>
      <c r="M606" s="228"/>
      <c r="N606" s="229"/>
      <c r="O606" s="229"/>
      <c r="P606" s="229"/>
      <c r="Q606" s="229"/>
      <c r="R606" s="229"/>
      <c r="S606" s="229"/>
      <c r="T606" s="230"/>
      <c r="AB606" s="294"/>
      <c r="AC606" s="281"/>
      <c r="AF606" s="14"/>
      <c r="AT606" s="231" t="s">
        <v>147</v>
      </c>
      <c r="AU606" s="231" t="s">
        <v>84</v>
      </c>
      <c r="AV606" s="13" t="s">
        <v>84</v>
      </c>
      <c r="AW606" s="13" t="s">
        <v>32</v>
      </c>
      <c r="AX606" s="13" t="s">
        <v>76</v>
      </c>
      <c r="AY606" s="231" t="s">
        <v>136</v>
      </c>
    </row>
    <row r="607" spans="1:65" s="13" customFormat="1" x14ac:dyDescent="0.2">
      <c r="B607" s="222"/>
      <c r="C607" s="223"/>
      <c r="D607" s="218" t="s">
        <v>147</v>
      </c>
      <c r="E607" s="224" t="s">
        <v>1</v>
      </c>
      <c r="F607" s="225" t="s">
        <v>398</v>
      </c>
      <c r="G607" s="223"/>
      <c r="H607" s="224" t="s">
        <v>1</v>
      </c>
      <c r="I607" s="226"/>
      <c r="J607" s="223"/>
      <c r="K607" s="223"/>
      <c r="L607" s="227"/>
      <c r="M607" s="228"/>
      <c r="N607" s="229"/>
      <c r="O607" s="229"/>
      <c r="P607" s="229"/>
      <c r="Q607" s="229"/>
      <c r="R607" s="229"/>
      <c r="S607" s="229"/>
      <c r="T607" s="230"/>
      <c r="AB607" s="294"/>
      <c r="AC607" s="281"/>
      <c r="AF607" s="15"/>
      <c r="AT607" s="231" t="s">
        <v>147</v>
      </c>
      <c r="AU607" s="231" t="s">
        <v>84</v>
      </c>
      <c r="AV607" s="13" t="s">
        <v>84</v>
      </c>
      <c r="AW607" s="13" t="s">
        <v>32</v>
      </c>
      <c r="AX607" s="13" t="s">
        <v>76</v>
      </c>
      <c r="AY607" s="231" t="s">
        <v>136</v>
      </c>
    </row>
    <row r="608" spans="1:65" s="13" customFormat="1" x14ac:dyDescent="0.2">
      <c r="B608" s="222"/>
      <c r="C608" s="223"/>
      <c r="D608" s="218" t="s">
        <v>147</v>
      </c>
      <c r="E608" s="224" t="s">
        <v>1</v>
      </c>
      <c r="F608" s="225" t="s">
        <v>400</v>
      </c>
      <c r="G608" s="223"/>
      <c r="H608" s="224" t="s">
        <v>1</v>
      </c>
      <c r="I608" s="226"/>
      <c r="J608" s="223"/>
      <c r="K608" s="223"/>
      <c r="L608" s="227"/>
      <c r="M608" s="228"/>
      <c r="N608" s="229"/>
      <c r="O608" s="229"/>
      <c r="P608" s="229"/>
      <c r="Q608" s="229"/>
      <c r="R608" s="229"/>
      <c r="S608" s="229"/>
      <c r="T608" s="230"/>
      <c r="W608" s="15"/>
      <c r="X608" s="15"/>
      <c r="Y608" s="15"/>
      <c r="Z608" s="15"/>
      <c r="AA608" s="15"/>
      <c r="AB608" s="296"/>
      <c r="AC608" s="281"/>
      <c r="AD608" s="15"/>
      <c r="AE608" s="15"/>
      <c r="AF608" s="2"/>
      <c r="AT608" s="231" t="s">
        <v>147</v>
      </c>
      <c r="AU608" s="231" t="s">
        <v>84</v>
      </c>
      <c r="AV608" s="13" t="s">
        <v>84</v>
      </c>
      <c r="AW608" s="13" t="s">
        <v>32</v>
      </c>
      <c r="AX608" s="13" t="s">
        <v>76</v>
      </c>
      <c r="AY608" s="231" t="s">
        <v>136</v>
      </c>
    </row>
    <row r="609" spans="1:51" s="13" customFormat="1" x14ac:dyDescent="0.2">
      <c r="B609" s="222"/>
      <c r="C609" s="223"/>
      <c r="D609" s="218" t="s">
        <v>147</v>
      </c>
      <c r="E609" s="224" t="s">
        <v>1</v>
      </c>
      <c r="F609" s="225" t="s">
        <v>402</v>
      </c>
      <c r="G609" s="223"/>
      <c r="H609" s="224" t="s">
        <v>1</v>
      </c>
      <c r="I609" s="226"/>
      <c r="J609" s="223"/>
      <c r="K609" s="223"/>
      <c r="L609" s="227"/>
      <c r="M609" s="228"/>
      <c r="N609" s="229"/>
      <c r="O609" s="229"/>
      <c r="P609" s="229"/>
      <c r="Q609" s="229"/>
      <c r="R609" s="229"/>
      <c r="S609" s="229"/>
      <c r="T609" s="230"/>
      <c r="W609" s="34"/>
      <c r="X609" s="34"/>
      <c r="Y609" s="34"/>
      <c r="Z609" s="34"/>
      <c r="AA609" s="2"/>
      <c r="AB609" s="288"/>
      <c r="AC609" s="281"/>
      <c r="AD609" s="34"/>
      <c r="AE609" s="34"/>
      <c r="AF609" s="2"/>
      <c r="AT609" s="231" t="s">
        <v>147</v>
      </c>
      <c r="AU609" s="231" t="s">
        <v>84</v>
      </c>
      <c r="AV609" s="13" t="s">
        <v>84</v>
      </c>
      <c r="AW609" s="13" t="s">
        <v>32</v>
      </c>
      <c r="AX609" s="13" t="s">
        <v>76</v>
      </c>
      <c r="AY609" s="231" t="s">
        <v>136</v>
      </c>
    </row>
    <row r="610" spans="1:51" s="13" customFormat="1" x14ac:dyDescent="0.2">
      <c r="B610" s="222"/>
      <c r="C610" s="223"/>
      <c r="D610" s="218" t="s">
        <v>147</v>
      </c>
      <c r="E610" s="224" t="s">
        <v>1</v>
      </c>
      <c r="F610" s="225" t="s">
        <v>404</v>
      </c>
      <c r="G610" s="223"/>
      <c r="H610" s="224" t="s">
        <v>1</v>
      </c>
      <c r="I610" s="226"/>
      <c r="J610" s="223"/>
      <c r="K610" s="223"/>
      <c r="L610" s="227"/>
      <c r="M610" s="228"/>
      <c r="N610" s="229"/>
      <c r="O610" s="229"/>
      <c r="P610" s="229"/>
      <c r="Q610" s="229"/>
      <c r="R610" s="229"/>
      <c r="S610" s="229"/>
      <c r="T610" s="230"/>
      <c r="W610" s="1"/>
      <c r="X610" s="1"/>
      <c r="Y610" s="1"/>
      <c r="Z610" s="1"/>
      <c r="AA610" s="1"/>
      <c r="AB610" s="287"/>
      <c r="AC610" s="280"/>
      <c r="AD610" s="1"/>
      <c r="AE610" s="1"/>
      <c r="AF610" s="2"/>
      <c r="AT610" s="231" t="s">
        <v>147</v>
      </c>
      <c r="AU610" s="231" t="s">
        <v>84</v>
      </c>
      <c r="AV610" s="13" t="s">
        <v>84</v>
      </c>
      <c r="AW610" s="13" t="s">
        <v>32</v>
      </c>
      <c r="AX610" s="13" t="s">
        <v>76</v>
      </c>
      <c r="AY610" s="231" t="s">
        <v>136</v>
      </c>
    </row>
    <row r="611" spans="1:51" s="13" customFormat="1" x14ac:dyDescent="0.2">
      <c r="B611" s="222"/>
      <c r="C611" s="223"/>
      <c r="D611" s="218" t="s">
        <v>147</v>
      </c>
      <c r="E611" s="224" t="s">
        <v>1</v>
      </c>
      <c r="F611" s="225" t="s">
        <v>406</v>
      </c>
      <c r="G611" s="223"/>
      <c r="H611" s="224" t="s">
        <v>1</v>
      </c>
      <c r="I611" s="226"/>
      <c r="J611" s="223"/>
      <c r="K611" s="223"/>
      <c r="L611" s="227"/>
      <c r="M611" s="228"/>
      <c r="N611" s="229"/>
      <c r="O611" s="229"/>
      <c r="P611" s="229"/>
      <c r="Q611" s="229"/>
      <c r="R611" s="229"/>
      <c r="S611" s="229"/>
      <c r="T611" s="230"/>
      <c r="W611" s="1"/>
      <c r="X611" s="1"/>
      <c r="Y611" s="1"/>
      <c r="Z611" s="1"/>
      <c r="AA611" s="1"/>
      <c r="AB611" s="287"/>
      <c r="AC611" s="280"/>
      <c r="AD611" s="1"/>
      <c r="AE611" s="1"/>
      <c r="AT611" s="231" t="s">
        <v>147</v>
      </c>
      <c r="AU611" s="231" t="s">
        <v>84</v>
      </c>
      <c r="AV611" s="13" t="s">
        <v>84</v>
      </c>
      <c r="AW611" s="13" t="s">
        <v>32</v>
      </c>
      <c r="AX611" s="13" t="s">
        <v>76</v>
      </c>
      <c r="AY611" s="231" t="s">
        <v>136</v>
      </c>
    </row>
    <row r="612" spans="1:51" s="13" customFormat="1" x14ac:dyDescent="0.2">
      <c r="B612" s="222"/>
      <c r="C612" s="223"/>
      <c r="D612" s="218" t="s">
        <v>147</v>
      </c>
      <c r="E612" s="224" t="s">
        <v>1</v>
      </c>
      <c r="F612" s="225" t="s">
        <v>408</v>
      </c>
      <c r="G612" s="223"/>
      <c r="H612" s="224" t="s">
        <v>1</v>
      </c>
      <c r="I612" s="226"/>
      <c r="J612" s="223"/>
      <c r="K612" s="223"/>
      <c r="L612" s="227"/>
      <c r="M612" s="228"/>
      <c r="N612" s="229"/>
      <c r="O612" s="229"/>
      <c r="P612" s="229"/>
      <c r="Q612" s="229"/>
      <c r="R612" s="229"/>
      <c r="S612" s="229"/>
      <c r="T612" s="230"/>
      <c r="W612" s="1"/>
      <c r="X612" s="1"/>
      <c r="Y612" s="1"/>
      <c r="Z612" s="1"/>
      <c r="AA612" s="1"/>
      <c r="AB612" s="287"/>
      <c r="AC612" s="280"/>
      <c r="AD612" s="1"/>
      <c r="AE612" s="1"/>
      <c r="AT612" s="231" t="s">
        <v>147</v>
      </c>
      <c r="AU612" s="231" t="s">
        <v>84</v>
      </c>
      <c r="AV612" s="13" t="s">
        <v>84</v>
      </c>
      <c r="AW612" s="13" t="s">
        <v>32</v>
      </c>
      <c r="AX612" s="13" t="s">
        <v>76</v>
      </c>
      <c r="AY612" s="231" t="s">
        <v>136</v>
      </c>
    </row>
    <row r="613" spans="1:51" s="15" customFormat="1" x14ac:dyDescent="0.2">
      <c r="B613" s="243"/>
      <c r="C613" s="244"/>
      <c r="D613" s="218" t="s">
        <v>147</v>
      </c>
      <c r="E613" s="245" t="s">
        <v>1</v>
      </c>
      <c r="F613" s="246" t="s">
        <v>159</v>
      </c>
      <c r="G613" s="244"/>
      <c r="H613" s="247">
        <v>0</v>
      </c>
      <c r="I613" s="248"/>
      <c r="J613" s="244"/>
      <c r="K613" s="244"/>
      <c r="L613" s="249"/>
      <c r="M613" s="267"/>
      <c r="N613" s="268"/>
      <c r="O613" s="268"/>
      <c r="P613" s="268"/>
      <c r="Q613" s="268"/>
      <c r="R613" s="268"/>
      <c r="S613" s="268"/>
      <c r="T613" s="269"/>
      <c r="W613" s="1"/>
      <c r="X613" s="1"/>
      <c r="Y613" s="1"/>
      <c r="Z613" s="1"/>
      <c r="AA613" s="1"/>
      <c r="AB613" s="287"/>
      <c r="AC613" s="280"/>
      <c r="AD613" s="1"/>
      <c r="AE613" s="1"/>
      <c r="AF613" s="13"/>
      <c r="AG613" s="13"/>
      <c r="AT613" s="253" t="s">
        <v>147</v>
      </c>
      <c r="AU613" s="253" t="s">
        <v>84</v>
      </c>
      <c r="AV613" s="15" t="s">
        <v>143</v>
      </c>
      <c r="AW613" s="15" t="s">
        <v>32</v>
      </c>
      <c r="AX613" s="15" t="s">
        <v>84</v>
      </c>
      <c r="AY613" s="253" t="s">
        <v>136</v>
      </c>
    </row>
    <row r="614" spans="1:51" s="2" customFormat="1" ht="6.95" customHeight="1" x14ac:dyDescent="0.2">
      <c r="A614" s="34"/>
      <c r="B614" s="54"/>
      <c r="C614" s="55"/>
      <c r="D614" s="55"/>
      <c r="E614" s="55"/>
      <c r="F614" s="55"/>
      <c r="G614" s="55"/>
      <c r="H614" s="55"/>
      <c r="I614" s="152"/>
      <c r="J614" s="55"/>
      <c r="K614" s="55"/>
      <c r="L614" s="39"/>
      <c r="M614" s="34"/>
      <c r="O614" s="34"/>
      <c r="P614" s="34"/>
      <c r="Q614" s="34"/>
      <c r="R614" s="34"/>
      <c r="S614" s="34"/>
      <c r="T614" s="34"/>
      <c r="U614" s="34"/>
      <c r="V614" s="34"/>
      <c r="W614" s="1"/>
      <c r="X614" s="1"/>
      <c r="Y614" s="1"/>
      <c r="Z614" s="1"/>
      <c r="AA614" s="1"/>
      <c r="AB614" s="287"/>
      <c r="AC614" s="280"/>
      <c r="AD614" s="1"/>
      <c r="AE614" s="1"/>
      <c r="AF614" s="14"/>
      <c r="AG614" s="13"/>
    </row>
    <row r="615" spans="1:51" x14ac:dyDescent="0.2">
      <c r="AF615" s="15"/>
      <c r="AG615" s="13"/>
    </row>
    <row r="616" spans="1:51" x14ac:dyDescent="0.2">
      <c r="AF616" s="2"/>
      <c r="AG616" s="13"/>
    </row>
    <row r="617" spans="1:51" x14ac:dyDescent="0.2">
      <c r="AF617" s="2"/>
      <c r="AG617" s="15"/>
    </row>
    <row r="618" spans="1:51" x14ac:dyDescent="0.2">
      <c r="AF618" s="13"/>
      <c r="AG618" s="2"/>
    </row>
    <row r="619" spans="1:51" x14ac:dyDescent="0.2">
      <c r="AF619" s="13"/>
    </row>
    <row r="620" spans="1:51" x14ac:dyDescent="0.2">
      <c r="AF620" s="14"/>
    </row>
    <row r="621" spans="1:51" x14ac:dyDescent="0.2">
      <c r="AF621" s="13"/>
    </row>
    <row r="622" spans="1:51" x14ac:dyDescent="0.2">
      <c r="AF622" s="14"/>
    </row>
    <row r="623" spans="1:51" x14ac:dyDescent="0.2">
      <c r="AF623" s="13"/>
    </row>
    <row r="624" spans="1:51" x14ac:dyDescent="0.2">
      <c r="AF624" s="14"/>
    </row>
    <row r="625" spans="32:32" x14ac:dyDescent="0.2">
      <c r="AF625" s="13"/>
    </row>
    <row r="626" spans="32:32" x14ac:dyDescent="0.2">
      <c r="AF626" s="14"/>
    </row>
    <row r="627" spans="32:32" x14ac:dyDescent="0.2">
      <c r="AF627" s="13"/>
    </row>
    <row r="628" spans="32:32" x14ac:dyDescent="0.2">
      <c r="AF628" s="14"/>
    </row>
    <row r="629" spans="32:32" x14ac:dyDescent="0.2">
      <c r="AF629" s="13"/>
    </row>
    <row r="630" spans="32:32" x14ac:dyDescent="0.2">
      <c r="AF630" s="14"/>
    </row>
    <row r="631" spans="32:32" x14ac:dyDescent="0.2">
      <c r="AF631" s="15"/>
    </row>
    <row r="632" spans="32:32" x14ac:dyDescent="0.2">
      <c r="AF632" s="2"/>
    </row>
    <row r="633" spans="32:32" x14ac:dyDescent="0.2">
      <c r="AF633" s="2"/>
    </row>
    <row r="634" spans="32:32" x14ac:dyDescent="0.2">
      <c r="AF634" s="13"/>
    </row>
    <row r="635" spans="32:32" x14ac:dyDescent="0.2">
      <c r="AF635" s="13"/>
    </row>
    <row r="636" spans="32:32" x14ac:dyDescent="0.2">
      <c r="AF636" s="13"/>
    </row>
    <row r="637" spans="32:32" x14ac:dyDescent="0.2">
      <c r="AF637" s="14"/>
    </row>
    <row r="638" spans="32:32" x14ac:dyDescent="0.2">
      <c r="AF638" s="13"/>
    </row>
    <row r="639" spans="32:32" x14ac:dyDescent="0.2">
      <c r="AF639" s="14"/>
    </row>
    <row r="640" spans="32:32" x14ac:dyDescent="0.2">
      <c r="AF640" s="13"/>
    </row>
    <row r="641" spans="32:32" x14ac:dyDescent="0.2">
      <c r="AF641" s="14"/>
    </row>
    <row r="642" spans="32:32" x14ac:dyDescent="0.2">
      <c r="AF642" s="13"/>
    </row>
    <row r="643" spans="32:32" x14ac:dyDescent="0.2">
      <c r="AF643" s="14"/>
    </row>
    <row r="644" spans="32:32" x14ac:dyDescent="0.2">
      <c r="AF644" s="13"/>
    </row>
    <row r="645" spans="32:32" x14ac:dyDescent="0.2">
      <c r="AF645" s="14"/>
    </row>
    <row r="646" spans="32:32" x14ac:dyDescent="0.2">
      <c r="AF646" s="13"/>
    </row>
    <row r="647" spans="32:32" x14ac:dyDescent="0.2">
      <c r="AF647" s="14"/>
    </row>
    <row r="648" spans="32:32" x14ac:dyDescent="0.2">
      <c r="AF648" s="15"/>
    </row>
    <row r="649" spans="32:32" x14ac:dyDescent="0.2">
      <c r="AF649" s="2"/>
    </row>
    <row r="650" spans="32:32" x14ac:dyDescent="0.2">
      <c r="AF650" s="2"/>
    </row>
    <row r="651" spans="32:32" x14ac:dyDescent="0.2">
      <c r="AF651" s="2"/>
    </row>
    <row r="652" spans="32:32" x14ac:dyDescent="0.2">
      <c r="AF652" s="2"/>
    </row>
    <row r="653" spans="32:32" x14ac:dyDescent="0.2">
      <c r="AF653" s="12"/>
    </row>
    <row r="654" spans="32:32" x14ac:dyDescent="0.2">
      <c r="AF654" s="2"/>
    </row>
    <row r="655" spans="32:32" x14ac:dyDescent="0.2">
      <c r="AF655" s="2"/>
    </row>
    <row r="656" spans="32:32" x14ac:dyDescent="0.2">
      <c r="AF656" s="13"/>
    </row>
    <row r="657" spans="32:32" x14ac:dyDescent="0.2">
      <c r="AF657" s="13"/>
    </row>
    <row r="658" spans="32:32" x14ac:dyDescent="0.2">
      <c r="AF658" s="14"/>
    </row>
    <row r="659" spans="32:32" x14ac:dyDescent="0.2">
      <c r="AF659" s="13"/>
    </row>
    <row r="660" spans="32:32" x14ac:dyDescent="0.2">
      <c r="AF660" s="14"/>
    </row>
    <row r="661" spans="32:32" x14ac:dyDescent="0.2">
      <c r="AF661" s="13"/>
    </row>
    <row r="662" spans="32:32" x14ac:dyDescent="0.2">
      <c r="AF662" s="14"/>
    </row>
    <row r="663" spans="32:32" x14ac:dyDescent="0.2">
      <c r="AF663" s="13"/>
    </row>
    <row r="664" spans="32:32" x14ac:dyDescent="0.2">
      <c r="AF664" s="14"/>
    </row>
    <row r="665" spans="32:32" x14ac:dyDescent="0.2">
      <c r="AF665" s="15"/>
    </row>
    <row r="666" spans="32:32" x14ac:dyDescent="0.2">
      <c r="AF666" s="2"/>
    </row>
    <row r="667" spans="32:32" x14ac:dyDescent="0.2">
      <c r="AF667" s="2"/>
    </row>
    <row r="668" spans="32:32" x14ac:dyDescent="0.2">
      <c r="AF668" s="2"/>
    </row>
    <row r="669" spans="32:32" x14ac:dyDescent="0.2">
      <c r="AF669" s="13"/>
    </row>
    <row r="670" spans="32:32" x14ac:dyDescent="0.2">
      <c r="AF670" s="13"/>
    </row>
    <row r="671" spans="32:32" x14ac:dyDescent="0.2">
      <c r="AF671" s="14"/>
    </row>
    <row r="672" spans="32:32" x14ac:dyDescent="0.2">
      <c r="AF672" s="15"/>
    </row>
    <row r="673" spans="32:32" x14ac:dyDescent="0.2">
      <c r="AF673" s="2"/>
    </row>
    <row r="674" spans="32:32" x14ac:dyDescent="0.2">
      <c r="AF674" s="2"/>
    </row>
    <row r="675" spans="32:32" x14ac:dyDescent="0.2">
      <c r="AF675" s="2"/>
    </row>
    <row r="676" spans="32:32" x14ac:dyDescent="0.2">
      <c r="AF676" s="13"/>
    </row>
    <row r="677" spans="32:32" x14ac:dyDescent="0.2">
      <c r="AF677" s="13"/>
    </row>
    <row r="678" spans="32:32" x14ac:dyDescent="0.2">
      <c r="AF678" s="14"/>
    </row>
    <row r="679" spans="32:32" x14ac:dyDescent="0.2">
      <c r="AF679" s="15"/>
    </row>
    <row r="680" spans="32:32" x14ac:dyDescent="0.2">
      <c r="AF680" s="2"/>
    </row>
    <row r="681" spans="32:32" x14ac:dyDescent="0.2">
      <c r="AF681" s="2"/>
    </row>
    <row r="682" spans="32:32" x14ac:dyDescent="0.2">
      <c r="AF682" s="2"/>
    </row>
    <row r="683" spans="32:32" x14ac:dyDescent="0.2">
      <c r="AF683" s="13"/>
    </row>
    <row r="684" spans="32:32" x14ac:dyDescent="0.2">
      <c r="AF684" s="13"/>
    </row>
    <row r="685" spans="32:32" x14ac:dyDescent="0.2">
      <c r="AF685" s="14"/>
    </row>
    <row r="686" spans="32:32" x14ac:dyDescent="0.2">
      <c r="AF686" s="15"/>
    </row>
    <row r="687" spans="32:32" x14ac:dyDescent="0.2">
      <c r="AF687" s="2"/>
    </row>
    <row r="688" spans="32:32" x14ac:dyDescent="0.2">
      <c r="AF688" s="2"/>
    </row>
    <row r="689" spans="32:32" x14ac:dyDescent="0.2">
      <c r="AF689" s="2"/>
    </row>
    <row r="690" spans="32:32" x14ac:dyDescent="0.2">
      <c r="AF690" s="13"/>
    </row>
    <row r="691" spans="32:32" x14ac:dyDescent="0.2">
      <c r="AF691" s="13"/>
    </row>
    <row r="692" spans="32:32" x14ac:dyDescent="0.2">
      <c r="AF692" s="14"/>
    </row>
    <row r="693" spans="32:32" x14ac:dyDescent="0.2">
      <c r="AF693" s="15"/>
    </row>
    <row r="694" spans="32:32" x14ac:dyDescent="0.2">
      <c r="AF694" s="12"/>
    </row>
    <row r="695" spans="32:32" x14ac:dyDescent="0.2">
      <c r="AF695" s="2"/>
    </row>
    <row r="696" spans="32:32" x14ac:dyDescent="0.2">
      <c r="AF696" s="2"/>
    </row>
    <row r="697" spans="32:32" x14ac:dyDescent="0.2">
      <c r="AF697" s="13"/>
    </row>
    <row r="698" spans="32:32" x14ac:dyDescent="0.2">
      <c r="AF698" s="13"/>
    </row>
    <row r="699" spans="32:32" x14ac:dyDescent="0.2">
      <c r="AF699" s="14"/>
    </row>
    <row r="700" spans="32:32" x14ac:dyDescent="0.2">
      <c r="AF700" s="13"/>
    </row>
    <row r="701" spans="32:32" x14ac:dyDescent="0.2">
      <c r="AF701" s="14"/>
    </row>
    <row r="702" spans="32:32" x14ac:dyDescent="0.2">
      <c r="AF702" s="13"/>
    </row>
    <row r="703" spans="32:32" x14ac:dyDescent="0.2">
      <c r="AF703" s="14"/>
    </row>
    <row r="704" spans="32:32" x14ac:dyDescent="0.2">
      <c r="AF704" s="13"/>
    </row>
    <row r="705" spans="32:32" x14ac:dyDescent="0.2">
      <c r="AF705" s="14"/>
    </row>
    <row r="706" spans="32:32" x14ac:dyDescent="0.2">
      <c r="AF706" s="13"/>
    </row>
    <row r="707" spans="32:32" x14ac:dyDescent="0.2">
      <c r="AF707" s="14"/>
    </row>
    <row r="708" spans="32:32" x14ac:dyDescent="0.2">
      <c r="AF708" s="13"/>
    </row>
    <row r="709" spans="32:32" x14ac:dyDescent="0.2">
      <c r="AF709" s="14"/>
    </row>
    <row r="710" spans="32:32" x14ac:dyDescent="0.2">
      <c r="AF710" s="13"/>
    </row>
    <row r="711" spans="32:32" x14ac:dyDescent="0.2">
      <c r="AF711" s="14"/>
    </row>
    <row r="712" spans="32:32" x14ac:dyDescent="0.2">
      <c r="AF712" s="13"/>
    </row>
    <row r="713" spans="32:32" x14ac:dyDescent="0.2">
      <c r="AF713" s="14"/>
    </row>
    <row r="714" spans="32:32" x14ac:dyDescent="0.2">
      <c r="AF714" s="13"/>
    </row>
    <row r="715" spans="32:32" x14ac:dyDescent="0.2">
      <c r="AF715" s="14"/>
    </row>
    <row r="716" spans="32:32" x14ac:dyDescent="0.2">
      <c r="AF716" s="13"/>
    </row>
    <row r="717" spans="32:32" x14ac:dyDescent="0.2">
      <c r="AF717" s="14"/>
    </row>
    <row r="718" spans="32:32" x14ac:dyDescent="0.2">
      <c r="AF718" s="15"/>
    </row>
    <row r="719" spans="32:32" x14ac:dyDescent="0.2">
      <c r="AF719" s="2"/>
    </row>
    <row r="720" spans="32:32" x14ac:dyDescent="0.2">
      <c r="AF720" s="2"/>
    </row>
    <row r="721" spans="32:32" x14ac:dyDescent="0.2">
      <c r="AF721" s="2"/>
    </row>
    <row r="722" spans="32:32" x14ac:dyDescent="0.2">
      <c r="AF722" s="2"/>
    </row>
    <row r="723" spans="32:32" x14ac:dyDescent="0.2">
      <c r="AF723" s="12"/>
    </row>
    <row r="724" spans="32:32" x14ac:dyDescent="0.2">
      <c r="AF724" s="2"/>
    </row>
    <row r="725" spans="32:32" x14ac:dyDescent="0.2">
      <c r="AF725" s="2"/>
    </row>
    <row r="726" spans="32:32" x14ac:dyDescent="0.2">
      <c r="AF726" s="13"/>
    </row>
    <row r="727" spans="32:32" x14ac:dyDescent="0.2">
      <c r="AF727" s="13"/>
    </row>
    <row r="728" spans="32:32" x14ac:dyDescent="0.2">
      <c r="AF728" s="13"/>
    </row>
    <row r="729" spans="32:32" x14ac:dyDescent="0.2">
      <c r="AF729" s="13"/>
    </row>
    <row r="730" spans="32:32" x14ac:dyDescent="0.2">
      <c r="AF730" s="13"/>
    </row>
    <row r="731" spans="32:32" x14ac:dyDescent="0.2">
      <c r="AF731" s="13"/>
    </row>
    <row r="732" spans="32:32" x14ac:dyDescent="0.2">
      <c r="AF732" s="13"/>
    </row>
    <row r="733" spans="32:32" x14ac:dyDescent="0.2">
      <c r="AF733" s="13"/>
    </row>
    <row r="734" spans="32:32" x14ac:dyDescent="0.2">
      <c r="AF734" s="13"/>
    </row>
    <row r="735" spans="32:32" x14ac:dyDescent="0.2">
      <c r="AF735" s="13"/>
    </row>
    <row r="736" spans="32:32" x14ac:dyDescent="0.2">
      <c r="AF736" s="13"/>
    </row>
    <row r="737" spans="32:32" x14ac:dyDescent="0.2">
      <c r="AF737" s="15"/>
    </row>
    <row r="738" spans="32:32" x14ac:dyDescent="0.2">
      <c r="AF738" s="2"/>
    </row>
  </sheetData>
  <autoFilter ref="A126:BM614" xr:uid="{BD2B8AD4-A1CB-4913-B64A-7DEEA5828E16}"/>
  <mergeCells count="9">
    <mergeCell ref="E87:H87"/>
    <mergeCell ref="E117:H117"/>
    <mergeCell ref="E119:H119"/>
    <mergeCell ref="L2:V2"/>
    <mergeCell ref="E7:H7"/>
    <mergeCell ref="E9:H9"/>
    <mergeCell ref="E18:H18"/>
    <mergeCell ref="E27:H27"/>
    <mergeCell ref="E85:H85"/>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457"/>
  <sheetViews>
    <sheetView showGridLines="0" topLeftCell="A110" workbookViewId="0">
      <selection activeCell="H137" sqref="H137"/>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108"/>
      <c r="L2" s="337"/>
      <c r="M2" s="337"/>
      <c r="N2" s="337"/>
      <c r="O2" s="337"/>
      <c r="P2" s="337"/>
      <c r="Q2" s="337"/>
      <c r="R2" s="337"/>
      <c r="S2" s="337"/>
      <c r="T2" s="337"/>
      <c r="U2" s="337"/>
      <c r="V2" s="337"/>
      <c r="AT2" s="17" t="s">
        <v>92</v>
      </c>
    </row>
    <row r="3" spans="1:46" s="1" customFormat="1" ht="6.95" customHeight="1" x14ac:dyDescent="0.2">
      <c r="B3" s="109"/>
      <c r="C3" s="110"/>
      <c r="D3" s="110"/>
      <c r="E3" s="110"/>
      <c r="F3" s="110"/>
      <c r="G3" s="110"/>
      <c r="H3" s="110"/>
      <c r="I3" s="111"/>
      <c r="J3" s="110"/>
      <c r="K3" s="110"/>
      <c r="L3" s="20"/>
      <c r="AT3" s="17" t="s">
        <v>86</v>
      </c>
    </row>
    <row r="4" spans="1:46" s="1" customFormat="1" ht="24.95" customHeight="1" x14ac:dyDescent="0.2">
      <c r="B4" s="20"/>
      <c r="D4" s="112" t="s">
        <v>102</v>
      </c>
      <c r="I4" s="108"/>
      <c r="L4" s="20"/>
      <c r="M4" s="113" t="s">
        <v>10</v>
      </c>
      <c r="AT4" s="17" t="s">
        <v>4</v>
      </c>
    </row>
    <row r="5" spans="1:46" s="1" customFormat="1" ht="6.95" customHeight="1" x14ac:dyDescent="0.2">
      <c r="B5" s="20"/>
      <c r="I5" s="108"/>
      <c r="L5" s="20"/>
    </row>
    <row r="6" spans="1:46" s="1" customFormat="1" ht="12" customHeight="1" x14ac:dyDescent="0.2">
      <c r="B6" s="20"/>
      <c r="D6" s="114" t="s">
        <v>16</v>
      </c>
      <c r="I6" s="108"/>
      <c r="L6" s="20"/>
    </row>
    <row r="7" spans="1:46" s="1" customFormat="1" ht="16.5" customHeight="1" x14ac:dyDescent="0.2">
      <c r="B7" s="20"/>
      <c r="E7" s="354" t="str">
        <f>'Rekapitulace stavby'!K6</f>
        <v>Objekt EO - Výměna výplní otvorů</v>
      </c>
      <c r="F7" s="355"/>
      <c r="G7" s="355"/>
      <c r="H7" s="355"/>
      <c r="I7" s="108"/>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A8" s="34"/>
      <c r="AB8" s="34"/>
      <c r="AC8" s="34"/>
      <c r="AD8" s="34"/>
      <c r="AE8" s="34"/>
    </row>
    <row r="9" spans="1:46" s="2" customFormat="1" ht="16.5" customHeight="1" x14ac:dyDescent="0.2">
      <c r="A9" s="34"/>
      <c r="B9" s="39"/>
      <c r="C9" s="34"/>
      <c r="D9" s="34"/>
      <c r="E9" s="356" t="s">
        <v>560</v>
      </c>
      <c r="F9" s="357"/>
      <c r="G9" s="357"/>
      <c r="H9" s="357"/>
      <c r="I9" s="115"/>
      <c r="J9" s="34"/>
      <c r="K9" s="34"/>
      <c r="L9" s="51"/>
      <c r="S9" s="34"/>
      <c r="T9" s="34"/>
      <c r="U9" s="34"/>
      <c r="V9" s="34"/>
      <c r="W9" s="34"/>
      <c r="X9" s="34"/>
      <c r="Y9" s="34"/>
      <c r="Z9" s="34"/>
      <c r="AA9" s="34"/>
      <c r="AB9" s="34"/>
      <c r="AC9" s="34"/>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A10" s="34"/>
      <c r="AB10" s="34"/>
      <c r="AC10" s="34"/>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A11" s="34"/>
      <c r="AB11" s="34"/>
      <c r="AC11" s="34"/>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A12" s="34"/>
      <c r="AB12" s="34"/>
      <c r="AC12" s="34"/>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A13" s="34"/>
      <c r="AB13" s="34"/>
      <c r="AC13" s="34"/>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A14" s="34"/>
      <c r="AB14" s="34"/>
      <c r="AC14" s="34"/>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A15" s="34"/>
      <c r="AB15" s="34"/>
      <c r="AC15" s="34"/>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A16" s="34"/>
      <c r="AB16" s="34"/>
      <c r="AC16" s="34"/>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A17" s="34"/>
      <c r="AB17" s="34"/>
      <c r="AC17" s="34"/>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A18" s="34"/>
      <c r="AB18" s="34"/>
      <c r="AC18" s="34"/>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A19" s="34"/>
      <c r="AB19" s="34"/>
      <c r="AC19" s="34"/>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A20" s="34"/>
      <c r="AB20" s="34"/>
      <c r="AC20" s="34"/>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A21" s="34"/>
      <c r="AB21" s="34"/>
      <c r="AC21" s="34"/>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A22" s="34"/>
      <c r="AB22" s="34"/>
      <c r="AC22" s="34"/>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A23" s="34"/>
      <c r="AB23" s="34"/>
      <c r="AC23" s="34"/>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A24" s="34"/>
      <c r="AB24" s="34"/>
      <c r="AC24" s="34"/>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A25" s="34"/>
      <c r="AB25" s="34"/>
      <c r="AC25" s="34"/>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A26" s="34"/>
      <c r="AB26" s="34"/>
      <c r="AC26" s="34"/>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A27" s="119"/>
      <c r="AB27" s="119"/>
      <c r="AC27" s="119"/>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A28" s="34"/>
      <c r="AB28" s="34"/>
      <c r="AC28" s="34"/>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A29" s="34"/>
      <c r="AB29" s="34"/>
      <c r="AC29" s="34"/>
      <c r="AD29" s="34"/>
      <c r="AE29" s="34"/>
    </row>
    <row r="30" spans="1:31" s="2" customFormat="1" ht="25.35" customHeight="1" x14ac:dyDescent="0.2">
      <c r="A30" s="34"/>
      <c r="B30" s="39"/>
      <c r="C30" s="34"/>
      <c r="D30" s="125" t="s">
        <v>36</v>
      </c>
      <c r="E30" s="34"/>
      <c r="F30" s="34"/>
      <c r="G30" s="34"/>
      <c r="H30" s="34"/>
      <c r="I30" s="115"/>
      <c r="J30" s="126">
        <f>ROUND(J126, 2)</f>
        <v>1354153.52</v>
      </c>
      <c r="K30" s="34"/>
      <c r="L30" s="51"/>
      <c r="S30" s="34"/>
      <c r="T30" s="34"/>
      <c r="U30" s="34"/>
      <c r="V30" s="34"/>
      <c r="W30" s="34"/>
      <c r="X30" s="34"/>
      <c r="Y30" s="34"/>
      <c r="Z30" s="34"/>
      <c r="AA30" s="34"/>
      <c r="AB30" s="34"/>
      <c r="AC30" s="34"/>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A31" s="34"/>
      <c r="AB31" s="34"/>
      <c r="AC31" s="34"/>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A32" s="34"/>
      <c r="AB32" s="34"/>
      <c r="AC32" s="34"/>
      <c r="AD32" s="34"/>
      <c r="AE32" s="34"/>
    </row>
    <row r="33" spans="1:31" s="2" customFormat="1" ht="14.45" customHeight="1" x14ac:dyDescent="0.2">
      <c r="A33" s="34"/>
      <c r="B33" s="39"/>
      <c r="C33" s="34"/>
      <c r="D33" s="129" t="s">
        <v>40</v>
      </c>
      <c r="E33" s="114" t="s">
        <v>41</v>
      </c>
      <c r="F33" s="130">
        <f>ROUND((SUM(BE126:BE456)),  2)</f>
        <v>1354153.52</v>
      </c>
      <c r="G33" s="34"/>
      <c r="H33" s="34"/>
      <c r="I33" s="131">
        <v>0.21</v>
      </c>
      <c r="J33" s="130">
        <f>ROUND(((SUM(BE126:BE456))*I33),  2)</f>
        <v>284372.24</v>
      </c>
      <c r="K33" s="34"/>
      <c r="L33" s="51"/>
      <c r="S33" s="34"/>
      <c r="T33" s="34"/>
      <c r="U33" s="34"/>
      <c r="V33" s="34"/>
      <c r="W33" s="34"/>
      <c r="X33" s="34"/>
      <c r="Y33" s="34"/>
      <c r="Z33" s="34"/>
      <c r="AA33" s="34"/>
      <c r="AB33" s="34"/>
      <c r="AC33" s="34"/>
      <c r="AD33" s="34"/>
      <c r="AE33" s="34"/>
    </row>
    <row r="34" spans="1:31" s="2" customFormat="1" ht="14.45" customHeight="1" x14ac:dyDescent="0.2">
      <c r="A34" s="34"/>
      <c r="B34" s="39"/>
      <c r="C34" s="34"/>
      <c r="D34" s="34"/>
      <c r="E34" s="114" t="s">
        <v>42</v>
      </c>
      <c r="F34" s="130">
        <f>ROUND((SUM(BF126:BF456)),  2)</f>
        <v>0</v>
      </c>
      <c r="G34" s="34"/>
      <c r="H34" s="34"/>
      <c r="I34" s="131">
        <v>0.15</v>
      </c>
      <c r="J34" s="130">
        <f>ROUND(((SUM(BF126:BF456))*I34),  2)</f>
        <v>0</v>
      </c>
      <c r="K34" s="34"/>
      <c r="L34" s="51"/>
      <c r="S34" s="34"/>
      <c r="T34" s="34"/>
      <c r="U34" s="34"/>
      <c r="V34" s="34"/>
      <c r="W34" s="34"/>
      <c r="X34" s="34"/>
      <c r="Y34" s="34"/>
      <c r="Z34" s="34"/>
      <c r="AA34" s="34"/>
      <c r="AB34" s="34"/>
      <c r="AC34" s="34"/>
      <c r="AD34" s="34"/>
      <c r="AE34" s="34"/>
    </row>
    <row r="35" spans="1:31" s="2" customFormat="1" ht="14.45" hidden="1" customHeight="1" x14ac:dyDescent="0.2">
      <c r="A35" s="34"/>
      <c r="B35" s="39"/>
      <c r="C35" s="34"/>
      <c r="D35" s="34"/>
      <c r="E35" s="114" t="s">
        <v>43</v>
      </c>
      <c r="F35" s="130">
        <f>ROUND((SUM(BG126:BG456)),  2)</f>
        <v>0</v>
      </c>
      <c r="G35" s="34"/>
      <c r="H35" s="34"/>
      <c r="I35" s="131">
        <v>0.21</v>
      </c>
      <c r="J35" s="130">
        <f>0</f>
        <v>0</v>
      </c>
      <c r="K35" s="34"/>
      <c r="L35" s="51"/>
      <c r="S35" s="34"/>
      <c r="T35" s="34"/>
      <c r="U35" s="34"/>
      <c r="V35" s="34"/>
      <c r="W35" s="34"/>
      <c r="X35" s="34"/>
      <c r="Y35" s="34"/>
      <c r="Z35" s="34"/>
      <c r="AA35" s="34"/>
      <c r="AB35" s="34"/>
      <c r="AC35" s="34"/>
      <c r="AD35" s="34"/>
      <c r="AE35" s="34"/>
    </row>
    <row r="36" spans="1:31" s="2" customFormat="1" ht="14.45" hidden="1" customHeight="1" x14ac:dyDescent="0.2">
      <c r="A36" s="34"/>
      <c r="B36" s="39"/>
      <c r="C36" s="34"/>
      <c r="D36" s="34"/>
      <c r="E36" s="114" t="s">
        <v>44</v>
      </c>
      <c r="F36" s="130">
        <f>ROUND((SUM(BH126:BH456)),  2)</f>
        <v>0</v>
      </c>
      <c r="G36" s="34"/>
      <c r="H36" s="34"/>
      <c r="I36" s="131">
        <v>0.15</v>
      </c>
      <c r="J36" s="130">
        <f>0</f>
        <v>0</v>
      </c>
      <c r="K36" s="34"/>
      <c r="L36" s="51"/>
      <c r="S36" s="34"/>
      <c r="T36" s="34"/>
      <c r="U36" s="34"/>
      <c r="V36" s="34"/>
      <c r="W36" s="34"/>
      <c r="X36" s="34"/>
      <c r="Y36" s="34"/>
      <c r="Z36" s="34"/>
      <c r="AA36" s="34"/>
      <c r="AB36" s="34"/>
      <c r="AC36" s="34"/>
      <c r="AD36" s="34"/>
      <c r="AE36" s="34"/>
    </row>
    <row r="37" spans="1:31" s="2" customFormat="1" ht="14.45" hidden="1" customHeight="1" x14ac:dyDescent="0.2">
      <c r="A37" s="34"/>
      <c r="B37" s="39"/>
      <c r="C37" s="34"/>
      <c r="D37" s="34"/>
      <c r="E37" s="114" t="s">
        <v>45</v>
      </c>
      <c r="F37" s="130">
        <f>ROUND((SUM(BI126:BI456)),  2)</f>
        <v>0</v>
      </c>
      <c r="G37" s="34"/>
      <c r="H37" s="34"/>
      <c r="I37" s="131">
        <v>0</v>
      </c>
      <c r="J37" s="130">
        <f>0</f>
        <v>0</v>
      </c>
      <c r="K37" s="34"/>
      <c r="L37" s="51"/>
      <c r="S37" s="34"/>
      <c r="T37" s="34"/>
      <c r="U37" s="34"/>
      <c r="V37" s="34"/>
      <c r="W37" s="34"/>
      <c r="X37" s="34"/>
      <c r="Y37" s="34"/>
      <c r="Z37" s="34"/>
      <c r="AA37" s="34"/>
      <c r="AB37" s="34"/>
      <c r="AC37" s="34"/>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A38" s="34"/>
      <c r="AB38" s="34"/>
      <c r="AC38" s="34"/>
      <c r="AD38" s="34"/>
      <c r="AE38" s="34"/>
    </row>
    <row r="39" spans="1:31" s="2" customFormat="1" ht="25.35" customHeight="1" x14ac:dyDescent="0.2">
      <c r="A39" s="34"/>
      <c r="B39" s="39"/>
      <c r="C39" s="132"/>
      <c r="D39" s="133" t="s">
        <v>46</v>
      </c>
      <c r="E39" s="134"/>
      <c r="F39" s="134"/>
      <c r="G39" s="135" t="s">
        <v>47</v>
      </c>
      <c r="H39" s="136" t="s">
        <v>48</v>
      </c>
      <c r="I39" s="137"/>
      <c r="J39" s="138">
        <f>SUM(J30:J37)</f>
        <v>1638525.76</v>
      </c>
      <c r="K39" s="139"/>
      <c r="L39" s="51"/>
      <c r="S39" s="34"/>
      <c r="T39" s="34"/>
      <c r="U39" s="34"/>
      <c r="V39" s="34"/>
      <c r="W39" s="34"/>
      <c r="X39" s="34"/>
      <c r="Y39" s="34"/>
      <c r="Z39" s="34"/>
      <c r="AA39" s="34"/>
      <c r="AB39" s="34"/>
      <c r="AC39" s="34"/>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A40" s="34"/>
      <c r="AB40" s="34"/>
      <c r="AC40" s="34"/>
      <c r="AD40" s="34"/>
      <c r="AE40" s="34"/>
    </row>
    <row r="41" spans="1:31" s="1" customFormat="1" ht="14.45" customHeight="1" x14ac:dyDescent="0.2">
      <c r="B41" s="20"/>
      <c r="I41" s="108"/>
      <c r="L41" s="20"/>
    </row>
    <row r="42" spans="1:31" s="1" customFormat="1" ht="14.45" customHeight="1" x14ac:dyDescent="0.2">
      <c r="B42" s="20"/>
      <c r="I42" s="108"/>
      <c r="L42" s="20"/>
    </row>
    <row r="43" spans="1:31" s="1" customFormat="1" ht="14.45" customHeight="1" x14ac:dyDescent="0.2">
      <c r="B43" s="20"/>
      <c r="I43" s="108"/>
      <c r="L43" s="20"/>
    </row>
    <row r="44" spans="1:31" s="1" customFormat="1" ht="14.45" customHeight="1" x14ac:dyDescent="0.2">
      <c r="B44" s="20"/>
      <c r="I44" s="108"/>
      <c r="L44" s="20"/>
    </row>
    <row r="45" spans="1:31" s="1" customFormat="1" ht="14.45" customHeight="1" x14ac:dyDescent="0.2">
      <c r="B45" s="20"/>
      <c r="I45" s="108"/>
      <c r="L45" s="20"/>
    </row>
    <row r="46" spans="1:31" s="1" customFormat="1" ht="14.45" customHeight="1" x14ac:dyDescent="0.2">
      <c r="B46" s="20"/>
      <c r="I46" s="108"/>
      <c r="L46" s="20"/>
    </row>
    <row r="47" spans="1:31" s="1" customFormat="1" ht="14.45" customHeight="1" x14ac:dyDescent="0.2">
      <c r="B47" s="20"/>
      <c r="I47" s="108"/>
      <c r="L47" s="20"/>
    </row>
    <row r="48" spans="1:31" s="1" customFormat="1" ht="14.45" customHeight="1" x14ac:dyDescent="0.2">
      <c r="B48" s="20"/>
      <c r="I48" s="108"/>
      <c r="L48" s="20"/>
    </row>
    <row r="49" spans="1:31" s="1" customFormat="1" ht="14.45" customHeight="1" x14ac:dyDescent="0.2">
      <c r="B49" s="20"/>
      <c r="I49" s="108"/>
      <c r="L49" s="20"/>
    </row>
    <row r="50" spans="1:31" s="2" customFormat="1" ht="14.45" customHeight="1" x14ac:dyDescent="0.2">
      <c r="B50" s="51"/>
      <c r="D50" s="140" t="s">
        <v>49</v>
      </c>
      <c r="E50" s="141"/>
      <c r="F50" s="141"/>
      <c r="G50" s="140" t="s">
        <v>50</v>
      </c>
      <c r="H50" s="141"/>
      <c r="I50" s="142"/>
      <c r="J50" s="141"/>
      <c r="K50" s="141"/>
      <c r="L50" s="5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A61" s="34"/>
      <c r="AB61" s="34"/>
      <c r="AC61" s="34"/>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A65" s="34"/>
      <c r="AB65" s="34"/>
      <c r="AC65" s="34"/>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A76" s="34"/>
      <c r="AB76" s="34"/>
      <c r="AC76" s="34"/>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A77" s="34"/>
      <c r="AB77" s="34"/>
      <c r="AC77" s="34"/>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A81" s="34"/>
      <c r="AB81" s="34"/>
      <c r="AC81" s="34"/>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A82" s="34"/>
      <c r="AB82" s="34"/>
      <c r="AC82" s="34"/>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A83" s="34"/>
      <c r="AB83" s="34"/>
      <c r="AC83" s="34"/>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A84" s="34"/>
      <c r="AB84" s="34"/>
      <c r="AC84" s="34"/>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A85" s="34"/>
      <c r="AB85" s="34"/>
      <c r="AC85" s="34"/>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A86" s="34"/>
      <c r="AB86" s="34"/>
      <c r="AC86" s="34"/>
      <c r="AD86" s="34"/>
      <c r="AE86" s="34"/>
    </row>
    <row r="87" spans="1:47" s="2" customFormat="1" ht="16.5" customHeight="1" x14ac:dyDescent="0.2">
      <c r="A87" s="34"/>
      <c r="B87" s="35"/>
      <c r="C87" s="36"/>
      <c r="D87" s="36"/>
      <c r="E87" s="331" t="str">
        <f>E9</f>
        <v>003 - Výměna výplní vnějších otvorů - 2NP</v>
      </c>
      <c r="F87" s="351"/>
      <c r="G87" s="351"/>
      <c r="H87" s="351"/>
      <c r="I87" s="115"/>
      <c r="J87" s="36"/>
      <c r="K87" s="36"/>
      <c r="L87" s="51"/>
      <c r="S87" s="34"/>
      <c r="T87" s="34"/>
      <c r="U87" s="34"/>
      <c r="V87" s="34"/>
      <c r="W87" s="34"/>
      <c r="X87" s="34"/>
      <c r="Y87" s="34"/>
      <c r="Z87" s="34"/>
      <c r="AA87" s="34"/>
      <c r="AB87" s="34"/>
      <c r="AC87" s="34"/>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A88" s="34"/>
      <c r="AB88" s="34"/>
      <c r="AC88" s="34"/>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A89" s="34"/>
      <c r="AB89" s="34"/>
      <c r="AC89" s="34"/>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A90" s="34"/>
      <c r="AB90" s="34"/>
      <c r="AC90" s="34"/>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A91" s="34"/>
      <c r="AB91" s="34"/>
      <c r="AC91" s="34"/>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A92" s="34"/>
      <c r="AB92" s="34"/>
      <c r="AC92" s="34"/>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A93" s="34"/>
      <c r="AB93" s="34"/>
      <c r="AC93" s="34"/>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A94" s="34"/>
      <c r="AB94" s="34"/>
      <c r="AC94" s="34"/>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A95" s="34"/>
      <c r="AB95" s="34"/>
      <c r="AC95" s="34"/>
      <c r="AD95" s="34"/>
      <c r="AE95" s="34"/>
    </row>
    <row r="96" spans="1:47" s="2" customFormat="1" ht="22.9" customHeight="1" x14ac:dyDescent="0.2">
      <c r="A96" s="34"/>
      <c r="B96" s="35"/>
      <c r="C96" s="160" t="s">
        <v>108</v>
      </c>
      <c r="D96" s="36"/>
      <c r="E96" s="36"/>
      <c r="F96" s="36"/>
      <c r="G96" s="36"/>
      <c r="H96" s="36"/>
      <c r="I96" s="115"/>
      <c r="J96" s="84">
        <f>J126</f>
        <v>1354153.52</v>
      </c>
      <c r="K96" s="36"/>
      <c r="L96" s="51"/>
      <c r="S96" s="34"/>
      <c r="T96" s="34"/>
      <c r="U96" s="34"/>
      <c r="V96" s="34"/>
      <c r="W96" s="34"/>
      <c r="X96" s="34"/>
      <c r="Y96" s="34"/>
      <c r="Z96" s="34"/>
      <c r="AA96" s="34"/>
      <c r="AB96" s="34"/>
      <c r="AC96" s="34"/>
      <c r="AD96" s="34"/>
      <c r="AE96" s="34"/>
      <c r="AU96" s="17" t="s">
        <v>109</v>
      </c>
    </row>
    <row r="97" spans="1:31" s="9" customFormat="1" ht="24.95" customHeight="1" x14ac:dyDescent="0.2">
      <c r="B97" s="161"/>
      <c r="C97" s="162"/>
      <c r="D97" s="163" t="s">
        <v>110</v>
      </c>
      <c r="E97" s="164"/>
      <c r="F97" s="164"/>
      <c r="G97" s="164"/>
      <c r="H97" s="164"/>
      <c r="I97" s="165"/>
      <c r="J97" s="166">
        <f>J127</f>
        <v>205739.27</v>
      </c>
      <c r="K97" s="162"/>
      <c r="L97" s="167"/>
    </row>
    <row r="98" spans="1:31" s="10" customFormat="1" ht="19.899999999999999" customHeight="1" x14ac:dyDescent="0.2">
      <c r="B98" s="168"/>
      <c r="C98" s="169"/>
      <c r="D98" s="170" t="s">
        <v>111</v>
      </c>
      <c r="E98" s="171"/>
      <c r="F98" s="171"/>
      <c r="G98" s="171"/>
      <c r="H98" s="171"/>
      <c r="I98" s="172"/>
      <c r="J98" s="173">
        <f>J128</f>
        <v>153508.07</v>
      </c>
      <c r="K98" s="169"/>
      <c r="L98" s="174"/>
    </row>
    <row r="99" spans="1:31" s="10" customFormat="1" ht="19.899999999999999" customHeight="1" x14ac:dyDescent="0.2">
      <c r="B99" s="168"/>
      <c r="C99" s="169"/>
      <c r="D99" s="170" t="s">
        <v>112</v>
      </c>
      <c r="E99" s="171"/>
      <c r="F99" s="171"/>
      <c r="G99" s="171"/>
      <c r="H99" s="171"/>
      <c r="I99" s="172"/>
      <c r="J99" s="173">
        <f>J212</f>
        <v>37105.93</v>
      </c>
      <c r="K99" s="169"/>
      <c r="L99" s="174"/>
    </row>
    <row r="100" spans="1:31" s="10" customFormat="1" ht="19.899999999999999" customHeight="1" x14ac:dyDescent="0.2">
      <c r="B100" s="168"/>
      <c r="C100" s="169"/>
      <c r="D100" s="170" t="s">
        <v>113</v>
      </c>
      <c r="E100" s="171"/>
      <c r="F100" s="171"/>
      <c r="G100" s="171"/>
      <c r="H100" s="171"/>
      <c r="I100" s="172"/>
      <c r="J100" s="173">
        <f>J281</f>
        <v>2197.0500000000002</v>
      </c>
      <c r="K100" s="169"/>
      <c r="L100" s="174"/>
    </row>
    <row r="101" spans="1:31" s="10" customFormat="1" ht="19.899999999999999" customHeight="1" x14ac:dyDescent="0.2">
      <c r="B101" s="168"/>
      <c r="C101" s="169"/>
      <c r="D101" s="170" t="s">
        <v>114</v>
      </c>
      <c r="E101" s="171"/>
      <c r="F101" s="171"/>
      <c r="G101" s="171"/>
      <c r="H101" s="171"/>
      <c r="I101" s="172"/>
      <c r="J101" s="173">
        <f>J284</f>
        <v>12928.220000000001</v>
      </c>
      <c r="K101" s="169"/>
      <c r="L101" s="174"/>
    </row>
    <row r="102" spans="1:31" s="9" customFormat="1" ht="24.95" customHeight="1" x14ac:dyDescent="0.2">
      <c r="B102" s="161"/>
      <c r="C102" s="162"/>
      <c r="D102" s="163" t="s">
        <v>115</v>
      </c>
      <c r="E102" s="164"/>
      <c r="F102" s="164"/>
      <c r="G102" s="164"/>
      <c r="H102" s="164"/>
      <c r="I102" s="165"/>
      <c r="J102" s="166">
        <f>J295</f>
        <v>1148414.25</v>
      </c>
      <c r="K102" s="162"/>
      <c r="L102" s="167"/>
    </row>
    <row r="103" spans="1:31" s="10" customFormat="1" ht="19.899999999999999" customHeight="1" x14ac:dyDescent="0.2">
      <c r="B103" s="168"/>
      <c r="C103" s="169"/>
      <c r="D103" s="170" t="s">
        <v>116</v>
      </c>
      <c r="E103" s="171"/>
      <c r="F103" s="171"/>
      <c r="G103" s="171"/>
      <c r="H103" s="171"/>
      <c r="I103" s="172"/>
      <c r="J103" s="173">
        <f>J296</f>
        <v>21707.06</v>
      </c>
      <c r="K103" s="169"/>
      <c r="L103" s="174"/>
    </row>
    <row r="104" spans="1:31" s="10" customFormat="1" ht="19.899999999999999" customHeight="1" x14ac:dyDescent="0.2">
      <c r="B104" s="168"/>
      <c r="C104" s="169"/>
      <c r="D104" s="170" t="s">
        <v>117</v>
      </c>
      <c r="E104" s="171"/>
      <c r="F104" s="171"/>
      <c r="G104" s="171"/>
      <c r="H104" s="171"/>
      <c r="I104" s="172"/>
      <c r="J104" s="173">
        <f>J316</f>
        <v>1110097.2</v>
      </c>
      <c r="K104" s="169"/>
      <c r="L104" s="174"/>
    </row>
    <row r="105" spans="1:31" s="10" customFormat="1" ht="19.899999999999999" customHeight="1" x14ac:dyDescent="0.2">
      <c r="B105" s="168"/>
      <c r="C105" s="169"/>
      <c r="D105" s="170" t="s">
        <v>119</v>
      </c>
      <c r="E105" s="171"/>
      <c r="F105" s="171"/>
      <c r="G105" s="171"/>
      <c r="H105" s="171"/>
      <c r="I105" s="172"/>
      <c r="J105" s="173">
        <f>J425</f>
        <v>16609.989999999998</v>
      </c>
      <c r="K105" s="169"/>
      <c r="L105" s="174"/>
    </row>
    <row r="106" spans="1:31" s="9" customFormat="1" ht="24.95" customHeight="1" x14ac:dyDescent="0.2">
      <c r="B106" s="161"/>
      <c r="C106" s="162"/>
      <c r="D106" s="163" t="s">
        <v>120</v>
      </c>
      <c r="E106" s="164"/>
      <c r="F106" s="164"/>
      <c r="G106" s="164"/>
      <c r="H106" s="164"/>
      <c r="I106" s="165"/>
      <c r="J106" s="166">
        <f>J447</f>
        <v>0</v>
      </c>
      <c r="K106" s="162"/>
      <c r="L106" s="167"/>
    </row>
    <row r="107" spans="1:31" s="2" customFormat="1" ht="21.75" customHeight="1" x14ac:dyDescent="0.2">
      <c r="A107" s="34"/>
      <c r="B107" s="35"/>
      <c r="C107" s="36"/>
      <c r="D107" s="36"/>
      <c r="E107" s="36"/>
      <c r="F107" s="36"/>
      <c r="G107" s="36"/>
      <c r="H107" s="36"/>
      <c r="I107" s="115"/>
      <c r="J107" s="36"/>
      <c r="K107" s="36"/>
      <c r="L107" s="51"/>
      <c r="S107" s="34"/>
      <c r="T107" s="34"/>
      <c r="U107" s="34"/>
      <c r="V107" s="34"/>
      <c r="W107" s="34"/>
      <c r="X107" s="34"/>
      <c r="Y107" s="34"/>
      <c r="Z107" s="34"/>
      <c r="AA107" s="34"/>
      <c r="AB107" s="34"/>
      <c r="AC107" s="34"/>
      <c r="AD107" s="34"/>
      <c r="AE107" s="34"/>
    </row>
    <row r="108" spans="1:31" s="2" customFormat="1" ht="6.95" customHeight="1" x14ac:dyDescent="0.2">
      <c r="A108" s="34"/>
      <c r="B108" s="54"/>
      <c r="C108" s="55"/>
      <c r="D108" s="55"/>
      <c r="E108" s="55"/>
      <c r="F108" s="55"/>
      <c r="G108" s="55"/>
      <c r="H108" s="55"/>
      <c r="I108" s="152"/>
      <c r="J108" s="55"/>
      <c r="K108" s="55"/>
      <c r="L108" s="51"/>
      <c r="S108" s="34"/>
      <c r="T108" s="34"/>
      <c r="U108" s="34"/>
      <c r="V108" s="34"/>
      <c r="W108" s="34"/>
      <c r="X108" s="34"/>
      <c r="Y108" s="34"/>
      <c r="Z108" s="34"/>
      <c r="AA108" s="34"/>
      <c r="AB108" s="34"/>
      <c r="AC108" s="34"/>
      <c r="AD108" s="34"/>
      <c r="AE108" s="34"/>
    </row>
    <row r="112" spans="1:31" s="2" customFormat="1" ht="6.95" customHeight="1" x14ac:dyDescent="0.2">
      <c r="A112" s="34"/>
      <c r="B112" s="56"/>
      <c r="C112" s="57"/>
      <c r="D112" s="57"/>
      <c r="E112" s="57"/>
      <c r="F112" s="57"/>
      <c r="G112" s="57"/>
      <c r="H112" s="57"/>
      <c r="I112" s="155"/>
      <c r="J112" s="57"/>
      <c r="K112" s="57"/>
      <c r="L112" s="51"/>
      <c r="S112" s="34"/>
      <c r="T112" s="34"/>
      <c r="U112" s="34"/>
      <c r="V112" s="34"/>
      <c r="W112" s="34"/>
      <c r="X112" s="34"/>
      <c r="Y112" s="34"/>
      <c r="Z112" s="34"/>
      <c r="AA112" s="34"/>
      <c r="AB112" s="34"/>
      <c r="AC112" s="34"/>
      <c r="AD112" s="34"/>
      <c r="AE112" s="34"/>
    </row>
    <row r="113" spans="1:63" s="2" customFormat="1" ht="24.95" customHeight="1" x14ac:dyDescent="0.2">
      <c r="A113" s="34"/>
      <c r="B113" s="35"/>
      <c r="C113" s="23" t="s">
        <v>121</v>
      </c>
      <c r="D113" s="36"/>
      <c r="E113" s="36"/>
      <c r="F113" s="36"/>
      <c r="G113" s="36"/>
      <c r="H113" s="36"/>
      <c r="I113" s="115"/>
      <c r="J113" s="36"/>
      <c r="K113" s="36"/>
      <c r="L113" s="51"/>
      <c r="S113" s="34"/>
      <c r="T113" s="34"/>
      <c r="U113" s="34"/>
      <c r="V113" s="34"/>
      <c r="W113" s="34"/>
      <c r="X113" s="34"/>
      <c r="Y113" s="34"/>
      <c r="Z113" s="34"/>
      <c r="AA113" s="34"/>
      <c r="AB113" s="34"/>
      <c r="AC113" s="34"/>
      <c r="AD113" s="34"/>
      <c r="AE113" s="34"/>
    </row>
    <row r="114" spans="1:63" s="2" customFormat="1" ht="6.95" customHeight="1" x14ac:dyDescent="0.2">
      <c r="A114" s="34"/>
      <c r="B114" s="35"/>
      <c r="C114" s="36"/>
      <c r="D114" s="36"/>
      <c r="E114" s="36"/>
      <c r="F114" s="36"/>
      <c r="G114" s="36"/>
      <c r="H114" s="36"/>
      <c r="I114" s="115"/>
      <c r="J114" s="36"/>
      <c r="K114" s="36"/>
      <c r="L114" s="51"/>
      <c r="S114" s="34"/>
      <c r="T114" s="34"/>
      <c r="U114" s="34"/>
      <c r="V114" s="34"/>
      <c r="W114" s="34"/>
      <c r="X114" s="34"/>
      <c r="Y114" s="34"/>
      <c r="Z114" s="34"/>
      <c r="AA114" s="34"/>
      <c r="AB114" s="34"/>
      <c r="AC114" s="34"/>
      <c r="AD114" s="34"/>
      <c r="AE114" s="34"/>
    </row>
    <row r="115" spans="1:63" s="2" customFormat="1" ht="12" customHeight="1" x14ac:dyDescent="0.2">
      <c r="A115" s="34"/>
      <c r="B115" s="35"/>
      <c r="C115" s="29" t="s">
        <v>16</v>
      </c>
      <c r="D115" s="36"/>
      <c r="E115" s="36"/>
      <c r="F115" s="36"/>
      <c r="G115" s="36"/>
      <c r="H115" s="36"/>
      <c r="I115" s="115"/>
      <c r="J115" s="36"/>
      <c r="K115" s="36"/>
      <c r="L115" s="51"/>
      <c r="S115" s="34"/>
      <c r="T115" s="34"/>
      <c r="U115" s="34"/>
      <c r="V115" s="34"/>
      <c r="W115" s="34"/>
      <c r="X115" s="34"/>
      <c r="Y115" s="34"/>
      <c r="Z115" s="34"/>
      <c r="AA115" s="34"/>
      <c r="AB115" s="34"/>
      <c r="AC115" s="34"/>
      <c r="AD115" s="34"/>
      <c r="AE115" s="34"/>
    </row>
    <row r="116" spans="1:63" s="2" customFormat="1" ht="16.5" customHeight="1" x14ac:dyDescent="0.2">
      <c r="A116" s="34"/>
      <c r="B116" s="35"/>
      <c r="C116" s="36"/>
      <c r="D116" s="36"/>
      <c r="E116" s="352" t="str">
        <f>E7</f>
        <v>Objekt EO - Výměna výplní otvorů</v>
      </c>
      <c r="F116" s="353"/>
      <c r="G116" s="353"/>
      <c r="H116" s="353"/>
      <c r="I116" s="115"/>
      <c r="J116" s="36"/>
      <c r="K116" s="36"/>
      <c r="L116" s="51"/>
      <c r="S116" s="34"/>
      <c r="T116" s="34"/>
      <c r="U116" s="34"/>
      <c r="V116" s="34"/>
      <c r="W116" s="34"/>
      <c r="X116" s="34"/>
      <c r="Y116" s="34"/>
      <c r="Z116" s="34"/>
      <c r="AA116" s="34"/>
      <c r="AB116" s="34"/>
      <c r="AC116" s="34"/>
      <c r="AD116" s="34"/>
      <c r="AE116" s="34"/>
    </row>
    <row r="117" spans="1:63" s="2" customFormat="1" ht="12" customHeight="1" x14ac:dyDescent="0.2">
      <c r="A117" s="34"/>
      <c r="B117" s="35"/>
      <c r="C117" s="29" t="s">
        <v>103</v>
      </c>
      <c r="D117" s="36"/>
      <c r="E117" s="36"/>
      <c r="F117" s="36"/>
      <c r="G117" s="36"/>
      <c r="H117" s="36"/>
      <c r="I117" s="115"/>
      <c r="J117" s="36"/>
      <c r="K117" s="36"/>
      <c r="L117" s="51"/>
      <c r="S117" s="34"/>
      <c r="T117" s="34"/>
      <c r="U117" s="34"/>
      <c r="V117" s="34"/>
      <c r="W117" s="34"/>
      <c r="X117" s="34"/>
      <c r="Y117" s="34"/>
      <c r="Z117" s="34"/>
      <c r="AA117" s="34"/>
      <c r="AB117" s="34"/>
      <c r="AC117" s="34"/>
      <c r="AD117" s="34"/>
      <c r="AE117" s="34"/>
    </row>
    <row r="118" spans="1:63" s="2" customFormat="1" ht="16.5" customHeight="1" x14ac:dyDescent="0.2">
      <c r="A118" s="34"/>
      <c r="B118" s="35"/>
      <c r="C118" s="36"/>
      <c r="D118" s="36"/>
      <c r="E118" s="331" t="str">
        <f>E9</f>
        <v>003 - Výměna výplní vnějších otvorů - 2NP</v>
      </c>
      <c r="F118" s="351"/>
      <c r="G118" s="351"/>
      <c r="H118" s="351"/>
      <c r="I118" s="115"/>
      <c r="J118" s="36"/>
      <c r="K118" s="36"/>
      <c r="L118" s="51"/>
      <c r="S118" s="34"/>
      <c r="T118" s="34"/>
      <c r="U118" s="34"/>
      <c r="V118" s="34"/>
      <c r="W118" s="34"/>
      <c r="X118" s="34"/>
      <c r="Y118" s="34"/>
      <c r="Z118" s="34"/>
      <c r="AA118" s="34"/>
      <c r="AB118" s="34"/>
      <c r="AC118" s="34"/>
      <c r="AD118" s="34"/>
      <c r="AE118" s="34"/>
    </row>
    <row r="119" spans="1:63"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A119" s="34"/>
      <c r="AB119" s="34"/>
      <c r="AC119" s="34"/>
      <c r="AD119" s="34"/>
      <c r="AE119" s="34"/>
    </row>
    <row r="120" spans="1:63" s="2" customFormat="1" ht="12" customHeight="1" x14ac:dyDescent="0.2">
      <c r="A120" s="34"/>
      <c r="B120" s="35"/>
      <c r="C120" s="29" t="s">
        <v>20</v>
      </c>
      <c r="D120" s="36"/>
      <c r="E120" s="36"/>
      <c r="F120" s="27" t="str">
        <f>F12</f>
        <v xml:space="preserve">Olomouc </v>
      </c>
      <c r="G120" s="36"/>
      <c r="H120" s="36"/>
      <c r="I120" s="117" t="s">
        <v>22</v>
      </c>
      <c r="J120" s="66">
        <f>IF(J12="","",J12)</f>
        <v>44487</v>
      </c>
      <c r="K120" s="36"/>
      <c r="L120" s="51"/>
      <c r="S120" s="34"/>
      <c r="T120" s="34"/>
      <c r="U120" s="34"/>
      <c r="V120" s="34"/>
      <c r="W120" s="34"/>
      <c r="X120" s="34"/>
      <c r="Y120" s="34"/>
      <c r="Z120" s="34"/>
      <c r="AA120" s="34"/>
      <c r="AB120" s="34"/>
      <c r="AC120" s="34"/>
      <c r="AD120" s="34"/>
      <c r="AE120" s="34"/>
    </row>
    <row r="121" spans="1:63" s="2" customFormat="1" ht="6.95" customHeight="1" x14ac:dyDescent="0.2">
      <c r="A121" s="34"/>
      <c r="B121" s="35"/>
      <c r="C121" s="36"/>
      <c r="D121" s="36"/>
      <c r="E121" s="36"/>
      <c r="F121" s="36"/>
      <c r="G121" s="36"/>
      <c r="H121" s="36"/>
      <c r="I121" s="115"/>
      <c r="J121" s="36"/>
      <c r="K121" s="36"/>
      <c r="L121" s="51"/>
      <c r="S121" s="34"/>
      <c r="T121" s="34"/>
      <c r="U121" s="34"/>
      <c r="V121" s="34"/>
      <c r="W121" s="34"/>
      <c r="X121" s="34"/>
      <c r="Y121" s="34"/>
      <c r="Z121" s="34"/>
      <c r="AA121" s="34"/>
      <c r="AB121" s="34"/>
      <c r="AC121" s="34"/>
      <c r="AD121" s="34"/>
      <c r="AE121" s="34"/>
    </row>
    <row r="122" spans="1:63" s="2" customFormat="1" ht="15.2" customHeight="1" x14ac:dyDescent="0.2">
      <c r="A122" s="34"/>
      <c r="B122" s="35"/>
      <c r="C122" s="29" t="s">
        <v>23</v>
      </c>
      <c r="D122" s="36"/>
      <c r="E122" s="36"/>
      <c r="F122" s="27" t="str">
        <f>E15</f>
        <v>Fakultní nemocnice Olomouc</v>
      </c>
      <c r="G122" s="36"/>
      <c r="H122" s="36"/>
      <c r="I122" s="117" t="s">
        <v>29</v>
      </c>
      <c r="J122" s="32" t="str">
        <f>E21</f>
        <v>Ing. Martin Trokan</v>
      </c>
      <c r="K122" s="36"/>
      <c r="L122" s="51"/>
      <c r="S122" s="34"/>
      <c r="T122" s="34"/>
      <c r="U122" s="34"/>
      <c r="V122" s="34"/>
      <c r="W122" s="34"/>
      <c r="X122" s="34"/>
      <c r="Y122" s="34"/>
      <c r="Z122" s="34"/>
      <c r="AA122" s="34"/>
      <c r="AB122" s="34"/>
      <c r="AC122" s="34"/>
      <c r="AD122" s="34"/>
      <c r="AE122" s="34"/>
    </row>
    <row r="123" spans="1:63" s="2" customFormat="1" ht="15.2" customHeight="1" x14ac:dyDescent="0.2">
      <c r="A123" s="34"/>
      <c r="B123" s="35"/>
      <c r="C123" s="29" t="s">
        <v>28</v>
      </c>
      <c r="D123" s="36"/>
      <c r="E123" s="36"/>
      <c r="F123" s="27" t="str">
        <f>IF(E18="","",E18)</f>
        <v>RI OKNA a.s., Úkolky 1055, 69681 Bzenec</v>
      </c>
      <c r="G123" s="36"/>
      <c r="H123" s="36"/>
      <c r="I123" s="117" t="s">
        <v>33</v>
      </c>
      <c r="J123" s="32" t="str">
        <f>E24</f>
        <v>Ing. Martin Trokan</v>
      </c>
      <c r="K123" s="36"/>
      <c r="L123" s="51"/>
      <c r="S123" s="34"/>
      <c r="T123" s="34"/>
      <c r="U123" s="34"/>
      <c r="V123" s="34"/>
      <c r="W123" s="34"/>
      <c r="X123" s="34"/>
      <c r="Y123" s="34"/>
      <c r="Z123" s="34"/>
      <c r="AA123" s="34"/>
      <c r="AB123" s="34"/>
      <c r="AC123" s="34"/>
      <c r="AD123" s="34"/>
      <c r="AE123" s="34"/>
    </row>
    <row r="124" spans="1:63" s="2" customFormat="1" ht="10.35" customHeight="1" x14ac:dyDescent="0.2">
      <c r="A124" s="34"/>
      <c r="B124" s="35"/>
      <c r="C124" s="36"/>
      <c r="D124" s="36"/>
      <c r="E124" s="36"/>
      <c r="F124" s="36"/>
      <c r="G124" s="36"/>
      <c r="H124" s="36"/>
      <c r="I124" s="115"/>
      <c r="J124" s="36"/>
      <c r="K124" s="36"/>
      <c r="L124" s="51"/>
      <c r="S124" s="34"/>
      <c r="T124" s="34"/>
      <c r="U124" s="34"/>
      <c r="V124" s="34"/>
      <c r="W124" s="34"/>
      <c r="X124" s="34"/>
      <c r="Y124" s="34"/>
      <c r="Z124" s="34"/>
      <c r="AA124" s="34"/>
      <c r="AB124" s="34"/>
      <c r="AC124" s="34"/>
      <c r="AD124" s="34"/>
      <c r="AE124" s="34"/>
    </row>
    <row r="125" spans="1:63" s="11" customFormat="1" ht="29.25" customHeight="1" x14ac:dyDescent="0.2">
      <c r="A125" s="175"/>
      <c r="B125" s="176"/>
      <c r="C125" s="177" t="s">
        <v>122</v>
      </c>
      <c r="D125" s="178" t="s">
        <v>61</v>
      </c>
      <c r="E125" s="178" t="s">
        <v>57</v>
      </c>
      <c r="F125" s="178" t="s">
        <v>58</v>
      </c>
      <c r="G125" s="178" t="s">
        <v>123</v>
      </c>
      <c r="H125" s="178" t="s">
        <v>124</v>
      </c>
      <c r="I125" s="179" t="s">
        <v>125</v>
      </c>
      <c r="J125" s="180" t="s">
        <v>107</v>
      </c>
      <c r="K125" s="181" t="s">
        <v>126</v>
      </c>
      <c r="L125" s="182"/>
      <c r="M125" s="75" t="s">
        <v>1</v>
      </c>
      <c r="N125" s="76" t="s">
        <v>40</v>
      </c>
      <c r="O125" s="76" t="s">
        <v>127</v>
      </c>
      <c r="P125" s="76" t="s">
        <v>128</v>
      </c>
      <c r="Q125" s="76" t="s">
        <v>129</v>
      </c>
      <c r="R125" s="76" t="s">
        <v>130</v>
      </c>
      <c r="S125" s="76" t="s">
        <v>131</v>
      </c>
      <c r="T125" s="77" t="s">
        <v>132</v>
      </c>
      <c r="U125" s="175"/>
      <c r="V125" s="175"/>
      <c r="W125" s="175"/>
      <c r="X125" s="175"/>
      <c r="Y125" s="175"/>
      <c r="Z125" s="175"/>
      <c r="AA125" s="175"/>
      <c r="AB125" s="175"/>
      <c r="AC125" s="175"/>
      <c r="AD125" s="175"/>
      <c r="AE125" s="175"/>
    </row>
    <row r="126" spans="1:63" s="2" customFormat="1" ht="22.9" customHeight="1" x14ac:dyDescent="0.25">
      <c r="A126" s="34"/>
      <c r="B126" s="35"/>
      <c r="C126" s="82" t="s">
        <v>133</v>
      </c>
      <c r="D126" s="36"/>
      <c r="E126" s="36"/>
      <c r="F126" s="36"/>
      <c r="G126" s="36"/>
      <c r="H126" s="36"/>
      <c r="I126" s="115"/>
      <c r="J126" s="183">
        <f>BK126</f>
        <v>1354153.52</v>
      </c>
      <c r="K126" s="36"/>
      <c r="L126" s="39"/>
      <c r="M126" s="78"/>
      <c r="N126" s="184"/>
      <c r="O126" s="79"/>
      <c r="P126" s="185">
        <f>P127+P295+P447</f>
        <v>0</v>
      </c>
      <c r="Q126" s="79"/>
      <c r="R126" s="185">
        <f>R127+R295+R447</f>
        <v>8.3887857400000012</v>
      </c>
      <c r="S126" s="79"/>
      <c r="T126" s="186">
        <f>T127+T295+T447</f>
        <v>13.712188300000003</v>
      </c>
      <c r="U126" s="34"/>
      <c r="V126" s="34"/>
      <c r="W126" s="34"/>
      <c r="X126" s="34"/>
      <c r="Y126" s="34"/>
      <c r="Z126" s="34"/>
      <c r="AA126" s="34"/>
      <c r="AB126" s="34"/>
      <c r="AC126" s="34"/>
      <c r="AD126" s="34"/>
      <c r="AE126" s="34"/>
      <c r="AT126" s="17" t="s">
        <v>75</v>
      </c>
      <c r="AU126" s="17" t="s">
        <v>109</v>
      </c>
      <c r="BK126" s="187">
        <f>BK127+BK295+BK447</f>
        <v>1354153.52</v>
      </c>
    </row>
    <row r="127" spans="1:63" s="12" customFormat="1" ht="25.9" customHeight="1" x14ac:dyDescent="0.2">
      <c r="B127" s="188"/>
      <c r="C127" s="189"/>
      <c r="D127" s="190" t="s">
        <v>75</v>
      </c>
      <c r="E127" s="191" t="s">
        <v>134</v>
      </c>
      <c r="F127" s="191" t="s">
        <v>135</v>
      </c>
      <c r="G127" s="189"/>
      <c r="H127" s="189"/>
      <c r="I127" s="192"/>
      <c r="J127" s="193">
        <f>BK127</f>
        <v>205739.27</v>
      </c>
      <c r="K127" s="189"/>
      <c r="L127" s="194"/>
      <c r="M127" s="195"/>
      <c r="N127" s="196"/>
      <c r="O127" s="196"/>
      <c r="P127" s="197">
        <f>P128+P212+P281+P284</f>
        <v>0</v>
      </c>
      <c r="Q127" s="196"/>
      <c r="R127" s="197">
        <f>R128+R212+R281+R284</f>
        <v>7.5500732400000015</v>
      </c>
      <c r="S127" s="196"/>
      <c r="T127" s="198">
        <f>T128+T212+T281+T284</f>
        <v>13.578794000000002</v>
      </c>
      <c r="AR127" s="199" t="s">
        <v>84</v>
      </c>
      <c r="AT127" s="200" t="s">
        <v>75</v>
      </c>
      <c r="AU127" s="200" t="s">
        <v>76</v>
      </c>
      <c r="AY127" s="199" t="s">
        <v>136</v>
      </c>
      <c r="BK127" s="201">
        <f>BK128+BK212+BK281+BK284</f>
        <v>205739.27</v>
      </c>
    </row>
    <row r="128" spans="1:63" s="12" customFormat="1" ht="22.9" customHeight="1" x14ac:dyDescent="0.2">
      <c r="B128" s="188"/>
      <c r="C128" s="189"/>
      <c r="D128" s="190" t="s">
        <v>75</v>
      </c>
      <c r="E128" s="202" t="s">
        <v>137</v>
      </c>
      <c r="F128" s="202" t="s">
        <v>138</v>
      </c>
      <c r="G128" s="189"/>
      <c r="H128" s="189"/>
      <c r="I128" s="192"/>
      <c r="J128" s="203">
        <f>BK128</f>
        <v>153508.07</v>
      </c>
      <c r="K128" s="189"/>
      <c r="L128" s="194"/>
      <c r="M128" s="195"/>
      <c r="N128" s="196"/>
      <c r="O128" s="196"/>
      <c r="P128" s="197">
        <f>SUM(P129:P211)</f>
        <v>0</v>
      </c>
      <c r="Q128" s="196"/>
      <c r="R128" s="197">
        <f>SUM(R129:R211)</f>
        <v>7.5229832400000012</v>
      </c>
      <c r="S128" s="196"/>
      <c r="T128" s="198">
        <f>SUM(T129:T211)</f>
        <v>0</v>
      </c>
      <c r="AR128" s="199" t="s">
        <v>84</v>
      </c>
      <c r="AT128" s="200" t="s">
        <v>75</v>
      </c>
      <c r="AU128" s="200" t="s">
        <v>84</v>
      </c>
      <c r="AY128" s="199" t="s">
        <v>136</v>
      </c>
      <c r="BK128" s="201">
        <f>SUM(BK129:BK211)</f>
        <v>153508.07</v>
      </c>
    </row>
    <row r="129" spans="1:65" s="2" customFormat="1" ht="21.75" customHeight="1" x14ac:dyDescent="0.2">
      <c r="A129" s="34"/>
      <c r="B129" s="35"/>
      <c r="C129" s="204" t="s">
        <v>84</v>
      </c>
      <c r="D129" s="204" t="s">
        <v>139</v>
      </c>
      <c r="E129" s="205" t="s">
        <v>140</v>
      </c>
      <c r="F129" s="206" t="s">
        <v>141</v>
      </c>
      <c r="G129" s="207" t="s">
        <v>142</v>
      </c>
      <c r="H129" s="208">
        <v>93.402000000000001</v>
      </c>
      <c r="I129" s="209">
        <f>'pom003'!I129</f>
        <v>533.5</v>
      </c>
      <c r="J129" s="210">
        <f>ROUND(I129*H129,2)</f>
        <v>49829.97</v>
      </c>
      <c r="K129" s="211"/>
      <c r="L129" s="39"/>
      <c r="M129" s="212" t="s">
        <v>1</v>
      </c>
      <c r="N129" s="213" t="s">
        <v>41</v>
      </c>
      <c r="O129" s="71"/>
      <c r="P129" s="214">
        <f>O129*H129</f>
        <v>0</v>
      </c>
      <c r="Q129" s="214">
        <v>1.54E-2</v>
      </c>
      <c r="R129" s="214">
        <f>Q129*H129</f>
        <v>1.4383908000000001</v>
      </c>
      <c r="S129" s="214">
        <v>0</v>
      </c>
      <c r="T129" s="215">
        <f>S129*H129</f>
        <v>0</v>
      </c>
      <c r="U129" s="34"/>
      <c r="V129" s="34"/>
      <c r="W129" s="34"/>
      <c r="X129" s="34"/>
      <c r="Y129" s="34"/>
      <c r="Z129" s="34"/>
      <c r="AA129" s="34"/>
      <c r="AB129" s="34"/>
      <c r="AC129" s="34"/>
      <c r="AD129" s="34"/>
      <c r="AE129" s="34"/>
      <c r="AR129" s="216" t="s">
        <v>143</v>
      </c>
      <c r="AT129" s="216" t="s">
        <v>139</v>
      </c>
      <c r="AU129" s="216" t="s">
        <v>86</v>
      </c>
      <c r="AY129" s="17" t="s">
        <v>136</v>
      </c>
      <c r="BE129" s="217">
        <f>IF(N129="základní",J129,0)</f>
        <v>49829.97</v>
      </c>
      <c r="BF129" s="217">
        <f>IF(N129="snížená",J129,0)</f>
        <v>0</v>
      </c>
      <c r="BG129" s="217">
        <f>IF(N129="zákl. přenesená",J129,0)</f>
        <v>0</v>
      </c>
      <c r="BH129" s="217">
        <f>IF(N129="sníž. přenesená",J129,0)</f>
        <v>0</v>
      </c>
      <c r="BI129" s="217">
        <f>IF(N129="nulová",J129,0)</f>
        <v>0</v>
      </c>
      <c r="BJ129" s="17" t="s">
        <v>84</v>
      </c>
      <c r="BK129" s="217">
        <f>ROUND(I129*H129,2)</f>
        <v>49829.97</v>
      </c>
      <c r="BL129" s="17" t="s">
        <v>143</v>
      </c>
      <c r="BM129" s="216" t="s">
        <v>561</v>
      </c>
    </row>
    <row r="130" spans="1:65" s="2" customFormat="1" ht="19.5" x14ac:dyDescent="0.2">
      <c r="A130" s="34"/>
      <c r="B130" s="35"/>
      <c r="C130" s="36"/>
      <c r="D130" s="218" t="s">
        <v>145</v>
      </c>
      <c r="E130" s="36"/>
      <c r="F130" s="219" t="s">
        <v>146</v>
      </c>
      <c r="G130" s="36"/>
      <c r="H130" s="36"/>
      <c r="I130" s="115"/>
      <c r="J130" s="36"/>
      <c r="K130" s="36"/>
      <c r="L130" s="39"/>
      <c r="M130" s="220"/>
      <c r="N130" s="221"/>
      <c r="O130" s="71"/>
      <c r="P130" s="71"/>
      <c r="Q130" s="71"/>
      <c r="R130" s="71"/>
      <c r="S130" s="71"/>
      <c r="T130" s="72"/>
      <c r="U130" s="34"/>
      <c r="V130" s="34"/>
      <c r="W130" s="34"/>
      <c r="X130" s="34"/>
      <c r="Y130" s="34"/>
      <c r="Z130" s="34"/>
      <c r="AA130" s="34"/>
      <c r="AB130" s="34"/>
      <c r="AC130" s="34"/>
      <c r="AD130" s="34"/>
      <c r="AE130" s="34"/>
      <c r="AT130" s="17" t="s">
        <v>145</v>
      </c>
      <c r="AU130" s="17" t="s">
        <v>86</v>
      </c>
    </row>
    <row r="131" spans="1:65" s="13" customFormat="1" x14ac:dyDescent="0.2">
      <c r="B131" s="222"/>
      <c r="C131" s="223"/>
      <c r="D131" s="218" t="s">
        <v>147</v>
      </c>
      <c r="E131" s="224" t="s">
        <v>1</v>
      </c>
      <c r="F131" s="225" t="s">
        <v>164</v>
      </c>
      <c r="G131" s="223"/>
      <c r="H131" s="224" t="s">
        <v>1</v>
      </c>
      <c r="I131" s="226"/>
      <c r="J131" s="223"/>
      <c r="K131" s="223"/>
      <c r="L131" s="227"/>
      <c r="M131" s="228"/>
      <c r="N131" s="229"/>
      <c r="O131" s="229"/>
      <c r="P131" s="229"/>
      <c r="Q131" s="229"/>
      <c r="R131" s="229"/>
      <c r="S131" s="229"/>
      <c r="T131" s="230"/>
      <c r="AT131" s="231" t="s">
        <v>147</v>
      </c>
      <c r="AU131" s="231" t="s">
        <v>86</v>
      </c>
      <c r="AV131" s="13" t="s">
        <v>84</v>
      </c>
      <c r="AW131" s="13" t="s">
        <v>32</v>
      </c>
      <c r="AX131" s="13" t="s">
        <v>76</v>
      </c>
      <c r="AY131" s="231" t="s">
        <v>136</v>
      </c>
    </row>
    <row r="132" spans="1:65" s="13" customFormat="1" x14ac:dyDescent="0.2">
      <c r="B132" s="222"/>
      <c r="C132" s="223"/>
      <c r="D132" s="218" t="s">
        <v>147</v>
      </c>
      <c r="E132" s="224" t="s">
        <v>1</v>
      </c>
      <c r="F132" s="225" t="s">
        <v>165</v>
      </c>
      <c r="G132" s="223"/>
      <c r="H132" s="224" t="s">
        <v>1</v>
      </c>
      <c r="I132" s="226"/>
      <c r="J132" s="223"/>
      <c r="K132" s="223"/>
      <c r="L132" s="227"/>
      <c r="M132" s="228"/>
      <c r="N132" s="229"/>
      <c r="O132" s="229"/>
      <c r="P132" s="229"/>
      <c r="Q132" s="229"/>
      <c r="R132" s="229"/>
      <c r="S132" s="229"/>
      <c r="T132" s="230"/>
      <c r="AT132" s="231" t="s">
        <v>147</v>
      </c>
      <c r="AU132" s="231" t="s">
        <v>86</v>
      </c>
      <c r="AV132" s="13" t="s">
        <v>84</v>
      </c>
      <c r="AW132" s="13" t="s">
        <v>32</v>
      </c>
      <c r="AX132" s="13" t="s">
        <v>76</v>
      </c>
      <c r="AY132" s="231" t="s">
        <v>136</v>
      </c>
    </row>
    <row r="133" spans="1:65" s="13" customFormat="1" x14ac:dyDescent="0.2">
      <c r="B133" s="222"/>
      <c r="C133" s="223"/>
      <c r="D133" s="218" t="s">
        <v>147</v>
      </c>
      <c r="E133" s="224" t="s">
        <v>1</v>
      </c>
      <c r="F133" s="225" t="s">
        <v>562</v>
      </c>
      <c r="G133" s="223"/>
      <c r="H133" s="224" t="s">
        <v>1</v>
      </c>
      <c r="I133" s="226"/>
      <c r="J133" s="223"/>
      <c r="K133" s="223"/>
      <c r="L133" s="227"/>
      <c r="M133" s="228"/>
      <c r="N133" s="229"/>
      <c r="O133" s="229"/>
      <c r="P133" s="229"/>
      <c r="Q133" s="229"/>
      <c r="R133" s="229"/>
      <c r="S133" s="229"/>
      <c r="T133" s="230"/>
      <c r="AT133" s="231" t="s">
        <v>147</v>
      </c>
      <c r="AU133" s="231" t="s">
        <v>86</v>
      </c>
      <c r="AV133" s="13" t="s">
        <v>84</v>
      </c>
      <c r="AW133" s="13" t="s">
        <v>32</v>
      </c>
      <c r="AX133" s="13" t="s">
        <v>76</v>
      </c>
      <c r="AY133" s="231" t="s">
        <v>136</v>
      </c>
    </row>
    <row r="134" spans="1:65" s="13" customFormat="1" x14ac:dyDescent="0.2">
      <c r="B134" s="222"/>
      <c r="C134" s="223"/>
      <c r="D134" s="218" t="s">
        <v>147</v>
      </c>
      <c r="E134" s="224" t="s">
        <v>1</v>
      </c>
      <c r="F134" s="225" t="s">
        <v>563</v>
      </c>
      <c r="G134" s="223"/>
      <c r="H134" s="224" t="s">
        <v>1</v>
      </c>
      <c r="I134" s="226"/>
      <c r="J134" s="223"/>
      <c r="K134" s="223"/>
      <c r="L134" s="227"/>
      <c r="M134" s="228"/>
      <c r="N134" s="229"/>
      <c r="O134" s="229"/>
      <c r="P134" s="229"/>
      <c r="Q134" s="229"/>
      <c r="R134" s="229"/>
      <c r="S134" s="229"/>
      <c r="T134" s="230"/>
      <c r="AT134" s="231" t="s">
        <v>147</v>
      </c>
      <c r="AU134" s="231" t="s">
        <v>86</v>
      </c>
      <c r="AV134" s="13" t="s">
        <v>84</v>
      </c>
      <c r="AW134" s="13" t="s">
        <v>32</v>
      </c>
      <c r="AX134" s="13" t="s">
        <v>76</v>
      </c>
      <c r="AY134" s="231" t="s">
        <v>136</v>
      </c>
    </row>
    <row r="135" spans="1:65" s="14" customFormat="1" x14ac:dyDescent="0.2">
      <c r="B135" s="232"/>
      <c r="C135" s="233"/>
      <c r="D135" s="218" t="s">
        <v>147</v>
      </c>
      <c r="E135" s="234" t="s">
        <v>1</v>
      </c>
      <c r="F135" s="235" t="s">
        <v>564</v>
      </c>
      <c r="G135" s="233"/>
      <c r="H135" s="236">
        <v>64.007999999999996</v>
      </c>
      <c r="I135" s="237"/>
      <c r="J135" s="233"/>
      <c r="K135" s="233"/>
      <c r="L135" s="238"/>
      <c r="M135" s="239"/>
      <c r="N135" s="240"/>
      <c r="O135" s="240"/>
      <c r="P135" s="240"/>
      <c r="Q135" s="240"/>
      <c r="R135" s="240"/>
      <c r="S135" s="240"/>
      <c r="T135" s="241"/>
      <c r="AT135" s="242" t="s">
        <v>147</v>
      </c>
      <c r="AU135" s="242" t="s">
        <v>86</v>
      </c>
      <c r="AV135" s="14" t="s">
        <v>86</v>
      </c>
      <c r="AW135" s="14" t="s">
        <v>32</v>
      </c>
      <c r="AX135" s="14" t="s">
        <v>76</v>
      </c>
      <c r="AY135" s="242" t="s">
        <v>136</v>
      </c>
    </row>
    <row r="136" spans="1:65" s="13" customFormat="1" x14ac:dyDescent="0.2">
      <c r="B136" s="222"/>
      <c r="C136" s="223"/>
      <c r="D136" s="218" t="s">
        <v>147</v>
      </c>
      <c r="E136" s="224" t="s">
        <v>1</v>
      </c>
      <c r="F136" s="225" t="s">
        <v>400</v>
      </c>
      <c r="G136" s="223"/>
      <c r="H136" s="224" t="s">
        <v>1</v>
      </c>
      <c r="I136" s="226"/>
      <c r="J136" s="223"/>
      <c r="K136" s="223"/>
      <c r="L136" s="227"/>
      <c r="M136" s="228"/>
      <c r="N136" s="229"/>
      <c r="O136" s="229"/>
      <c r="P136" s="229"/>
      <c r="Q136" s="229"/>
      <c r="R136" s="229"/>
      <c r="S136" s="229"/>
      <c r="T136" s="230"/>
      <c r="AT136" s="231" t="s">
        <v>147</v>
      </c>
      <c r="AU136" s="231" t="s">
        <v>86</v>
      </c>
      <c r="AV136" s="13" t="s">
        <v>84</v>
      </c>
      <c r="AW136" s="13" t="s">
        <v>32</v>
      </c>
      <c r="AX136" s="13" t="s">
        <v>76</v>
      </c>
      <c r="AY136" s="231" t="s">
        <v>136</v>
      </c>
    </row>
    <row r="137" spans="1:65" s="14" customFormat="1" x14ac:dyDescent="0.2">
      <c r="B137" s="232"/>
      <c r="C137" s="233"/>
      <c r="D137" s="218" t="s">
        <v>147</v>
      </c>
      <c r="E137" s="234" t="s">
        <v>1</v>
      </c>
      <c r="F137" s="235" t="s">
        <v>401</v>
      </c>
      <c r="G137" s="233"/>
      <c r="H137" s="236">
        <v>19.667999999999999</v>
      </c>
      <c r="I137" s="237"/>
      <c r="J137" s="233"/>
      <c r="K137" s="233"/>
      <c r="L137" s="238"/>
      <c r="M137" s="239"/>
      <c r="N137" s="240"/>
      <c r="O137" s="240"/>
      <c r="P137" s="240"/>
      <c r="Q137" s="240"/>
      <c r="R137" s="240"/>
      <c r="S137" s="240"/>
      <c r="T137" s="241"/>
      <c r="AT137" s="242" t="s">
        <v>147</v>
      </c>
      <c r="AU137" s="242" t="s">
        <v>86</v>
      </c>
      <c r="AV137" s="14" t="s">
        <v>86</v>
      </c>
      <c r="AW137" s="14" t="s">
        <v>32</v>
      </c>
      <c r="AX137" s="14" t="s">
        <v>76</v>
      </c>
      <c r="AY137" s="242" t="s">
        <v>136</v>
      </c>
    </row>
    <row r="138" spans="1:65" s="13" customFormat="1" x14ac:dyDescent="0.2">
      <c r="B138" s="222"/>
      <c r="C138" s="223"/>
      <c r="D138" s="218" t="s">
        <v>147</v>
      </c>
      <c r="E138" s="224" t="s">
        <v>1</v>
      </c>
      <c r="F138" s="225" t="s">
        <v>565</v>
      </c>
      <c r="G138" s="223"/>
      <c r="H138" s="224" t="s">
        <v>1</v>
      </c>
      <c r="I138" s="226"/>
      <c r="J138" s="223"/>
      <c r="K138" s="223"/>
      <c r="L138" s="227"/>
      <c r="M138" s="228"/>
      <c r="N138" s="229"/>
      <c r="O138" s="229"/>
      <c r="P138" s="229"/>
      <c r="Q138" s="229"/>
      <c r="R138" s="229"/>
      <c r="S138" s="229"/>
      <c r="T138" s="230"/>
      <c r="AT138" s="231" t="s">
        <v>147</v>
      </c>
      <c r="AU138" s="231" t="s">
        <v>86</v>
      </c>
      <c r="AV138" s="13" t="s">
        <v>84</v>
      </c>
      <c r="AW138" s="13" t="s">
        <v>32</v>
      </c>
      <c r="AX138" s="13" t="s">
        <v>76</v>
      </c>
      <c r="AY138" s="231" t="s">
        <v>136</v>
      </c>
    </row>
    <row r="139" spans="1:65" s="14" customFormat="1" x14ac:dyDescent="0.2">
      <c r="B139" s="232"/>
      <c r="C139" s="233"/>
      <c r="D139" s="218" t="s">
        <v>147</v>
      </c>
      <c r="E139" s="234" t="s">
        <v>1</v>
      </c>
      <c r="F139" s="235" t="s">
        <v>566</v>
      </c>
      <c r="G139" s="233"/>
      <c r="H139" s="236">
        <v>1.62</v>
      </c>
      <c r="I139" s="237"/>
      <c r="J139" s="233"/>
      <c r="K139" s="233"/>
      <c r="L139" s="238"/>
      <c r="M139" s="239"/>
      <c r="N139" s="240"/>
      <c r="O139" s="240"/>
      <c r="P139" s="240"/>
      <c r="Q139" s="240"/>
      <c r="R139" s="240"/>
      <c r="S139" s="240"/>
      <c r="T139" s="241"/>
      <c r="AT139" s="242" t="s">
        <v>147</v>
      </c>
      <c r="AU139" s="242" t="s">
        <v>86</v>
      </c>
      <c r="AV139" s="14" t="s">
        <v>86</v>
      </c>
      <c r="AW139" s="14" t="s">
        <v>32</v>
      </c>
      <c r="AX139" s="14" t="s">
        <v>76</v>
      </c>
      <c r="AY139" s="242" t="s">
        <v>136</v>
      </c>
    </row>
    <row r="140" spans="1:65" s="13" customFormat="1" x14ac:dyDescent="0.2">
      <c r="B140" s="222"/>
      <c r="C140" s="223"/>
      <c r="D140" s="218" t="s">
        <v>147</v>
      </c>
      <c r="E140" s="224" t="s">
        <v>1</v>
      </c>
      <c r="F140" s="225" t="s">
        <v>567</v>
      </c>
      <c r="G140" s="223"/>
      <c r="H140" s="224" t="s">
        <v>1</v>
      </c>
      <c r="I140" s="226"/>
      <c r="J140" s="223"/>
      <c r="K140" s="223"/>
      <c r="L140" s="227"/>
      <c r="M140" s="228"/>
      <c r="N140" s="229"/>
      <c r="O140" s="229"/>
      <c r="P140" s="229"/>
      <c r="Q140" s="229"/>
      <c r="R140" s="229"/>
      <c r="S140" s="229"/>
      <c r="T140" s="230"/>
      <c r="AT140" s="231" t="s">
        <v>147</v>
      </c>
      <c r="AU140" s="231" t="s">
        <v>86</v>
      </c>
      <c r="AV140" s="13" t="s">
        <v>84</v>
      </c>
      <c r="AW140" s="13" t="s">
        <v>32</v>
      </c>
      <c r="AX140" s="13" t="s">
        <v>76</v>
      </c>
      <c r="AY140" s="231" t="s">
        <v>136</v>
      </c>
    </row>
    <row r="141" spans="1:65" s="14" customFormat="1" x14ac:dyDescent="0.2">
      <c r="B141" s="232"/>
      <c r="C141" s="233"/>
      <c r="D141" s="218" t="s">
        <v>147</v>
      </c>
      <c r="E141" s="234" t="s">
        <v>1</v>
      </c>
      <c r="F141" s="235" t="s">
        <v>568</v>
      </c>
      <c r="G141" s="233"/>
      <c r="H141" s="236">
        <v>5.1479999999999997</v>
      </c>
      <c r="I141" s="237"/>
      <c r="J141" s="233"/>
      <c r="K141" s="233"/>
      <c r="L141" s="238"/>
      <c r="M141" s="239"/>
      <c r="N141" s="240"/>
      <c r="O141" s="240"/>
      <c r="P141" s="240"/>
      <c r="Q141" s="240"/>
      <c r="R141" s="240"/>
      <c r="S141" s="240"/>
      <c r="T141" s="241"/>
      <c r="AT141" s="242" t="s">
        <v>147</v>
      </c>
      <c r="AU141" s="242" t="s">
        <v>86</v>
      </c>
      <c r="AV141" s="14" t="s">
        <v>86</v>
      </c>
      <c r="AW141" s="14" t="s">
        <v>32</v>
      </c>
      <c r="AX141" s="14" t="s">
        <v>76</v>
      </c>
      <c r="AY141" s="242" t="s">
        <v>136</v>
      </c>
    </row>
    <row r="142" spans="1:65" s="13" customFormat="1" x14ac:dyDescent="0.2">
      <c r="B142" s="222"/>
      <c r="C142" s="223"/>
      <c r="D142" s="218" t="s">
        <v>147</v>
      </c>
      <c r="E142" s="224" t="s">
        <v>1</v>
      </c>
      <c r="F142" s="225" t="s">
        <v>569</v>
      </c>
      <c r="G142" s="223"/>
      <c r="H142" s="224" t="s">
        <v>1</v>
      </c>
      <c r="I142" s="226"/>
      <c r="J142" s="223"/>
      <c r="K142" s="223"/>
      <c r="L142" s="227"/>
      <c r="M142" s="228"/>
      <c r="N142" s="229"/>
      <c r="O142" s="229"/>
      <c r="P142" s="229"/>
      <c r="Q142" s="229"/>
      <c r="R142" s="229"/>
      <c r="S142" s="229"/>
      <c r="T142" s="230"/>
      <c r="AT142" s="231" t="s">
        <v>147</v>
      </c>
      <c r="AU142" s="231" t="s">
        <v>86</v>
      </c>
      <c r="AV142" s="13" t="s">
        <v>84</v>
      </c>
      <c r="AW142" s="13" t="s">
        <v>32</v>
      </c>
      <c r="AX142" s="13" t="s">
        <v>76</v>
      </c>
      <c r="AY142" s="231" t="s">
        <v>136</v>
      </c>
    </row>
    <row r="143" spans="1:65" s="14" customFormat="1" x14ac:dyDescent="0.2">
      <c r="B143" s="232"/>
      <c r="C143" s="233"/>
      <c r="D143" s="218" t="s">
        <v>147</v>
      </c>
      <c r="E143" s="234" t="s">
        <v>1</v>
      </c>
      <c r="F143" s="235" t="s">
        <v>570</v>
      </c>
      <c r="G143" s="233"/>
      <c r="H143" s="236">
        <v>2.9580000000000002</v>
      </c>
      <c r="I143" s="237"/>
      <c r="J143" s="233"/>
      <c r="K143" s="233"/>
      <c r="L143" s="238"/>
      <c r="M143" s="239"/>
      <c r="N143" s="240"/>
      <c r="O143" s="240"/>
      <c r="P143" s="240"/>
      <c r="Q143" s="240"/>
      <c r="R143" s="240"/>
      <c r="S143" s="240"/>
      <c r="T143" s="241"/>
      <c r="AT143" s="242" t="s">
        <v>147</v>
      </c>
      <c r="AU143" s="242" t="s">
        <v>86</v>
      </c>
      <c r="AV143" s="14" t="s">
        <v>86</v>
      </c>
      <c r="AW143" s="14" t="s">
        <v>32</v>
      </c>
      <c r="AX143" s="14" t="s">
        <v>76</v>
      </c>
      <c r="AY143" s="242" t="s">
        <v>136</v>
      </c>
    </row>
    <row r="144" spans="1:65" s="15" customFormat="1" x14ac:dyDescent="0.2">
      <c r="B144" s="243"/>
      <c r="C144" s="244"/>
      <c r="D144" s="218" t="s">
        <v>147</v>
      </c>
      <c r="E144" s="245" t="s">
        <v>1</v>
      </c>
      <c r="F144" s="246" t="s">
        <v>159</v>
      </c>
      <c r="G144" s="244"/>
      <c r="H144" s="247">
        <v>93.402000000000001</v>
      </c>
      <c r="I144" s="248"/>
      <c r="J144" s="244"/>
      <c r="K144" s="244"/>
      <c r="L144" s="249"/>
      <c r="M144" s="250"/>
      <c r="N144" s="251"/>
      <c r="O144" s="251"/>
      <c r="P144" s="251"/>
      <c r="Q144" s="251"/>
      <c r="R144" s="251"/>
      <c r="S144" s="251"/>
      <c r="T144" s="252"/>
      <c r="AT144" s="253" t="s">
        <v>147</v>
      </c>
      <c r="AU144" s="253" t="s">
        <v>86</v>
      </c>
      <c r="AV144" s="15" t="s">
        <v>143</v>
      </c>
      <c r="AW144" s="15" t="s">
        <v>32</v>
      </c>
      <c r="AX144" s="15" t="s">
        <v>84</v>
      </c>
      <c r="AY144" s="253" t="s">
        <v>136</v>
      </c>
    </row>
    <row r="145" spans="1:65" s="2" customFormat="1" ht="21.75" customHeight="1" x14ac:dyDescent="0.2">
      <c r="A145" s="34"/>
      <c r="B145" s="35"/>
      <c r="C145" s="204" t="s">
        <v>86</v>
      </c>
      <c r="D145" s="204" t="s">
        <v>139</v>
      </c>
      <c r="E145" s="205" t="s">
        <v>160</v>
      </c>
      <c r="F145" s="206" t="s">
        <v>161</v>
      </c>
      <c r="G145" s="207" t="s">
        <v>142</v>
      </c>
      <c r="H145" s="208">
        <v>93.402000000000001</v>
      </c>
      <c r="I145" s="209">
        <f>'pom003'!I145</f>
        <v>727.5</v>
      </c>
      <c r="J145" s="210">
        <f>ROUND(I145*H145,2)</f>
        <v>67949.960000000006</v>
      </c>
      <c r="K145" s="211"/>
      <c r="L145" s="39"/>
      <c r="M145" s="212" t="s">
        <v>1</v>
      </c>
      <c r="N145" s="213" t="s">
        <v>41</v>
      </c>
      <c r="O145" s="71"/>
      <c r="P145" s="214">
        <f>O145*H145</f>
        <v>0</v>
      </c>
      <c r="Q145" s="214">
        <v>3.3579999999999999E-2</v>
      </c>
      <c r="R145" s="214">
        <f>Q145*H145</f>
        <v>3.1364391600000001</v>
      </c>
      <c r="S145" s="214">
        <v>0</v>
      </c>
      <c r="T145" s="215">
        <f>S145*H145</f>
        <v>0</v>
      </c>
      <c r="U145" s="34"/>
      <c r="V145" s="34"/>
      <c r="W145" s="34"/>
      <c r="X145" s="34"/>
      <c r="Y145" s="34"/>
      <c r="Z145" s="34"/>
      <c r="AA145" s="34"/>
      <c r="AB145" s="34"/>
      <c r="AC145" s="34"/>
      <c r="AD145" s="34"/>
      <c r="AE145" s="34"/>
      <c r="AR145" s="216" t="s">
        <v>143</v>
      </c>
      <c r="AT145" s="216" t="s">
        <v>139</v>
      </c>
      <c r="AU145" s="216" t="s">
        <v>86</v>
      </c>
      <c r="AY145" s="17" t="s">
        <v>136</v>
      </c>
      <c r="BE145" s="217">
        <f>IF(N145="základní",J145,0)</f>
        <v>67949.960000000006</v>
      </c>
      <c r="BF145" s="217">
        <f>IF(N145="snížená",J145,0)</f>
        <v>0</v>
      </c>
      <c r="BG145" s="217">
        <f>IF(N145="zákl. přenesená",J145,0)</f>
        <v>0</v>
      </c>
      <c r="BH145" s="217">
        <f>IF(N145="sníž. přenesená",J145,0)</f>
        <v>0</v>
      </c>
      <c r="BI145" s="217">
        <f>IF(N145="nulová",J145,0)</f>
        <v>0</v>
      </c>
      <c r="BJ145" s="17" t="s">
        <v>84</v>
      </c>
      <c r="BK145" s="217">
        <f>ROUND(I145*H145,2)</f>
        <v>67949.960000000006</v>
      </c>
      <c r="BL145" s="17" t="s">
        <v>143</v>
      </c>
      <c r="BM145" s="216" t="s">
        <v>571</v>
      </c>
    </row>
    <row r="146" spans="1:65" s="2" customFormat="1" x14ac:dyDescent="0.2">
      <c r="A146" s="34"/>
      <c r="B146" s="35"/>
      <c r="C146" s="36"/>
      <c r="D146" s="218" t="s">
        <v>145</v>
      </c>
      <c r="E146" s="36"/>
      <c r="F146" s="219" t="s">
        <v>161</v>
      </c>
      <c r="G146" s="36"/>
      <c r="H146" s="36"/>
      <c r="I146" s="115"/>
      <c r="J146" s="36"/>
      <c r="K146" s="36"/>
      <c r="L146" s="39"/>
      <c r="M146" s="220"/>
      <c r="N146" s="221"/>
      <c r="O146" s="71"/>
      <c r="P146" s="71"/>
      <c r="Q146" s="71"/>
      <c r="R146" s="71"/>
      <c r="S146" s="71"/>
      <c r="T146" s="72"/>
      <c r="U146" s="34"/>
      <c r="V146" s="34"/>
      <c r="W146" s="34"/>
      <c r="X146" s="34"/>
      <c r="Y146" s="34"/>
      <c r="Z146" s="34"/>
      <c r="AA146" s="34"/>
      <c r="AB146" s="34"/>
      <c r="AC146" s="34"/>
      <c r="AD146" s="34"/>
      <c r="AE146" s="34"/>
      <c r="AT146" s="17" t="s">
        <v>145</v>
      </c>
      <c r="AU146" s="17" t="s">
        <v>86</v>
      </c>
    </row>
    <row r="147" spans="1:65" s="13" customFormat="1" x14ac:dyDescent="0.2">
      <c r="B147" s="222"/>
      <c r="C147" s="223"/>
      <c r="D147" s="218" t="s">
        <v>147</v>
      </c>
      <c r="E147" s="224" t="s">
        <v>1</v>
      </c>
      <c r="F147" s="225" t="s">
        <v>163</v>
      </c>
      <c r="G147" s="223"/>
      <c r="H147" s="224" t="s">
        <v>1</v>
      </c>
      <c r="I147" s="226"/>
      <c r="J147" s="223"/>
      <c r="K147" s="223"/>
      <c r="L147" s="227"/>
      <c r="M147" s="228"/>
      <c r="N147" s="229"/>
      <c r="O147" s="229"/>
      <c r="P147" s="229"/>
      <c r="Q147" s="229"/>
      <c r="R147" s="229"/>
      <c r="S147" s="229"/>
      <c r="T147" s="230"/>
      <c r="AT147" s="231" t="s">
        <v>147</v>
      </c>
      <c r="AU147" s="231" t="s">
        <v>86</v>
      </c>
      <c r="AV147" s="13" t="s">
        <v>84</v>
      </c>
      <c r="AW147" s="13" t="s">
        <v>32</v>
      </c>
      <c r="AX147" s="13" t="s">
        <v>76</v>
      </c>
      <c r="AY147" s="231" t="s">
        <v>136</v>
      </c>
    </row>
    <row r="148" spans="1:65" s="13" customFormat="1" x14ac:dyDescent="0.2">
      <c r="B148" s="222"/>
      <c r="C148" s="223"/>
      <c r="D148" s="218" t="s">
        <v>147</v>
      </c>
      <c r="E148" s="224" t="s">
        <v>1</v>
      </c>
      <c r="F148" s="225" t="s">
        <v>165</v>
      </c>
      <c r="G148" s="223"/>
      <c r="H148" s="224" t="s">
        <v>1</v>
      </c>
      <c r="I148" s="226"/>
      <c r="J148" s="223"/>
      <c r="K148" s="223"/>
      <c r="L148" s="227"/>
      <c r="M148" s="228"/>
      <c r="N148" s="229"/>
      <c r="O148" s="229"/>
      <c r="P148" s="229"/>
      <c r="Q148" s="229"/>
      <c r="R148" s="229"/>
      <c r="S148" s="229"/>
      <c r="T148" s="230"/>
      <c r="AT148" s="231" t="s">
        <v>147</v>
      </c>
      <c r="AU148" s="231" t="s">
        <v>86</v>
      </c>
      <c r="AV148" s="13" t="s">
        <v>84</v>
      </c>
      <c r="AW148" s="13" t="s">
        <v>32</v>
      </c>
      <c r="AX148" s="13" t="s">
        <v>76</v>
      </c>
      <c r="AY148" s="231" t="s">
        <v>136</v>
      </c>
    </row>
    <row r="149" spans="1:65" s="13" customFormat="1" x14ac:dyDescent="0.2">
      <c r="B149" s="222"/>
      <c r="C149" s="223"/>
      <c r="D149" s="218" t="s">
        <v>147</v>
      </c>
      <c r="E149" s="224" t="s">
        <v>1</v>
      </c>
      <c r="F149" s="225" t="s">
        <v>562</v>
      </c>
      <c r="G149" s="223"/>
      <c r="H149" s="224" t="s">
        <v>1</v>
      </c>
      <c r="I149" s="226"/>
      <c r="J149" s="223"/>
      <c r="K149" s="223"/>
      <c r="L149" s="227"/>
      <c r="M149" s="228"/>
      <c r="N149" s="229"/>
      <c r="O149" s="229"/>
      <c r="P149" s="229"/>
      <c r="Q149" s="229"/>
      <c r="R149" s="229"/>
      <c r="S149" s="229"/>
      <c r="T149" s="230"/>
      <c r="AT149" s="231" t="s">
        <v>147</v>
      </c>
      <c r="AU149" s="231" t="s">
        <v>86</v>
      </c>
      <c r="AV149" s="13" t="s">
        <v>84</v>
      </c>
      <c r="AW149" s="13" t="s">
        <v>32</v>
      </c>
      <c r="AX149" s="13" t="s">
        <v>76</v>
      </c>
      <c r="AY149" s="231" t="s">
        <v>136</v>
      </c>
    </row>
    <row r="150" spans="1:65" s="13" customFormat="1" x14ac:dyDescent="0.2">
      <c r="B150" s="222"/>
      <c r="C150" s="223"/>
      <c r="D150" s="218" t="s">
        <v>147</v>
      </c>
      <c r="E150" s="224" t="s">
        <v>1</v>
      </c>
      <c r="F150" s="225" t="s">
        <v>563</v>
      </c>
      <c r="G150" s="223"/>
      <c r="H150" s="224" t="s">
        <v>1</v>
      </c>
      <c r="I150" s="226"/>
      <c r="J150" s="223"/>
      <c r="K150" s="223"/>
      <c r="L150" s="227"/>
      <c r="M150" s="228"/>
      <c r="N150" s="229"/>
      <c r="O150" s="229"/>
      <c r="P150" s="229"/>
      <c r="Q150" s="229"/>
      <c r="R150" s="229"/>
      <c r="S150" s="229"/>
      <c r="T150" s="230"/>
      <c r="AT150" s="231" t="s">
        <v>147</v>
      </c>
      <c r="AU150" s="231" t="s">
        <v>86</v>
      </c>
      <c r="AV150" s="13" t="s">
        <v>84</v>
      </c>
      <c r="AW150" s="13" t="s">
        <v>32</v>
      </c>
      <c r="AX150" s="13" t="s">
        <v>76</v>
      </c>
      <c r="AY150" s="231" t="s">
        <v>136</v>
      </c>
    </row>
    <row r="151" spans="1:65" s="14" customFormat="1" x14ac:dyDescent="0.2">
      <c r="B151" s="232"/>
      <c r="C151" s="233"/>
      <c r="D151" s="218" t="s">
        <v>147</v>
      </c>
      <c r="E151" s="234" t="s">
        <v>1</v>
      </c>
      <c r="F151" s="235" t="s">
        <v>564</v>
      </c>
      <c r="G151" s="233"/>
      <c r="H151" s="236">
        <v>64.007999999999996</v>
      </c>
      <c r="I151" s="237"/>
      <c r="J151" s="233"/>
      <c r="K151" s="233"/>
      <c r="L151" s="238"/>
      <c r="M151" s="239"/>
      <c r="N151" s="240"/>
      <c r="O151" s="240"/>
      <c r="P151" s="240"/>
      <c r="Q151" s="240"/>
      <c r="R151" s="240"/>
      <c r="S151" s="240"/>
      <c r="T151" s="241"/>
      <c r="AT151" s="242" t="s">
        <v>147</v>
      </c>
      <c r="AU151" s="242" t="s">
        <v>86</v>
      </c>
      <c r="AV151" s="14" t="s">
        <v>86</v>
      </c>
      <c r="AW151" s="14" t="s">
        <v>32</v>
      </c>
      <c r="AX151" s="14" t="s">
        <v>76</v>
      </c>
      <c r="AY151" s="242" t="s">
        <v>136</v>
      </c>
    </row>
    <row r="152" spans="1:65" s="13" customFormat="1" x14ac:dyDescent="0.2">
      <c r="B152" s="222"/>
      <c r="C152" s="223"/>
      <c r="D152" s="218" t="s">
        <v>147</v>
      </c>
      <c r="E152" s="224" t="s">
        <v>1</v>
      </c>
      <c r="F152" s="225" t="s">
        <v>400</v>
      </c>
      <c r="G152" s="223"/>
      <c r="H152" s="224" t="s">
        <v>1</v>
      </c>
      <c r="I152" s="226"/>
      <c r="J152" s="223"/>
      <c r="K152" s="223"/>
      <c r="L152" s="227"/>
      <c r="M152" s="228"/>
      <c r="N152" s="229"/>
      <c r="O152" s="229"/>
      <c r="P152" s="229"/>
      <c r="Q152" s="229"/>
      <c r="R152" s="229"/>
      <c r="S152" s="229"/>
      <c r="T152" s="230"/>
      <c r="AT152" s="231" t="s">
        <v>147</v>
      </c>
      <c r="AU152" s="231" t="s">
        <v>86</v>
      </c>
      <c r="AV152" s="13" t="s">
        <v>84</v>
      </c>
      <c r="AW152" s="13" t="s">
        <v>32</v>
      </c>
      <c r="AX152" s="13" t="s">
        <v>76</v>
      </c>
      <c r="AY152" s="231" t="s">
        <v>136</v>
      </c>
    </row>
    <row r="153" spans="1:65" s="14" customFormat="1" x14ac:dyDescent="0.2">
      <c r="B153" s="232"/>
      <c r="C153" s="233"/>
      <c r="D153" s="218" t="s">
        <v>147</v>
      </c>
      <c r="E153" s="234" t="s">
        <v>1</v>
      </c>
      <c r="F153" s="235" t="s">
        <v>401</v>
      </c>
      <c r="G153" s="233"/>
      <c r="H153" s="236">
        <v>19.667999999999999</v>
      </c>
      <c r="I153" s="237"/>
      <c r="J153" s="233"/>
      <c r="K153" s="233"/>
      <c r="L153" s="238"/>
      <c r="M153" s="239"/>
      <c r="N153" s="240"/>
      <c r="O153" s="240"/>
      <c r="P153" s="240"/>
      <c r="Q153" s="240"/>
      <c r="R153" s="240"/>
      <c r="S153" s="240"/>
      <c r="T153" s="241"/>
      <c r="AT153" s="242" t="s">
        <v>147</v>
      </c>
      <c r="AU153" s="242" t="s">
        <v>86</v>
      </c>
      <c r="AV153" s="14" t="s">
        <v>86</v>
      </c>
      <c r="AW153" s="14" t="s">
        <v>32</v>
      </c>
      <c r="AX153" s="14" t="s">
        <v>76</v>
      </c>
      <c r="AY153" s="242" t="s">
        <v>136</v>
      </c>
    </row>
    <row r="154" spans="1:65" s="13" customFormat="1" x14ac:dyDescent="0.2">
      <c r="B154" s="222"/>
      <c r="C154" s="223"/>
      <c r="D154" s="218" t="s">
        <v>147</v>
      </c>
      <c r="E154" s="224" t="s">
        <v>1</v>
      </c>
      <c r="F154" s="225" t="s">
        <v>565</v>
      </c>
      <c r="G154" s="223"/>
      <c r="H154" s="224" t="s">
        <v>1</v>
      </c>
      <c r="I154" s="226"/>
      <c r="J154" s="223"/>
      <c r="K154" s="223"/>
      <c r="L154" s="227"/>
      <c r="M154" s="228"/>
      <c r="N154" s="229"/>
      <c r="O154" s="229"/>
      <c r="P154" s="229"/>
      <c r="Q154" s="229"/>
      <c r="R154" s="229"/>
      <c r="S154" s="229"/>
      <c r="T154" s="230"/>
      <c r="AT154" s="231" t="s">
        <v>147</v>
      </c>
      <c r="AU154" s="231" t="s">
        <v>86</v>
      </c>
      <c r="AV154" s="13" t="s">
        <v>84</v>
      </c>
      <c r="AW154" s="13" t="s">
        <v>32</v>
      </c>
      <c r="AX154" s="13" t="s">
        <v>76</v>
      </c>
      <c r="AY154" s="231" t="s">
        <v>136</v>
      </c>
    </row>
    <row r="155" spans="1:65" s="14" customFormat="1" x14ac:dyDescent="0.2">
      <c r="B155" s="232"/>
      <c r="C155" s="233"/>
      <c r="D155" s="218" t="s">
        <v>147</v>
      </c>
      <c r="E155" s="234" t="s">
        <v>1</v>
      </c>
      <c r="F155" s="235" t="s">
        <v>566</v>
      </c>
      <c r="G155" s="233"/>
      <c r="H155" s="236">
        <v>1.62</v>
      </c>
      <c r="I155" s="237"/>
      <c r="J155" s="233"/>
      <c r="K155" s="233"/>
      <c r="L155" s="238"/>
      <c r="M155" s="239"/>
      <c r="N155" s="240"/>
      <c r="O155" s="240"/>
      <c r="P155" s="240"/>
      <c r="Q155" s="240"/>
      <c r="R155" s="240"/>
      <c r="S155" s="240"/>
      <c r="T155" s="241"/>
      <c r="AT155" s="242" t="s">
        <v>147</v>
      </c>
      <c r="AU155" s="242" t="s">
        <v>86</v>
      </c>
      <c r="AV155" s="14" t="s">
        <v>86</v>
      </c>
      <c r="AW155" s="14" t="s">
        <v>32</v>
      </c>
      <c r="AX155" s="14" t="s">
        <v>76</v>
      </c>
      <c r="AY155" s="242" t="s">
        <v>136</v>
      </c>
    </row>
    <row r="156" spans="1:65" s="13" customFormat="1" x14ac:dyDescent="0.2">
      <c r="B156" s="222"/>
      <c r="C156" s="223"/>
      <c r="D156" s="218" t="s">
        <v>147</v>
      </c>
      <c r="E156" s="224" t="s">
        <v>1</v>
      </c>
      <c r="F156" s="225" t="s">
        <v>567</v>
      </c>
      <c r="G156" s="223"/>
      <c r="H156" s="224" t="s">
        <v>1</v>
      </c>
      <c r="I156" s="226"/>
      <c r="J156" s="223"/>
      <c r="K156" s="223"/>
      <c r="L156" s="227"/>
      <c r="M156" s="228"/>
      <c r="N156" s="229"/>
      <c r="O156" s="229"/>
      <c r="P156" s="229"/>
      <c r="Q156" s="229"/>
      <c r="R156" s="229"/>
      <c r="S156" s="229"/>
      <c r="T156" s="230"/>
      <c r="AT156" s="231" t="s">
        <v>147</v>
      </c>
      <c r="AU156" s="231" t="s">
        <v>86</v>
      </c>
      <c r="AV156" s="13" t="s">
        <v>84</v>
      </c>
      <c r="AW156" s="13" t="s">
        <v>32</v>
      </c>
      <c r="AX156" s="13" t="s">
        <v>76</v>
      </c>
      <c r="AY156" s="231" t="s">
        <v>136</v>
      </c>
    </row>
    <row r="157" spans="1:65" s="14" customFormat="1" x14ac:dyDescent="0.2">
      <c r="B157" s="232"/>
      <c r="C157" s="233"/>
      <c r="D157" s="218" t="s">
        <v>147</v>
      </c>
      <c r="E157" s="234" t="s">
        <v>1</v>
      </c>
      <c r="F157" s="235" t="s">
        <v>568</v>
      </c>
      <c r="G157" s="233"/>
      <c r="H157" s="236">
        <v>5.1479999999999997</v>
      </c>
      <c r="I157" s="237"/>
      <c r="J157" s="233"/>
      <c r="K157" s="233"/>
      <c r="L157" s="238"/>
      <c r="M157" s="239"/>
      <c r="N157" s="240"/>
      <c r="O157" s="240"/>
      <c r="P157" s="240"/>
      <c r="Q157" s="240"/>
      <c r="R157" s="240"/>
      <c r="S157" s="240"/>
      <c r="T157" s="241"/>
      <c r="AT157" s="242" t="s">
        <v>147</v>
      </c>
      <c r="AU157" s="242" t="s">
        <v>86</v>
      </c>
      <c r="AV157" s="14" t="s">
        <v>86</v>
      </c>
      <c r="AW157" s="14" t="s">
        <v>32</v>
      </c>
      <c r="AX157" s="14" t="s">
        <v>76</v>
      </c>
      <c r="AY157" s="242" t="s">
        <v>136</v>
      </c>
    </row>
    <row r="158" spans="1:65" s="13" customFormat="1" x14ac:dyDescent="0.2">
      <c r="B158" s="222"/>
      <c r="C158" s="223"/>
      <c r="D158" s="218" t="s">
        <v>147</v>
      </c>
      <c r="E158" s="224" t="s">
        <v>1</v>
      </c>
      <c r="F158" s="225" t="s">
        <v>569</v>
      </c>
      <c r="G158" s="223"/>
      <c r="H158" s="224" t="s">
        <v>1</v>
      </c>
      <c r="I158" s="226"/>
      <c r="J158" s="223"/>
      <c r="K158" s="223"/>
      <c r="L158" s="227"/>
      <c r="M158" s="228"/>
      <c r="N158" s="229"/>
      <c r="O158" s="229"/>
      <c r="P158" s="229"/>
      <c r="Q158" s="229"/>
      <c r="R158" s="229"/>
      <c r="S158" s="229"/>
      <c r="T158" s="230"/>
      <c r="AT158" s="231" t="s">
        <v>147</v>
      </c>
      <c r="AU158" s="231" t="s">
        <v>86</v>
      </c>
      <c r="AV158" s="13" t="s">
        <v>84</v>
      </c>
      <c r="AW158" s="13" t="s">
        <v>32</v>
      </c>
      <c r="AX158" s="13" t="s">
        <v>76</v>
      </c>
      <c r="AY158" s="231" t="s">
        <v>136</v>
      </c>
    </row>
    <row r="159" spans="1:65" s="14" customFormat="1" x14ac:dyDescent="0.2">
      <c r="B159" s="232"/>
      <c r="C159" s="233"/>
      <c r="D159" s="218" t="s">
        <v>147</v>
      </c>
      <c r="E159" s="234" t="s">
        <v>1</v>
      </c>
      <c r="F159" s="235" t="s">
        <v>570</v>
      </c>
      <c r="G159" s="233"/>
      <c r="H159" s="236">
        <v>2.9580000000000002</v>
      </c>
      <c r="I159" s="237"/>
      <c r="J159" s="233"/>
      <c r="K159" s="233"/>
      <c r="L159" s="238"/>
      <c r="M159" s="239"/>
      <c r="N159" s="240"/>
      <c r="O159" s="240"/>
      <c r="P159" s="240"/>
      <c r="Q159" s="240"/>
      <c r="R159" s="240"/>
      <c r="S159" s="240"/>
      <c r="T159" s="241"/>
      <c r="AT159" s="242" t="s">
        <v>147</v>
      </c>
      <c r="AU159" s="242" t="s">
        <v>86</v>
      </c>
      <c r="AV159" s="14" t="s">
        <v>86</v>
      </c>
      <c r="AW159" s="14" t="s">
        <v>32</v>
      </c>
      <c r="AX159" s="14" t="s">
        <v>76</v>
      </c>
      <c r="AY159" s="242" t="s">
        <v>136</v>
      </c>
    </row>
    <row r="160" spans="1:65" s="15" customFormat="1" x14ac:dyDescent="0.2">
      <c r="B160" s="243"/>
      <c r="C160" s="244"/>
      <c r="D160" s="218" t="s">
        <v>147</v>
      </c>
      <c r="E160" s="245" t="s">
        <v>1</v>
      </c>
      <c r="F160" s="246" t="s">
        <v>159</v>
      </c>
      <c r="G160" s="244"/>
      <c r="H160" s="247">
        <v>93.402000000000001</v>
      </c>
      <c r="I160" s="248"/>
      <c r="J160" s="244"/>
      <c r="K160" s="244"/>
      <c r="L160" s="249"/>
      <c r="M160" s="250"/>
      <c r="N160" s="251"/>
      <c r="O160" s="251"/>
      <c r="P160" s="251"/>
      <c r="Q160" s="251"/>
      <c r="R160" s="251"/>
      <c r="S160" s="251"/>
      <c r="T160" s="252"/>
      <c r="AT160" s="253" t="s">
        <v>147</v>
      </c>
      <c r="AU160" s="253" t="s">
        <v>86</v>
      </c>
      <c r="AV160" s="15" t="s">
        <v>143</v>
      </c>
      <c r="AW160" s="15" t="s">
        <v>32</v>
      </c>
      <c r="AX160" s="15" t="s">
        <v>84</v>
      </c>
      <c r="AY160" s="253" t="s">
        <v>136</v>
      </c>
    </row>
    <row r="161" spans="1:65" s="2" customFormat="1" ht="21.75" customHeight="1" x14ac:dyDescent="0.2">
      <c r="A161" s="34"/>
      <c r="B161" s="35"/>
      <c r="C161" s="204" t="s">
        <v>166</v>
      </c>
      <c r="D161" s="204" t="s">
        <v>139</v>
      </c>
      <c r="E161" s="205" t="s">
        <v>167</v>
      </c>
      <c r="F161" s="206" t="s">
        <v>168</v>
      </c>
      <c r="G161" s="207" t="s">
        <v>142</v>
      </c>
      <c r="H161" s="208">
        <v>46.701000000000001</v>
      </c>
      <c r="I161" s="209">
        <f>'pom003'!I161</f>
        <v>194</v>
      </c>
      <c r="J161" s="210">
        <f>ROUND(I161*H161,2)</f>
        <v>9059.99</v>
      </c>
      <c r="K161" s="211"/>
      <c r="L161" s="39"/>
      <c r="M161" s="212" t="s">
        <v>1</v>
      </c>
      <c r="N161" s="213" t="s">
        <v>41</v>
      </c>
      <c r="O161" s="71"/>
      <c r="P161" s="214">
        <f>O161*H161</f>
        <v>0</v>
      </c>
      <c r="Q161" s="214">
        <v>1.7000000000000001E-2</v>
      </c>
      <c r="R161" s="214">
        <f>Q161*H161</f>
        <v>0.79391700000000009</v>
      </c>
      <c r="S161" s="214">
        <v>0</v>
      </c>
      <c r="T161" s="215">
        <f>S161*H161</f>
        <v>0</v>
      </c>
      <c r="U161" s="34"/>
      <c r="V161" s="34"/>
      <c r="W161" s="34"/>
      <c r="X161" s="34"/>
      <c r="Y161" s="34"/>
      <c r="Z161" s="34"/>
      <c r="AA161" s="34"/>
      <c r="AB161" s="34"/>
      <c r="AC161" s="34"/>
      <c r="AD161" s="34"/>
      <c r="AE161" s="34"/>
      <c r="AR161" s="216" t="s">
        <v>143</v>
      </c>
      <c r="AT161" s="216" t="s">
        <v>139</v>
      </c>
      <c r="AU161" s="216" t="s">
        <v>86</v>
      </c>
      <c r="AY161" s="17" t="s">
        <v>136</v>
      </c>
      <c r="BE161" s="217">
        <f>IF(N161="základní",J161,0)</f>
        <v>9059.99</v>
      </c>
      <c r="BF161" s="217">
        <f>IF(N161="snížená",J161,0)</f>
        <v>0</v>
      </c>
      <c r="BG161" s="217">
        <f>IF(N161="zákl. přenesená",J161,0)</f>
        <v>0</v>
      </c>
      <c r="BH161" s="217">
        <f>IF(N161="sníž. přenesená",J161,0)</f>
        <v>0</v>
      </c>
      <c r="BI161" s="217">
        <f>IF(N161="nulová",J161,0)</f>
        <v>0</v>
      </c>
      <c r="BJ161" s="17" t="s">
        <v>84</v>
      </c>
      <c r="BK161" s="217">
        <f>ROUND(I161*H161,2)</f>
        <v>9059.99</v>
      </c>
      <c r="BL161" s="17" t="s">
        <v>143</v>
      </c>
      <c r="BM161" s="216" t="s">
        <v>572</v>
      </c>
    </row>
    <row r="162" spans="1:65" s="2" customFormat="1" ht="29.25" x14ac:dyDescent="0.2">
      <c r="A162" s="34"/>
      <c r="B162" s="35"/>
      <c r="C162" s="36"/>
      <c r="D162" s="218" t="s">
        <v>145</v>
      </c>
      <c r="E162" s="36"/>
      <c r="F162" s="219" t="s">
        <v>170</v>
      </c>
      <c r="G162" s="36"/>
      <c r="H162" s="36"/>
      <c r="I162" s="115"/>
      <c r="J162" s="36"/>
      <c r="K162" s="36"/>
      <c r="L162" s="39"/>
      <c r="M162" s="220"/>
      <c r="N162" s="221"/>
      <c r="O162" s="71"/>
      <c r="P162" s="71"/>
      <c r="Q162" s="71"/>
      <c r="R162" s="71"/>
      <c r="S162" s="71"/>
      <c r="T162" s="72"/>
      <c r="U162" s="34"/>
      <c r="V162" s="34"/>
      <c r="W162" s="34"/>
      <c r="X162" s="34"/>
      <c r="Y162" s="34"/>
      <c r="Z162" s="34"/>
      <c r="AA162" s="34"/>
      <c r="AB162" s="34"/>
      <c r="AC162" s="34"/>
      <c r="AD162" s="34"/>
      <c r="AE162" s="34"/>
      <c r="AT162" s="17" t="s">
        <v>145</v>
      </c>
      <c r="AU162" s="17" t="s">
        <v>86</v>
      </c>
    </row>
    <row r="163" spans="1:65" s="13" customFormat="1" x14ac:dyDescent="0.2">
      <c r="B163" s="222"/>
      <c r="C163" s="223"/>
      <c r="D163" s="218" t="s">
        <v>147</v>
      </c>
      <c r="E163" s="224" t="s">
        <v>1</v>
      </c>
      <c r="F163" s="225" t="s">
        <v>163</v>
      </c>
      <c r="G163" s="223"/>
      <c r="H163" s="224" t="s">
        <v>1</v>
      </c>
      <c r="I163" s="226"/>
      <c r="J163" s="223"/>
      <c r="K163" s="223"/>
      <c r="L163" s="227"/>
      <c r="M163" s="228"/>
      <c r="N163" s="229"/>
      <c r="O163" s="229"/>
      <c r="P163" s="229"/>
      <c r="Q163" s="229"/>
      <c r="R163" s="229"/>
      <c r="S163" s="229"/>
      <c r="T163" s="230"/>
      <c r="AT163" s="231" t="s">
        <v>147</v>
      </c>
      <c r="AU163" s="231" t="s">
        <v>86</v>
      </c>
      <c r="AV163" s="13" t="s">
        <v>84</v>
      </c>
      <c r="AW163" s="13" t="s">
        <v>32</v>
      </c>
      <c r="AX163" s="13" t="s">
        <v>76</v>
      </c>
      <c r="AY163" s="231" t="s">
        <v>136</v>
      </c>
    </row>
    <row r="164" spans="1:65" s="13" customFormat="1" x14ac:dyDescent="0.2">
      <c r="B164" s="222"/>
      <c r="C164" s="223"/>
      <c r="D164" s="218" t="s">
        <v>147</v>
      </c>
      <c r="E164" s="224" t="s">
        <v>1</v>
      </c>
      <c r="F164" s="225" t="s">
        <v>165</v>
      </c>
      <c r="G164" s="223"/>
      <c r="H164" s="224" t="s">
        <v>1</v>
      </c>
      <c r="I164" s="226"/>
      <c r="J164" s="223"/>
      <c r="K164" s="223"/>
      <c r="L164" s="227"/>
      <c r="M164" s="228"/>
      <c r="N164" s="229"/>
      <c r="O164" s="229"/>
      <c r="P164" s="229"/>
      <c r="Q164" s="229"/>
      <c r="R164" s="229"/>
      <c r="S164" s="229"/>
      <c r="T164" s="230"/>
      <c r="AT164" s="231" t="s">
        <v>147</v>
      </c>
      <c r="AU164" s="231" t="s">
        <v>86</v>
      </c>
      <c r="AV164" s="13" t="s">
        <v>84</v>
      </c>
      <c r="AW164" s="13" t="s">
        <v>32</v>
      </c>
      <c r="AX164" s="13" t="s">
        <v>76</v>
      </c>
      <c r="AY164" s="231" t="s">
        <v>136</v>
      </c>
    </row>
    <row r="165" spans="1:65" s="13" customFormat="1" x14ac:dyDescent="0.2">
      <c r="B165" s="222"/>
      <c r="C165" s="223"/>
      <c r="D165" s="218" t="s">
        <v>147</v>
      </c>
      <c r="E165" s="224" t="s">
        <v>1</v>
      </c>
      <c r="F165" s="225" t="s">
        <v>562</v>
      </c>
      <c r="G165" s="223"/>
      <c r="H165" s="224" t="s">
        <v>1</v>
      </c>
      <c r="I165" s="226"/>
      <c r="J165" s="223"/>
      <c r="K165" s="223"/>
      <c r="L165" s="227"/>
      <c r="M165" s="228"/>
      <c r="N165" s="229"/>
      <c r="O165" s="229"/>
      <c r="P165" s="229"/>
      <c r="Q165" s="229"/>
      <c r="R165" s="229"/>
      <c r="S165" s="229"/>
      <c r="T165" s="230"/>
      <c r="AT165" s="231" t="s">
        <v>147</v>
      </c>
      <c r="AU165" s="231" t="s">
        <v>86</v>
      </c>
      <c r="AV165" s="13" t="s">
        <v>84</v>
      </c>
      <c r="AW165" s="13" t="s">
        <v>32</v>
      </c>
      <c r="AX165" s="13" t="s">
        <v>76</v>
      </c>
      <c r="AY165" s="231" t="s">
        <v>136</v>
      </c>
    </row>
    <row r="166" spans="1:65" s="13" customFormat="1" x14ac:dyDescent="0.2">
      <c r="B166" s="222"/>
      <c r="C166" s="223"/>
      <c r="D166" s="218" t="s">
        <v>147</v>
      </c>
      <c r="E166" s="224" t="s">
        <v>1</v>
      </c>
      <c r="F166" s="225" t="s">
        <v>563</v>
      </c>
      <c r="G166" s="223"/>
      <c r="H166" s="224" t="s">
        <v>1</v>
      </c>
      <c r="I166" s="226"/>
      <c r="J166" s="223"/>
      <c r="K166" s="223"/>
      <c r="L166" s="227"/>
      <c r="M166" s="228"/>
      <c r="N166" s="229"/>
      <c r="O166" s="229"/>
      <c r="P166" s="229"/>
      <c r="Q166" s="229"/>
      <c r="R166" s="229"/>
      <c r="S166" s="229"/>
      <c r="T166" s="230"/>
      <c r="AT166" s="231" t="s">
        <v>147</v>
      </c>
      <c r="AU166" s="231" t="s">
        <v>86</v>
      </c>
      <c r="AV166" s="13" t="s">
        <v>84</v>
      </c>
      <c r="AW166" s="13" t="s">
        <v>32</v>
      </c>
      <c r="AX166" s="13" t="s">
        <v>76</v>
      </c>
      <c r="AY166" s="231" t="s">
        <v>136</v>
      </c>
    </row>
    <row r="167" spans="1:65" s="14" customFormat="1" x14ac:dyDescent="0.2">
      <c r="B167" s="232"/>
      <c r="C167" s="233"/>
      <c r="D167" s="218" t="s">
        <v>147</v>
      </c>
      <c r="E167" s="234" t="s">
        <v>1</v>
      </c>
      <c r="F167" s="235" t="s">
        <v>573</v>
      </c>
      <c r="G167" s="233"/>
      <c r="H167" s="236">
        <v>32.003999999999998</v>
      </c>
      <c r="I167" s="237"/>
      <c r="J167" s="233"/>
      <c r="K167" s="233"/>
      <c r="L167" s="238"/>
      <c r="M167" s="239"/>
      <c r="N167" s="240"/>
      <c r="O167" s="240"/>
      <c r="P167" s="240"/>
      <c r="Q167" s="240"/>
      <c r="R167" s="240"/>
      <c r="S167" s="240"/>
      <c r="T167" s="241"/>
      <c r="AT167" s="242" t="s">
        <v>147</v>
      </c>
      <c r="AU167" s="242" t="s">
        <v>86</v>
      </c>
      <c r="AV167" s="14" t="s">
        <v>86</v>
      </c>
      <c r="AW167" s="14" t="s">
        <v>32</v>
      </c>
      <c r="AX167" s="14" t="s">
        <v>76</v>
      </c>
      <c r="AY167" s="242" t="s">
        <v>136</v>
      </c>
    </row>
    <row r="168" spans="1:65" s="13" customFormat="1" x14ac:dyDescent="0.2">
      <c r="B168" s="222"/>
      <c r="C168" s="223"/>
      <c r="D168" s="218" t="s">
        <v>147</v>
      </c>
      <c r="E168" s="224" t="s">
        <v>1</v>
      </c>
      <c r="F168" s="225" t="s">
        <v>400</v>
      </c>
      <c r="G168" s="223"/>
      <c r="H168" s="224" t="s">
        <v>1</v>
      </c>
      <c r="I168" s="226"/>
      <c r="J168" s="223"/>
      <c r="K168" s="223"/>
      <c r="L168" s="227"/>
      <c r="M168" s="228"/>
      <c r="N168" s="229"/>
      <c r="O168" s="229"/>
      <c r="P168" s="229"/>
      <c r="Q168" s="229"/>
      <c r="R168" s="229"/>
      <c r="S168" s="229"/>
      <c r="T168" s="230"/>
      <c r="AT168" s="231" t="s">
        <v>147</v>
      </c>
      <c r="AU168" s="231" t="s">
        <v>86</v>
      </c>
      <c r="AV168" s="13" t="s">
        <v>84</v>
      </c>
      <c r="AW168" s="13" t="s">
        <v>32</v>
      </c>
      <c r="AX168" s="13" t="s">
        <v>76</v>
      </c>
      <c r="AY168" s="231" t="s">
        <v>136</v>
      </c>
    </row>
    <row r="169" spans="1:65" s="14" customFormat="1" x14ac:dyDescent="0.2">
      <c r="B169" s="232"/>
      <c r="C169" s="233"/>
      <c r="D169" s="218" t="s">
        <v>147</v>
      </c>
      <c r="E169" s="234" t="s">
        <v>1</v>
      </c>
      <c r="F169" s="235" t="s">
        <v>417</v>
      </c>
      <c r="G169" s="233"/>
      <c r="H169" s="236">
        <v>9.8339999999999996</v>
      </c>
      <c r="I169" s="237"/>
      <c r="J169" s="233"/>
      <c r="K169" s="233"/>
      <c r="L169" s="238"/>
      <c r="M169" s="239"/>
      <c r="N169" s="240"/>
      <c r="O169" s="240"/>
      <c r="P169" s="240"/>
      <c r="Q169" s="240"/>
      <c r="R169" s="240"/>
      <c r="S169" s="240"/>
      <c r="T169" s="241"/>
      <c r="AT169" s="242" t="s">
        <v>147</v>
      </c>
      <c r="AU169" s="242" t="s">
        <v>86</v>
      </c>
      <c r="AV169" s="14" t="s">
        <v>86</v>
      </c>
      <c r="AW169" s="14" t="s">
        <v>32</v>
      </c>
      <c r="AX169" s="14" t="s">
        <v>76</v>
      </c>
      <c r="AY169" s="242" t="s">
        <v>136</v>
      </c>
    </row>
    <row r="170" spans="1:65" s="13" customFormat="1" x14ac:dyDescent="0.2">
      <c r="B170" s="222"/>
      <c r="C170" s="223"/>
      <c r="D170" s="218" t="s">
        <v>147</v>
      </c>
      <c r="E170" s="224" t="s">
        <v>1</v>
      </c>
      <c r="F170" s="225" t="s">
        <v>565</v>
      </c>
      <c r="G170" s="223"/>
      <c r="H170" s="224" t="s">
        <v>1</v>
      </c>
      <c r="I170" s="226"/>
      <c r="J170" s="223"/>
      <c r="K170" s="223"/>
      <c r="L170" s="227"/>
      <c r="M170" s="228"/>
      <c r="N170" s="229"/>
      <c r="O170" s="229"/>
      <c r="P170" s="229"/>
      <c r="Q170" s="229"/>
      <c r="R170" s="229"/>
      <c r="S170" s="229"/>
      <c r="T170" s="230"/>
      <c r="AT170" s="231" t="s">
        <v>147</v>
      </c>
      <c r="AU170" s="231" t="s">
        <v>86</v>
      </c>
      <c r="AV170" s="13" t="s">
        <v>84</v>
      </c>
      <c r="AW170" s="13" t="s">
        <v>32</v>
      </c>
      <c r="AX170" s="13" t="s">
        <v>76</v>
      </c>
      <c r="AY170" s="231" t="s">
        <v>136</v>
      </c>
    </row>
    <row r="171" spans="1:65" s="14" customFormat="1" x14ac:dyDescent="0.2">
      <c r="B171" s="232"/>
      <c r="C171" s="233"/>
      <c r="D171" s="218" t="s">
        <v>147</v>
      </c>
      <c r="E171" s="234" t="s">
        <v>1</v>
      </c>
      <c r="F171" s="235" t="s">
        <v>574</v>
      </c>
      <c r="G171" s="233"/>
      <c r="H171" s="236">
        <v>0.81</v>
      </c>
      <c r="I171" s="237"/>
      <c r="J171" s="233"/>
      <c r="K171" s="233"/>
      <c r="L171" s="238"/>
      <c r="M171" s="239"/>
      <c r="N171" s="240"/>
      <c r="O171" s="240"/>
      <c r="P171" s="240"/>
      <c r="Q171" s="240"/>
      <c r="R171" s="240"/>
      <c r="S171" s="240"/>
      <c r="T171" s="241"/>
      <c r="AT171" s="242" t="s">
        <v>147</v>
      </c>
      <c r="AU171" s="242" t="s">
        <v>86</v>
      </c>
      <c r="AV171" s="14" t="s">
        <v>86</v>
      </c>
      <c r="AW171" s="14" t="s">
        <v>32</v>
      </c>
      <c r="AX171" s="14" t="s">
        <v>76</v>
      </c>
      <c r="AY171" s="242" t="s">
        <v>136</v>
      </c>
    </row>
    <row r="172" spans="1:65" s="13" customFormat="1" x14ac:dyDescent="0.2">
      <c r="B172" s="222"/>
      <c r="C172" s="223"/>
      <c r="D172" s="218" t="s">
        <v>147</v>
      </c>
      <c r="E172" s="224" t="s">
        <v>1</v>
      </c>
      <c r="F172" s="225" t="s">
        <v>567</v>
      </c>
      <c r="G172" s="223"/>
      <c r="H172" s="224" t="s">
        <v>1</v>
      </c>
      <c r="I172" s="226"/>
      <c r="J172" s="223"/>
      <c r="K172" s="223"/>
      <c r="L172" s="227"/>
      <c r="M172" s="228"/>
      <c r="N172" s="229"/>
      <c r="O172" s="229"/>
      <c r="P172" s="229"/>
      <c r="Q172" s="229"/>
      <c r="R172" s="229"/>
      <c r="S172" s="229"/>
      <c r="T172" s="230"/>
      <c r="AT172" s="231" t="s">
        <v>147</v>
      </c>
      <c r="AU172" s="231" t="s">
        <v>86</v>
      </c>
      <c r="AV172" s="13" t="s">
        <v>84</v>
      </c>
      <c r="AW172" s="13" t="s">
        <v>32</v>
      </c>
      <c r="AX172" s="13" t="s">
        <v>76</v>
      </c>
      <c r="AY172" s="231" t="s">
        <v>136</v>
      </c>
    </row>
    <row r="173" spans="1:65" s="14" customFormat="1" x14ac:dyDescent="0.2">
      <c r="B173" s="232"/>
      <c r="C173" s="233"/>
      <c r="D173" s="218" t="s">
        <v>147</v>
      </c>
      <c r="E173" s="234" t="s">
        <v>1</v>
      </c>
      <c r="F173" s="235" t="s">
        <v>575</v>
      </c>
      <c r="G173" s="233"/>
      <c r="H173" s="236">
        <v>2.5739999999999998</v>
      </c>
      <c r="I173" s="237"/>
      <c r="J173" s="233"/>
      <c r="K173" s="233"/>
      <c r="L173" s="238"/>
      <c r="M173" s="239"/>
      <c r="N173" s="240"/>
      <c r="O173" s="240"/>
      <c r="P173" s="240"/>
      <c r="Q173" s="240"/>
      <c r="R173" s="240"/>
      <c r="S173" s="240"/>
      <c r="T173" s="241"/>
      <c r="AT173" s="242" t="s">
        <v>147</v>
      </c>
      <c r="AU173" s="242" t="s">
        <v>86</v>
      </c>
      <c r="AV173" s="14" t="s">
        <v>86</v>
      </c>
      <c r="AW173" s="14" t="s">
        <v>32</v>
      </c>
      <c r="AX173" s="14" t="s">
        <v>76</v>
      </c>
      <c r="AY173" s="242" t="s">
        <v>136</v>
      </c>
    </row>
    <row r="174" spans="1:65" s="13" customFormat="1" x14ac:dyDescent="0.2">
      <c r="B174" s="222"/>
      <c r="C174" s="223"/>
      <c r="D174" s="218" t="s">
        <v>147</v>
      </c>
      <c r="E174" s="224" t="s">
        <v>1</v>
      </c>
      <c r="F174" s="225" t="s">
        <v>569</v>
      </c>
      <c r="G174" s="223"/>
      <c r="H174" s="224" t="s">
        <v>1</v>
      </c>
      <c r="I174" s="226"/>
      <c r="J174" s="223"/>
      <c r="K174" s="223"/>
      <c r="L174" s="227"/>
      <c r="M174" s="228"/>
      <c r="N174" s="229"/>
      <c r="O174" s="229"/>
      <c r="P174" s="229"/>
      <c r="Q174" s="229"/>
      <c r="R174" s="229"/>
      <c r="S174" s="229"/>
      <c r="T174" s="230"/>
      <c r="AT174" s="231" t="s">
        <v>147</v>
      </c>
      <c r="AU174" s="231" t="s">
        <v>86</v>
      </c>
      <c r="AV174" s="13" t="s">
        <v>84</v>
      </c>
      <c r="AW174" s="13" t="s">
        <v>32</v>
      </c>
      <c r="AX174" s="13" t="s">
        <v>76</v>
      </c>
      <c r="AY174" s="231" t="s">
        <v>136</v>
      </c>
    </row>
    <row r="175" spans="1:65" s="14" customFormat="1" x14ac:dyDescent="0.2">
      <c r="B175" s="232"/>
      <c r="C175" s="233"/>
      <c r="D175" s="218" t="s">
        <v>147</v>
      </c>
      <c r="E175" s="234" t="s">
        <v>1</v>
      </c>
      <c r="F175" s="235" t="s">
        <v>576</v>
      </c>
      <c r="G175" s="233"/>
      <c r="H175" s="236">
        <v>1.4790000000000001</v>
      </c>
      <c r="I175" s="237"/>
      <c r="J175" s="233"/>
      <c r="K175" s="233"/>
      <c r="L175" s="238"/>
      <c r="M175" s="239"/>
      <c r="N175" s="240"/>
      <c r="O175" s="240"/>
      <c r="P175" s="240"/>
      <c r="Q175" s="240"/>
      <c r="R175" s="240"/>
      <c r="S175" s="240"/>
      <c r="T175" s="241"/>
      <c r="AT175" s="242" t="s">
        <v>147</v>
      </c>
      <c r="AU175" s="242" t="s">
        <v>86</v>
      </c>
      <c r="AV175" s="14" t="s">
        <v>86</v>
      </c>
      <c r="AW175" s="14" t="s">
        <v>32</v>
      </c>
      <c r="AX175" s="14" t="s">
        <v>76</v>
      </c>
      <c r="AY175" s="242" t="s">
        <v>136</v>
      </c>
    </row>
    <row r="176" spans="1:65" s="15" customFormat="1" x14ac:dyDescent="0.2">
      <c r="B176" s="243"/>
      <c r="C176" s="244"/>
      <c r="D176" s="218" t="s">
        <v>147</v>
      </c>
      <c r="E176" s="245" t="s">
        <v>1</v>
      </c>
      <c r="F176" s="246" t="s">
        <v>159</v>
      </c>
      <c r="G176" s="244"/>
      <c r="H176" s="247">
        <v>46.701000000000001</v>
      </c>
      <c r="I176" s="248"/>
      <c r="J176" s="244"/>
      <c r="K176" s="244"/>
      <c r="L176" s="249"/>
      <c r="M176" s="250"/>
      <c r="N176" s="251"/>
      <c r="O176" s="251"/>
      <c r="P176" s="251"/>
      <c r="Q176" s="251"/>
      <c r="R176" s="251"/>
      <c r="S176" s="251"/>
      <c r="T176" s="252"/>
      <c r="AT176" s="253" t="s">
        <v>147</v>
      </c>
      <c r="AU176" s="253" t="s">
        <v>86</v>
      </c>
      <c r="AV176" s="15" t="s">
        <v>143</v>
      </c>
      <c r="AW176" s="15" t="s">
        <v>32</v>
      </c>
      <c r="AX176" s="15" t="s">
        <v>84</v>
      </c>
      <c r="AY176" s="253" t="s">
        <v>136</v>
      </c>
    </row>
    <row r="177" spans="1:65" s="2" customFormat="1" ht="16.5" customHeight="1" x14ac:dyDescent="0.2">
      <c r="A177" s="34"/>
      <c r="B177" s="35"/>
      <c r="C177" s="204" t="s">
        <v>143</v>
      </c>
      <c r="D177" s="204" t="s">
        <v>139</v>
      </c>
      <c r="E177" s="205" t="s">
        <v>176</v>
      </c>
      <c r="F177" s="206" t="s">
        <v>177</v>
      </c>
      <c r="G177" s="207" t="s">
        <v>178</v>
      </c>
      <c r="H177" s="208">
        <v>311.33999999999997</v>
      </c>
      <c r="I177" s="209">
        <f>'pom003'!I177</f>
        <v>24.25</v>
      </c>
      <c r="J177" s="210">
        <f>ROUND(I177*H177,2)</f>
        <v>7550</v>
      </c>
      <c r="K177" s="211"/>
      <c r="L177" s="39"/>
      <c r="M177" s="212" t="s">
        <v>1</v>
      </c>
      <c r="N177" s="213" t="s">
        <v>41</v>
      </c>
      <c r="O177" s="71"/>
      <c r="P177" s="214">
        <f>O177*H177</f>
        <v>0</v>
      </c>
      <c r="Q177" s="214">
        <v>0</v>
      </c>
      <c r="R177" s="214">
        <f>Q177*H177</f>
        <v>0</v>
      </c>
      <c r="S177" s="214">
        <v>0</v>
      </c>
      <c r="T177" s="215">
        <f>S177*H177</f>
        <v>0</v>
      </c>
      <c r="U177" s="34"/>
      <c r="V177" s="34"/>
      <c r="W177" s="34"/>
      <c r="X177" s="34"/>
      <c r="Y177" s="34"/>
      <c r="Z177" s="34"/>
      <c r="AA177" s="34"/>
      <c r="AB177" s="34"/>
      <c r="AC177" s="34"/>
      <c r="AD177" s="34"/>
      <c r="AE177" s="34"/>
      <c r="AR177" s="216" t="s">
        <v>143</v>
      </c>
      <c r="AT177" s="216" t="s">
        <v>139</v>
      </c>
      <c r="AU177" s="216" t="s">
        <v>86</v>
      </c>
      <c r="AY177" s="17" t="s">
        <v>136</v>
      </c>
      <c r="BE177" s="217">
        <f>IF(N177="základní",J177,0)</f>
        <v>7550</v>
      </c>
      <c r="BF177" s="217">
        <f>IF(N177="snížená",J177,0)</f>
        <v>0</v>
      </c>
      <c r="BG177" s="217">
        <f>IF(N177="zákl. přenesená",J177,0)</f>
        <v>0</v>
      </c>
      <c r="BH177" s="217">
        <f>IF(N177="sníž. přenesená",J177,0)</f>
        <v>0</v>
      </c>
      <c r="BI177" s="217">
        <f>IF(N177="nulová",J177,0)</f>
        <v>0</v>
      </c>
      <c r="BJ177" s="17" t="s">
        <v>84</v>
      </c>
      <c r="BK177" s="217">
        <f>ROUND(I177*H177,2)</f>
        <v>7550</v>
      </c>
      <c r="BL177" s="17" t="s">
        <v>143</v>
      </c>
      <c r="BM177" s="216" t="s">
        <v>577</v>
      </c>
    </row>
    <row r="178" spans="1:65" s="2" customFormat="1" ht="19.5" x14ac:dyDescent="0.2">
      <c r="A178" s="34"/>
      <c r="B178" s="35"/>
      <c r="C178" s="36"/>
      <c r="D178" s="218" t="s">
        <v>145</v>
      </c>
      <c r="E178" s="36"/>
      <c r="F178" s="219" t="s">
        <v>180</v>
      </c>
      <c r="G178" s="36"/>
      <c r="H178" s="36"/>
      <c r="I178" s="115"/>
      <c r="J178" s="36"/>
      <c r="K178" s="36"/>
      <c r="L178" s="39"/>
      <c r="M178" s="220"/>
      <c r="N178" s="221"/>
      <c r="O178" s="71"/>
      <c r="P178" s="71"/>
      <c r="Q178" s="71"/>
      <c r="R178" s="71"/>
      <c r="S178" s="71"/>
      <c r="T178" s="72"/>
      <c r="U178" s="34"/>
      <c r="V178" s="34"/>
      <c r="W178" s="34"/>
      <c r="X178" s="34"/>
      <c r="Y178" s="34"/>
      <c r="Z178" s="34"/>
      <c r="AA178" s="34"/>
      <c r="AB178" s="34"/>
      <c r="AC178" s="34"/>
      <c r="AD178" s="34"/>
      <c r="AE178" s="34"/>
      <c r="AT178" s="17" t="s">
        <v>145</v>
      </c>
      <c r="AU178" s="17" t="s">
        <v>86</v>
      </c>
    </row>
    <row r="179" spans="1:65" s="13" customFormat="1" x14ac:dyDescent="0.2">
      <c r="B179" s="222"/>
      <c r="C179" s="223"/>
      <c r="D179" s="218" t="s">
        <v>147</v>
      </c>
      <c r="E179" s="224" t="s">
        <v>1</v>
      </c>
      <c r="F179" s="225" t="s">
        <v>163</v>
      </c>
      <c r="G179" s="223"/>
      <c r="H179" s="224" t="s">
        <v>1</v>
      </c>
      <c r="I179" s="226"/>
      <c r="J179" s="223"/>
      <c r="K179" s="223"/>
      <c r="L179" s="227"/>
      <c r="M179" s="228"/>
      <c r="N179" s="229"/>
      <c r="O179" s="229"/>
      <c r="P179" s="229"/>
      <c r="Q179" s="229"/>
      <c r="R179" s="229"/>
      <c r="S179" s="229"/>
      <c r="T179" s="230"/>
      <c r="AT179" s="231" t="s">
        <v>147</v>
      </c>
      <c r="AU179" s="231" t="s">
        <v>86</v>
      </c>
      <c r="AV179" s="13" t="s">
        <v>84</v>
      </c>
      <c r="AW179" s="13" t="s">
        <v>32</v>
      </c>
      <c r="AX179" s="13" t="s">
        <v>76</v>
      </c>
      <c r="AY179" s="231" t="s">
        <v>136</v>
      </c>
    </row>
    <row r="180" spans="1:65" s="13" customFormat="1" x14ac:dyDescent="0.2">
      <c r="B180" s="222"/>
      <c r="C180" s="223"/>
      <c r="D180" s="218" t="s">
        <v>147</v>
      </c>
      <c r="E180" s="224" t="s">
        <v>1</v>
      </c>
      <c r="F180" s="225" t="s">
        <v>164</v>
      </c>
      <c r="G180" s="223"/>
      <c r="H180" s="224" t="s">
        <v>1</v>
      </c>
      <c r="I180" s="226"/>
      <c r="J180" s="223"/>
      <c r="K180" s="223"/>
      <c r="L180" s="227"/>
      <c r="M180" s="228"/>
      <c r="N180" s="229"/>
      <c r="O180" s="229"/>
      <c r="P180" s="229"/>
      <c r="Q180" s="229"/>
      <c r="R180" s="229"/>
      <c r="S180" s="229"/>
      <c r="T180" s="230"/>
      <c r="AT180" s="231" t="s">
        <v>147</v>
      </c>
      <c r="AU180" s="231" t="s">
        <v>86</v>
      </c>
      <c r="AV180" s="13" t="s">
        <v>84</v>
      </c>
      <c r="AW180" s="13" t="s">
        <v>32</v>
      </c>
      <c r="AX180" s="13" t="s">
        <v>76</v>
      </c>
      <c r="AY180" s="231" t="s">
        <v>136</v>
      </c>
    </row>
    <row r="181" spans="1:65" s="13" customFormat="1" x14ac:dyDescent="0.2">
      <c r="B181" s="222"/>
      <c r="C181" s="223"/>
      <c r="D181" s="218" t="s">
        <v>147</v>
      </c>
      <c r="E181" s="224" t="s">
        <v>1</v>
      </c>
      <c r="F181" s="225" t="s">
        <v>165</v>
      </c>
      <c r="G181" s="223"/>
      <c r="H181" s="224" t="s">
        <v>1</v>
      </c>
      <c r="I181" s="226"/>
      <c r="J181" s="223"/>
      <c r="K181" s="223"/>
      <c r="L181" s="227"/>
      <c r="M181" s="228"/>
      <c r="N181" s="229"/>
      <c r="O181" s="229"/>
      <c r="P181" s="229"/>
      <c r="Q181" s="229"/>
      <c r="R181" s="229"/>
      <c r="S181" s="229"/>
      <c r="T181" s="230"/>
      <c r="AT181" s="231" t="s">
        <v>147</v>
      </c>
      <c r="AU181" s="231" t="s">
        <v>86</v>
      </c>
      <c r="AV181" s="13" t="s">
        <v>84</v>
      </c>
      <c r="AW181" s="13" t="s">
        <v>32</v>
      </c>
      <c r="AX181" s="13" t="s">
        <v>76</v>
      </c>
      <c r="AY181" s="231" t="s">
        <v>136</v>
      </c>
    </row>
    <row r="182" spans="1:65" s="13" customFormat="1" x14ac:dyDescent="0.2">
      <c r="B182" s="222"/>
      <c r="C182" s="223"/>
      <c r="D182" s="218" t="s">
        <v>147</v>
      </c>
      <c r="E182" s="224" t="s">
        <v>1</v>
      </c>
      <c r="F182" s="225" t="s">
        <v>562</v>
      </c>
      <c r="G182" s="223"/>
      <c r="H182" s="224" t="s">
        <v>1</v>
      </c>
      <c r="I182" s="226"/>
      <c r="J182" s="223"/>
      <c r="K182" s="223"/>
      <c r="L182" s="227"/>
      <c r="M182" s="228"/>
      <c r="N182" s="229"/>
      <c r="O182" s="229"/>
      <c r="P182" s="229"/>
      <c r="Q182" s="229"/>
      <c r="R182" s="229"/>
      <c r="S182" s="229"/>
      <c r="T182" s="230"/>
      <c r="AT182" s="231" t="s">
        <v>147</v>
      </c>
      <c r="AU182" s="231" t="s">
        <v>86</v>
      </c>
      <c r="AV182" s="13" t="s">
        <v>84</v>
      </c>
      <c r="AW182" s="13" t="s">
        <v>32</v>
      </c>
      <c r="AX182" s="13" t="s">
        <v>76</v>
      </c>
      <c r="AY182" s="231" t="s">
        <v>136</v>
      </c>
    </row>
    <row r="183" spans="1:65" s="13" customFormat="1" x14ac:dyDescent="0.2">
      <c r="B183" s="222"/>
      <c r="C183" s="223"/>
      <c r="D183" s="218" t="s">
        <v>147</v>
      </c>
      <c r="E183" s="224" t="s">
        <v>1</v>
      </c>
      <c r="F183" s="225" t="s">
        <v>563</v>
      </c>
      <c r="G183" s="223"/>
      <c r="H183" s="224" t="s">
        <v>1</v>
      </c>
      <c r="I183" s="226"/>
      <c r="J183" s="223"/>
      <c r="K183" s="223"/>
      <c r="L183" s="227"/>
      <c r="M183" s="228"/>
      <c r="N183" s="229"/>
      <c r="O183" s="229"/>
      <c r="P183" s="229"/>
      <c r="Q183" s="229"/>
      <c r="R183" s="229"/>
      <c r="S183" s="229"/>
      <c r="T183" s="230"/>
      <c r="AT183" s="231" t="s">
        <v>147</v>
      </c>
      <c r="AU183" s="231" t="s">
        <v>86</v>
      </c>
      <c r="AV183" s="13" t="s">
        <v>84</v>
      </c>
      <c r="AW183" s="13" t="s">
        <v>32</v>
      </c>
      <c r="AX183" s="13" t="s">
        <v>76</v>
      </c>
      <c r="AY183" s="231" t="s">
        <v>136</v>
      </c>
    </row>
    <row r="184" spans="1:65" s="14" customFormat="1" x14ac:dyDescent="0.2">
      <c r="B184" s="232"/>
      <c r="C184" s="233"/>
      <c r="D184" s="218" t="s">
        <v>147</v>
      </c>
      <c r="E184" s="234" t="s">
        <v>1</v>
      </c>
      <c r="F184" s="235" t="s">
        <v>578</v>
      </c>
      <c r="G184" s="233"/>
      <c r="H184" s="236">
        <v>213.36</v>
      </c>
      <c r="I184" s="237"/>
      <c r="J184" s="233"/>
      <c r="K184" s="233"/>
      <c r="L184" s="238"/>
      <c r="M184" s="239"/>
      <c r="N184" s="240"/>
      <c r="O184" s="240"/>
      <c r="P184" s="240"/>
      <c r="Q184" s="240"/>
      <c r="R184" s="240"/>
      <c r="S184" s="240"/>
      <c r="T184" s="241"/>
      <c r="AT184" s="242" t="s">
        <v>147</v>
      </c>
      <c r="AU184" s="242" t="s">
        <v>86</v>
      </c>
      <c r="AV184" s="14" t="s">
        <v>86</v>
      </c>
      <c r="AW184" s="14" t="s">
        <v>32</v>
      </c>
      <c r="AX184" s="14" t="s">
        <v>76</v>
      </c>
      <c r="AY184" s="242" t="s">
        <v>136</v>
      </c>
    </row>
    <row r="185" spans="1:65" s="13" customFormat="1" x14ac:dyDescent="0.2">
      <c r="B185" s="222"/>
      <c r="C185" s="223"/>
      <c r="D185" s="218" t="s">
        <v>147</v>
      </c>
      <c r="E185" s="224" t="s">
        <v>1</v>
      </c>
      <c r="F185" s="225" t="s">
        <v>400</v>
      </c>
      <c r="G185" s="223"/>
      <c r="H185" s="224" t="s">
        <v>1</v>
      </c>
      <c r="I185" s="226"/>
      <c r="J185" s="223"/>
      <c r="K185" s="223"/>
      <c r="L185" s="227"/>
      <c r="M185" s="228"/>
      <c r="N185" s="229"/>
      <c r="O185" s="229"/>
      <c r="P185" s="229"/>
      <c r="Q185" s="229"/>
      <c r="R185" s="229"/>
      <c r="S185" s="229"/>
      <c r="T185" s="230"/>
      <c r="AT185" s="231" t="s">
        <v>147</v>
      </c>
      <c r="AU185" s="231" t="s">
        <v>86</v>
      </c>
      <c r="AV185" s="13" t="s">
        <v>84</v>
      </c>
      <c r="AW185" s="13" t="s">
        <v>32</v>
      </c>
      <c r="AX185" s="13" t="s">
        <v>76</v>
      </c>
      <c r="AY185" s="231" t="s">
        <v>136</v>
      </c>
    </row>
    <row r="186" spans="1:65" s="14" customFormat="1" x14ac:dyDescent="0.2">
      <c r="B186" s="232"/>
      <c r="C186" s="233"/>
      <c r="D186" s="218" t="s">
        <v>147</v>
      </c>
      <c r="E186" s="234" t="s">
        <v>1</v>
      </c>
      <c r="F186" s="235" t="s">
        <v>480</v>
      </c>
      <c r="G186" s="233"/>
      <c r="H186" s="236">
        <v>65.56</v>
      </c>
      <c r="I186" s="237"/>
      <c r="J186" s="233"/>
      <c r="K186" s="233"/>
      <c r="L186" s="238"/>
      <c r="M186" s="239"/>
      <c r="N186" s="240"/>
      <c r="O186" s="240"/>
      <c r="P186" s="240"/>
      <c r="Q186" s="240"/>
      <c r="R186" s="240"/>
      <c r="S186" s="240"/>
      <c r="T186" s="241"/>
      <c r="AT186" s="242" t="s">
        <v>147</v>
      </c>
      <c r="AU186" s="242" t="s">
        <v>86</v>
      </c>
      <c r="AV186" s="14" t="s">
        <v>86</v>
      </c>
      <c r="AW186" s="14" t="s">
        <v>32</v>
      </c>
      <c r="AX186" s="14" t="s">
        <v>76</v>
      </c>
      <c r="AY186" s="242" t="s">
        <v>136</v>
      </c>
    </row>
    <row r="187" spans="1:65" s="13" customFormat="1" x14ac:dyDescent="0.2">
      <c r="B187" s="222"/>
      <c r="C187" s="223"/>
      <c r="D187" s="218" t="s">
        <v>147</v>
      </c>
      <c r="E187" s="224" t="s">
        <v>1</v>
      </c>
      <c r="F187" s="225" t="s">
        <v>565</v>
      </c>
      <c r="G187" s="223"/>
      <c r="H187" s="224" t="s">
        <v>1</v>
      </c>
      <c r="I187" s="226"/>
      <c r="J187" s="223"/>
      <c r="K187" s="223"/>
      <c r="L187" s="227"/>
      <c r="M187" s="228"/>
      <c r="N187" s="229"/>
      <c r="O187" s="229"/>
      <c r="P187" s="229"/>
      <c r="Q187" s="229"/>
      <c r="R187" s="229"/>
      <c r="S187" s="229"/>
      <c r="T187" s="230"/>
      <c r="AT187" s="231" t="s">
        <v>147</v>
      </c>
      <c r="AU187" s="231" t="s">
        <v>86</v>
      </c>
      <c r="AV187" s="13" t="s">
        <v>84</v>
      </c>
      <c r="AW187" s="13" t="s">
        <v>32</v>
      </c>
      <c r="AX187" s="13" t="s">
        <v>76</v>
      </c>
      <c r="AY187" s="231" t="s">
        <v>136</v>
      </c>
    </row>
    <row r="188" spans="1:65" s="14" customFormat="1" x14ac:dyDescent="0.2">
      <c r="B188" s="232"/>
      <c r="C188" s="233"/>
      <c r="D188" s="218" t="s">
        <v>147</v>
      </c>
      <c r="E188" s="234" t="s">
        <v>1</v>
      </c>
      <c r="F188" s="235" t="s">
        <v>579</v>
      </c>
      <c r="G188" s="233"/>
      <c r="H188" s="236">
        <v>5.4</v>
      </c>
      <c r="I188" s="237"/>
      <c r="J188" s="233"/>
      <c r="K188" s="233"/>
      <c r="L188" s="238"/>
      <c r="M188" s="239"/>
      <c r="N188" s="240"/>
      <c r="O188" s="240"/>
      <c r="P188" s="240"/>
      <c r="Q188" s="240"/>
      <c r="R188" s="240"/>
      <c r="S188" s="240"/>
      <c r="T188" s="241"/>
      <c r="AT188" s="242" t="s">
        <v>147</v>
      </c>
      <c r="AU188" s="242" t="s">
        <v>86</v>
      </c>
      <c r="AV188" s="14" t="s">
        <v>86</v>
      </c>
      <c r="AW188" s="14" t="s">
        <v>32</v>
      </c>
      <c r="AX188" s="14" t="s">
        <v>76</v>
      </c>
      <c r="AY188" s="242" t="s">
        <v>136</v>
      </c>
    </row>
    <row r="189" spans="1:65" s="13" customFormat="1" x14ac:dyDescent="0.2">
      <c r="B189" s="222"/>
      <c r="C189" s="223"/>
      <c r="D189" s="218" t="s">
        <v>147</v>
      </c>
      <c r="E189" s="224" t="s">
        <v>1</v>
      </c>
      <c r="F189" s="225" t="s">
        <v>567</v>
      </c>
      <c r="G189" s="223"/>
      <c r="H189" s="224" t="s">
        <v>1</v>
      </c>
      <c r="I189" s="226"/>
      <c r="J189" s="223"/>
      <c r="K189" s="223"/>
      <c r="L189" s="227"/>
      <c r="M189" s="228"/>
      <c r="N189" s="229"/>
      <c r="O189" s="229"/>
      <c r="P189" s="229"/>
      <c r="Q189" s="229"/>
      <c r="R189" s="229"/>
      <c r="S189" s="229"/>
      <c r="T189" s="230"/>
      <c r="AT189" s="231" t="s">
        <v>147</v>
      </c>
      <c r="AU189" s="231" t="s">
        <v>86</v>
      </c>
      <c r="AV189" s="13" t="s">
        <v>84</v>
      </c>
      <c r="AW189" s="13" t="s">
        <v>32</v>
      </c>
      <c r="AX189" s="13" t="s">
        <v>76</v>
      </c>
      <c r="AY189" s="231" t="s">
        <v>136</v>
      </c>
    </row>
    <row r="190" spans="1:65" s="14" customFormat="1" x14ac:dyDescent="0.2">
      <c r="B190" s="232"/>
      <c r="C190" s="233"/>
      <c r="D190" s="218" t="s">
        <v>147</v>
      </c>
      <c r="E190" s="234" t="s">
        <v>1</v>
      </c>
      <c r="F190" s="235" t="s">
        <v>580</v>
      </c>
      <c r="G190" s="233"/>
      <c r="H190" s="236">
        <v>17.16</v>
      </c>
      <c r="I190" s="237"/>
      <c r="J190" s="233"/>
      <c r="K190" s="233"/>
      <c r="L190" s="238"/>
      <c r="M190" s="239"/>
      <c r="N190" s="240"/>
      <c r="O190" s="240"/>
      <c r="P190" s="240"/>
      <c r="Q190" s="240"/>
      <c r="R190" s="240"/>
      <c r="S190" s="240"/>
      <c r="T190" s="241"/>
      <c r="AT190" s="242" t="s">
        <v>147</v>
      </c>
      <c r="AU190" s="242" t="s">
        <v>86</v>
      </c>
      <c r="AV190" s="14" t="s">
        <v>86</v>
      </c>
      <c r="AW190" s="14" t="s">
        <v>32</v>
      </c>
      <c r="AX190" s="14" t="s">
        <v>76</v>
      </c>
      <c r="AY190" s="242" t="s">
        <v>136</v>
      </c>
    </row>
    <row r="191" spans="1:65" s="13" customFormat="1" x14ac:dyDescent="0.2">
      <c r="B191" s="222"/>
      <c r="C191" s="223"/>
      <c r="D191" s="218" t="s">
        <v>147</v>
      </c>
      <c r="E191" s="224" t="s">
        <v>1</v>
      </c>
      <c r="F191" s="225" t="s">
        <v>569</v>
      </c>
      <c r="G191" s="223"/>
      <c r="H191" s="224" t="s">
        <v>1</v>
      </c>
      <c r="I191" s="226"/>
      <c r="J191" s="223"/>
      <c r="K191" s="223"/>
      <c r="L191" s="227"/>
      <c r="M191" s="228"/>
      <c r="N191" s="229"/>
      <c r="O191" s="229"/>
      <c r="P191" s="229"/>
      <c r="Q191" s="229"/>
      <c r="R191" s="229"/>
      <c r="S191" s="229"/>
      <c r="T191" s="230"/>
      <c r="AT191" s="231" t="s">
        <v>147</v>
      </c>
      <c r="AU191" s="231" t="s">
        <v>86</v>
      </c>
      <c r="AV191" s="13" t="s">
        <v>84</v>
      </c>
      <c r="AW191" s="13" t="s">
        <v>32</v>
      </c>
      <c r="AX191" s="13" t="s">
        <v>76</v>
      </c>
      <c r="AY191" s="231" t="s">
        <v>136</v>
      </c>
    </row>
    <row r="192" spans="1:65" s="14" customFormat="1" x14ac:dyDescent="0.2">
      <c r="B192" s="232"/>
      <c r="C192" s="233"/>
      <c r="D192" s="218" t="s">
        <v>147</v>
      </c>
      <c r="E192" s="234" t="s">
        <v>1</v>
      </c>
      <c r="F192" s="235" t="s">
        <v>581</v>
      </c>
      <c r="G192" s="233"/>
      <c r="H192" s="236">
        <v>9.86</v>
      </c>
      <c r="I192" s="237"/>
      <c r="J192" s="233"/>
      <c r="K192" s="233"/>
      <c r="L192" s="238"/>
      <c r="M192" s="239"/>
      <c r="N192" s="240"/>
      <c r="O192" s="240"/>
      <c r="P192" s="240"/>
      <c r="Q192" s="240"/>
      <c r="R192" s="240"/>
      <c r="S192" s="240"/>
      <c r="T192" s="241"/>
      <c r="AT192" s="242" t="s">
        <v>147</v>
      </c>
      <c r="AU192" s="242" t="s">
        <v>86</v>
      </c>
      <c r="AV192" s="14" t="s">
        <v>86</v>
      </c>
      <c r="AW192" s="14" t="s">
        <v>32</v>
      </c>
      <c r="AX192" s="14" t="s">
        <v>76</v>
      </c>
      <c r="AY192" s="242" t="s">
        <v>136</v>
      </c>
    </row>
    <row r="193" spans="1:65" s="15" customFormat="1" x14ac:dyDescent="0.2">
      <c r="B193" s="243"/>
      <c r="C193" s="244"/>
      <c r="D193" s="218" t="s">
        <v>147</v>
      </c>
      <c r="E193" s="245" t="s">
        <v>1</v>
      </c>
      <c r="F193" s="246" t="s">
        <v>159</v>
      </c>
      <c r="G193" s="244"/>
      <c r="H193" s="247">
        <v>311.33999999999997</v>
      </c>
      <c r="I193" s="248"/>
      <c r="J193" s="244"/>
      <c r="K193" s="244"/>
      <c r="L193" s="249"/>
      <c r="M193" s="250"/>
      <c r="N193" s="251"/>
      <c r="O193" s="251"/>
      <c r="P193" s="251"/>
      <c r="Q193" s="251"/>
      <c r="R193" s="251"/>
      <c r="S193" s="251"/>
      <c r="T193" s="252"/>
      <c r="AT193" s="253" t="s">
        <v>147</v>
      </c>
      <c r="AU193" s="253" t="s">
        <v>86</v>
      </c>
      <c r="AV193" s="15" t="s">
        <v>143</v>
      </c>
      <c r="AW193" s="15" t="s">
        <v>32</v>
      </c>
      <c r="AX193" s="15" t="s">
        <v>84</v>
      </c>
      <c r="AY193" s="253" t="s">
        <v>136</v>
      </c>
    </row>
    <row r="194" spans="1:65" s="2" customFormat="1" ht="21.75" customHeight="1" x14ac:dyDescent="0.2">
      <c r="A194" s="34"/>
      <c r="B194" s="35"/>
      <c r="C194" s="254" t="s">
        <v>186</v>
      </c>
      <c r="D194" s="254" t="s">
        <v>187</v>
      </c>
      <c r="E194" s="255" t="s">
        <v>188</v>
      </c>
      <c r="F194" s="256" t="s">
        <v>189</v>
      </c>
      <c r="G194" s="257" t="s">
        <v>178</v>
      </c>
      <c r="H194" s="258">
        <v>326.90699999999998</v>
      </c>
      <c r="I194" s="259">
        <f>'pom003'!I194</f>
        <v>32.01</v>
      </c>
      <c r="J194" s="260">
        <f>ROUND(I194*H194,2)</f>
        <v>10464.290000000001</v>
      </c>
      <c r="K194" s="261"/>
      <c r="L194" s="262"/>
      <c r="M194" s="263" t="s">
        <v>1</v>
      </c>
      <c r="N194" s="264" t="s">
        <v>41</v>
      </c>
      <c r="O194" s="71"/>
      <c r="P194" s="214">
        <f>O194*H194</f>
        <v>0</v>
      </c>
      <c r="Q194" s="214">
        <v>4.0000000000000003E-5</v>
      </c>
      <c r="R194" s="214">
        <f>Q194*H194</f>
        <v>1.3076280000000001E-2</v>
      </c>
      <c r="S194" s="214">
        <v>0</v>
      </c>
      <c r="T194" s="215">
        <f>S194*H194</f>
        <v>0</v>
      </c>
      <c r="U194" s="34"/>
      <c r="V194" s="34"/>
      <c r="W194" s="34"/>
      <c r="X194" s="34"/>
      <c r="Y194" s="34"/>
      <c r="Z194" s="34"/>
      <c r="AA194" s="34"/>
      <c r="AB194" s="34"/>
      <c r="AC194" s="34"/>
      <c r="AD194" s="34"/>
      <c r="AE194" s="34"/>
      <c r="AR194" s="216" t="s">
        <v>190</v>
      </c>
      <c r="AT194" s="216" t="s">
        <v>187</v>
      </c>
      <c r="AU194" s="216" t="s">
        <v>86</v>
      </c>
      <c r="AY194" s="17" t="s">
        <v>136</v>
      </c>
      <c r="BE194" s="217">
        <f>IF(N194="základní",J194,0)</f>
        <v>10464.290000000001</v>
      </c>
      <c r="BF194" s="217">
        <f>IF(N194="snížená",J194,0)</f>
        <v>0</v>
      </c>
      <c r="BG194" s="217">
        <f>IF(N194="zákl. přenesená",J194,0)</f>
        <v>0</v>
      </c>
      <c r="BH194" s="217">
        <f>IF(N194="sníž. přenesená",J194,0)</f>
        <v>0</v>
      </c>
      <c r="BI194" s="217">
        <f>IF(N194="nulová",J194,0)</f>
        <v>0</v>
      </c>
      <c r="BJ194" s="17" t="s">
        <v>84</v>
      </c>
      <c r="BK194" s="217">
        <f>ROUND(I194*H194,2)</f>
        <v>10464.290000000001</v>
      </c>
      <c r="BL194" s="17" t="s">
        <v>143</v>
      </c>
      <c r="BM194" s="216" t="s">
        <v>582</v>
      </c>
    </row>
    <row r="195" spans="1:65" s="2" customFormat="1" x14ac:dyDescent="0.2">
      <c r="A195" s="34"/>
      <c r="B195" s="35"/>
      <c r="C195" s="36"/>
      <c r="D195" s="218" t="s">
        <v>145</v>
      </c>
      <c r="E195" s="36"/>
      <c r="F195" s="219" t="s">
        <v>189</v>
      </c>
      <c r="G195" s="36"/>
      <c r="H195" s="36"/>
      <c r="I195" s="115"/>
      <c r="J195" s="36"/>
      <c r="K195" s="36"/>
      <c r="L195" s="39"/>
      <c r="M195" s="220"/>
      <c r="N195" s="221"/>
      <c r="O195" s="71"/>
      <c r="P195" s="71"/>
      <c r="Q195" s="71"/>
      <c r="R195" s="71"/>
      <c r="S195" s="71"/>
      <c r="T195" s="72"/>
      <c r="U195" s="34"/>
      <c r="V195" s="34"/>
      <c r="W195" s="34"/>
      <c r="X195" s="34"/>
      <c r="Y195" s="34"/>
      <c r="Z195" s="34"/>
      <c r="AA195" s="34"/>
      <c r="AB195" s="34"/>
      <c r="AC195" s="34"/>
      <c r="AD195" s="34"/>
      <c r="AE195" s="34"/>
      <c r="AT195" s="17" t="s">
        <v>145</v>
      </c>
      <c r="AU195" s="17" t="s">
        <v>86</v>
      </c>
    </row>
    <row r="196" spans="1:65" s="14" customFormat="1" x14ac:dyDescent="0.2">
      <c r="B196" s="232"/>
      <c r="C196" s="233"/>
      <c r="D196" s="218" t="s">
        <v>147</v>
      </c>
      <c r="E196" s="233"/>
      <c r="F196" s="235" t="s">
        <v>583</v>
      </c>
      <c r="G196" s="233"/>
      <c r="H196" s="236">
        <v>326.90699999999998</v>
      </c>
      <c r="I196" s="237"/>
      <c r="J196" s="233"/>
      <c r="K196" s="233"/>
      <c r="L196" s="238"/>
      <c r="M196" s="239"/>
      <c r="N196" s="240"/>
      <c r="O196" s="240"/>
      <c r="P196" s="240"/>
      <c r="Q196" s="240"/>
      <c r="R196" s="240"/>
      <c r="S196" s="240"/>
      <c r="T196" s="241"/>
      <c r="AT196" s="242" t="s">
        <v>147</v>
      </c>
      <c r="AU196" s="242" t="s">
        <v>86</v>
      </c>
      <c r="AV196" s="14" t="s">
        <v>86</v>
      </c>
      <c r="AW196" s="14" t="s">
        <v>4</v>
      </c>
      <c r="AX196" s="14" t="s">
        <v>84</v>
      </c>
      <c r="AY196" s="242" t="s">
        <v>136</v>
      </c>
    </row>
    <row r="197" spans="1:65" s="2" customFormat="1" ht="21.75" customHeight="1" x14ac:dyDescent="0.2">
      <c r="A197" s="34"/>
      <c r="B197" s="35"/>
      <c r="C197" s="204" t="s">
        <v>137</v>
      </c>
      <c r="D197" s="204" t="s">
        <v>139</v>
      </c>
      <c r="E197" s="205" t="s">
        <v>193</v>
      </c>
      <c r="F197" s="206" t="s">
        <v>194</v>
      </c>
      <c r="G197" s="207" t="s">
        <v>142</v>
      </c>
      <c r="H197" s="208">
        <v>25.49</v>
      </c>
      <c r="I197" s="209">
        <f>'pom003'!I197</f>
        <v>339.5</v>
      </c>
      <c r="J197" s="210">
        <f>ROUND(I197*H197,2)</f>
        <v>8653.86</v>
      </c>
      <c r="K197" s="211"/>
      <c r="L197" s="39"/>
      <c r="M197" s="212" t="s">
        <v>1</v>
      </c>
      <c r="N197" s="213" t="s">
        <v>41</v>
      </c>
      <c r="O197" s="71"/>
      <c r="P197" s="214">
        <f>O197*H197</f>
        <v>0</v>
      </c>
      <c r="Q197" s="214">
        <v>8.4000000000000005E-2</v>
      </c>
      <c r="R197" s="214">
        <f>Q197*H197</f>
        <v>2.1411600000000002</v>
      </c>
      <c r="S197" s="214">
        <v>0</v>
      </c>
      <c r="T197" s="215">
        <f>S197*H197</f>
        <v>0</v>
      </c>
      <c r="U197" s="34"/>
      <c r="V197" s="34"/>
      <c r="W197" s="34"/>
      <c r="X197" s="34"/>
      <c r="Y197" s="34"/>
      <c r="Z197" s="34"/>
      <c r="AA197" s="34"/>
      <c r="AB197" s="34"/>
      <c r="AC197" s="34"/>
      <c r="AD197" s="34"/>
      <c r="AE197" s="34"/>
      <c r="AR197" s="216" t="s">
        <v>143</v>
      </c>
      <c r="AT197" s="216" t="s">
        <v>139</v>
      </c>
      <c r="AU197" s="216" t="s">
        <v>86</v>
      </c>
      <c r="AY197" s="17" t="s">
        <v>136</v>
      </c>
      <c r="BE197" s="217">
        <f>IF(N197="základní",J197,0)</f>
        <v>8653.86</v>
      </c>
      <c r="BF197" s="217">
        <f>IF(N197="snížená",J197,0)</f>
        <v>0</v>
      </c>
      <c r="BG197" s="217">
        <f>IF(N197="zákl. přenesená",J197,0)</f>
        <v>0</v>
      </c>
      <c r="BH197" s="217">
        <f>IF(N197="sníž. přenesená",J197,0)</f>
        <v>0</v>
      </c>
      <c r="BI197" s="217">
        <f>IF(N197="nulová",J197,0)</f>
        <v>0</v>
      </c>
      <c r="BJ197" s="17" t="s">
        <v>84</v>
      </c>
      <c r="BK197" s="217">
        <f>ROUND(I197*H197,2)</f>
        <v>8653.86</v>
      </c>
      <c r="BL197" s="17" t="s">
        <v>143</v>
      </c>
      <c r="BM197" s="216" t="s">
        <v>584</v>
      </c>
    </row>
    <row r="198" spans="1:65" s="2" customFormat="1" ht="19.5" x14ac:dyDescent="0.2">
      <c r="A198" s="34"/>
      <c r="B198" s="35"/>
      <c r="C198" s="36"/>
      <c r="D198" s="218" t="s">
        <v>145</v>
      </c>
      <c r="E198" s="36"/>
      <c r="F198" s="219" t="s">
        <v>194</v>
      </c>
      <c r="G198" s="36"/>
      <c r="H198" s="36"/>
      <c r="I198" s="115"/>
      <c r="J198" s="36"/>
      <c r="K198" s="36"/>
      <c r="L198" s="39"/>
      <c r="M198" s="220"/>
      <c r="N198" s="221"/>
      <c r="O198" s="71"/>
      <c r="P198" s="71"/>
      <c r="Q198" s="71"/>
      <c r="R198" s="71"/>
      <c r="S198" s="71"/>
      <c r="T198" s="72"/>
      <c r="U198" s="34"/>
      <c r="V198" s="34"/>
      <c r="W198" s="34"/>
      <c r="X198" s="34"/>
      <c r="Y198" s="34"/>
      <c r="Z198" s="34"/>
      <c r="AA198" s="34"/>
      <c r="AB198" s="34"/>
      <c r="AC198" s="34"/>
      <c r="AD198" s="34"/>
      <c r="AE198" s="34"/>
      <c r="AT198" s="17" t="s">
        <v>145</v>
      </c>
      <c r="AU198" s="17" t="s">
        <v>86</v>
      </c>
    </row>
    <row r="199" spans="1:65" s="13" customFormat="1" x14ac:dyDescent="0.2">
      <c r="B199" s="222"/>
      <c r="C199" s="223"/>
      <c r="D199" s="218" t="s">
        <v>147</v>
      </c>
      <c r="E199" s="224" t="s">
        <v>1</v>
      </c>
      <c r="F199" s="225" t="s">
        <v>196</v>
      </c>
      <c r="G199" s="223"/>
      <c r="H199" s="224" t="s">
        <v>1</v>
      </c>
      <c r="I199" s="226"/>
      <c r="J199" s="223"/>
      <c r="K199" s="223"/>
      <c r="L199" s="227"/>
      <c r="M199" s="228"/>
      <c r="N199" s="229"/>
      <c r="O199" s="229"/>
      <c r="P199" s="229"/>
      <c r="Q199" s="229"/>
      <c r="R199" s="229"/>
      <c r="S199" s="229"/>
      <c r="T199" s="230"/>
      <c r="AT199" s="231" t="s">
        <v>147</v>
      </c>
      <c r="AU199" s="231" t="s">
        <v>86</v>
      </c>
      <c r="AV199" s="13" t="s">
        <v>84</v>
      </c>
      <c r="AW199" s="13" t="s">
        <v>32</v>
      </c>
      <c r="AX199" s="13" t="s">
        <v>76</v>
      </c>
      <c r="AY199" s="231" t="s">
        <v>136</v>
      </c>
    </row>
    <row r="200" spans="1:65" s="13" customFormat="1" x14ac:dyDescent="0.2">
      <c r="B200" s="222"/>
      <c r="C200" s="223"/>
      <c r="D200" s="218" t="s">
        <v>147</v>
      </c>
      <c r="E200" s="224" t="s">
        <v>1</v>
      </c>
      <c r="F200" s="225" t="s">
        <v>389</v>
      </c>
      <c r="G200" s="223"/>
      <c r="H200" s="224" t="s">
        <v>1</v>
      </c>
      <c r="I200" s="226"/>
      <c r="J200" s="223"/>
      <c r="K200" s="223"/>
      <c r="L200" s="227"/>
      <c r="M200" s="228"/>
      <c r="N200" s="229"/>
      <c r="O200" s="229"/>
      <c r="P200" s="229"/>
      <c r="Q200" s="229"/>
      <c r="R200" s="229"/>
      <c r="S200" s="229"/>
      <c r="T200" s="230"/>
      <c r="AT200" s="231" t="s">
        <v>147</v>
      </c>
      <c r="AU200" s="231" t="s">
        <v>86</v>
      </c>
      <c r="AV200" s="13" t="s">
        <v>84</v>
      </c>
      <c r="AW200" s="13" t="s">
        <v>32</v>
      </c>
      <c r="AX200" s="13" t="s">
        <v>76</v>
      </c>
      <c r="AY200" s="231" t="s">
        <v>136</v>
      </c>
    </row>
    <row r="201" spans="1:65" s="13" customFormat="1" x14ac:dyDescent="0.2">
      <c r="B201" s="222"/>
      <c r="C201" s="223"/>
      <c r="D201" s="218" t="s">
        <v>147</v>
      </c>
      <c r="E201" s="224" t="s">
        <v>1</v>
      </c>
      <c r="F201" s="225" t="s">
        <v>563</v>
      </c>
      <c r="G201" s="223"/>
      <c r="H201" s="224" t="s">
        <v>1</v>
      </c>
      <c r="I201" s="226"/>
      <c r="J201" s="223"/>
      <c r="K201" s="223"/>
      <c r="L201" s="227"/>
      <c r="M201" s="228"/>
      <c r="N201" s="229"/>
      <c r="O201" s="229"/>
      <c r="P201" s="229"/>
      <c r="Q201" s="229"/>
      <c r="R201" s="229"/>
      <c r="S201" s="229"/>
      <c r="T201" s="230"/>
      <c r="AT201" s="231" t="s">
        <v>147</v>
      </c>
      <c r="AU201" s="231" t="s">
        <v>86</v>
      </c>
      <c r="AV201" s="13" t="s">
        <v>84</v>
      </c>
      <c r="AW201" s="13" t="s">
        <v>32</v>
      </c>
      <c r="AX201" s="13" t="s">
        <v>76</v>
      </c>
      <c r="AY201" s="231" t="s">
        <v>136</v>
      </c>
    </row>
    <row r="202" spans="1:65" s="14" customFormat="1" x14ac:dyDescent="0.2">
      <c r="B202" s="232"/>
      <c r="C202" s="233"/>
      <c r="D202" s="218" t="s">
        <v>147</v>
      </c>
      <c r="E202" s="234" t="s">
        <v>1</v>
      </c>
      <c r="F202" s="235" t="s">
        <v>585</v>
      </c>
      <c r="G202" s="233"/>
      <c r="H202" s="236">
        <v>16.52</v>
      </c>
      <c r="I202" s="237"/>
      <c r="J202" s="233"/>
      <c r="K202" s="233"/>
      <c r="L202" s="238"/>
      <c r="M202" s="239"/>
      <c r="N202" s="240"/>
      <c r="O202" s="240"/>
      <c r="P202" s="240"/>
      <c r="Q202" s="240"/>
      <c r="R202" s="240"/>
      <c r="S202" s="240"/>
      <c r="T202" s="241"/>
      <c r="AT202" s="242" t="s">
        <v>147</v>
      </c>
      <c r="AU202" s="242" t="s">
        <v>86</v>
      </c>
      <c r="AV202" s="14" t="s">
        <v>86</v>
      </c>
      <c r="AW202" s="14" t="s">
        <v>32</v>
      </c>
      <c r="AX202" s="14" t="s">
        <v>76</v>
      </c>
      <c r="AY202" s="242" t="s">
        <v>136</v>
      </c>
    </row>
    <row r="203" spans="1:65" s="13" customFormat="1" x14ac:dyDescent="0.2">
      <c r="B203" s="222"/>
      <c r="C203" s="223"/>
      <c r="D203" s="218" t="s">
        <v>147</v>
      </c>
      <c r="E203" s="224" t="s">
        <v>1</v>
      </c>
      <c r="F203" s="225" t="s">
        <v>400</v>
      </c>
      <c r="G203" s="223"/>
      <c r="H203" s="224" t="s">
        <v>1</v>
      </c>
      <c r="I203" s="226"/>
      <c r="J203" s="223"/>
      <c r="K203" s="223"/>
      <c r="L203" s="227"/>
      <c r="M203" s="228"/>
      <c r="N203" s="229"/>
      <c r="O203" s="229"/>
      <c r="P203" s="229"/>
      <c r="Q203" s="229"/>
      <c r="R203" s="229"/>
      <c r="S203" s="229"/>
      <c r="T203" s="230"/>
      <c r="AT203" s="231" t="s">
        <v>147</v>
      </c>
      <c r="AU203" s="231" t="s">
        <v>86</v>
      </c>
      <c r="AV203" s="13" t="s">
        <v>84</v>
      </c>
      <c r="AW203" s="13" t="s">
        <v>32</v>
      </c>
      <c r="AX203" s="13" t="s">
        <v>76</v>
      </c>
      <c r="AY203" s="231" t="s">
        <v>136</v>
      </c>
    </row>
    <row r="204" spans="1:65" s="14" customFormat="1" x14ac:dyDescent="0.2">
      <c r="B204" s="232"/>
      <c r="C204" s="233"/>
      <c r="D204" s="218" t="s">
        <v>147</v>
      </c>
      <c r="E204" s="234" t="s">
        <v>1</v>
      </c>
      <c r="F204" s="235" t="s">
        <v>437</v>
      </c>
      <c r="G204" s="233"/>
      <c r="H204" s="236">
        <v>6.49</v>
      </c>
      <c r="I204" s="237"/>
      <c r="J204" s="233"/>
      <c r="K204" s="233"/>
      <c r="L204" s="238"/>
      <c r="M204" s="239"/>
      <c r="N204" s="240"/>
      <c r="O204" s="240"/>
      <c r="P204" s="240"/>
      <c r="Q204" s="240"/>
      <c r="R204" s="240"/>
      <c r="S204" s="240"/>
      <c r="T204" s="241"/>
      <c r="AT204" s="242" t="s">
        <v>147</v>
      </c>
      <c r="AU204" s="242" t="s">
        <v>86</v>
      </c>
      <c r="AV204" s="14" t="s">
        <v>86</v>
      </c>
      <c r="AW204" s="14" t="s">
        <v>32</v>
      </c>
      <c r="AX204" s="14" t="s">
        <v>76</v>
      </c>
      <c r="AY204" s="242" t="s">
        <v>136</v>
      </c>
    </row>
    <row r="205" spans="1:65" s="13" customFormat="1" x14ac:dyDescent="0.2">
      <c r="B205" s="222"/>
      <c r="C205" s="223"/>
      <c r="D205" s="218" t="s">
        <v>147</v>
      </c>
      <c r="E205" s="224" t="s">
        <v>1</v>
      </c>
      <c r="F205" s="225" t="s">
        <v>565</v>
      </c>
      <c r="G205" s="223"/>
      <c r="H205" s="224" t="s">
        <v>1</v>
      </c>
      <c r="I205" s="226"/>
      <c r="J205" s="223"/>
      <c r="K205" s="223"/>
      <c r="L205" s="227"/>
      <c r="M205" s="228"/>
      <c r="N205" s="229"/>
      <c r="O205" s="229"/>
      <c r="P205" s="229"/>
      <c r="Q205" s="229"/>
      <c r="R205" s="229"/>
      <c r="S205" s="229"/>
      <c r="T205" s="230"/>
      <c r="AT205" s="231" t="s">
        <v>147</v>
      </c>
      <c r="AU205" s="231" t="s">
        <v>86</v>
      </c>
      <c r="AV205" s="13" t="s">
        <v>84</v>
      </c>
      <c r="AW205" s="13" t="s">
        <v>32</v>
      </c>
      <c r="AX205" s="13" t="s">
        <v>76</v>
      </c>
      <c r="AY205" s="231" t="s">
        <v>136</v>
      </c>
    </row>
    <row r="206" spans="1:65" s="14" customFormat="1" x14ac:dyDescent="0.2">
      <c r="B206" s="232"/>
      <c r="C206" s="233"/>
      <c r="D206" s="218" t="s">
        <v>147</v>
      </c>
      <c r="E206" s="234" t="s">
        <v>1</v>
      </c>
      <c r="F206" s="235" t="s">
        <v>586</v>
      </c>
      <c r="G206" s="233"/>
      <c r="H206" s="236">
        <v>0.25</v>
      </c>
      <c r="I206" s="237"/>
      <c r="J206" s="233"/>
      <c r="K206" s="233"/>
      <c r="L206" s="238"/>
      <c r="M206" s="239"/>
      <c r="N206" s="240"/>
      <c r="O206" s="240"/>
      <c r="P206" s="240"/>
      <c r="Q206" s="240"/>
      <c r="R206" s="240"/>
      <c r="S206" s="240"/>
      <c r="T206" s="241"/>
      <c r="AT206" s="242" t="s">
        <v>147</v>
      </c>
      <c r="AU206" s="242" t="s">
        <v>86</v>
      </c>
      <c r="AV206" s="14" t="s">
        <v>86</v>
      </c>
      <c r="AW206" s="14" t="s">
        <v>32</v>
      </c>
      <c r="AX206" s="14" t="s">
        <v>76</v>
      </c>
      <c r="AY206" s="242" t="s">
        <v>136</v>
      </c>
    </row>
    <row r="207" spans="1:65" s="13" customFormat="1" x14ac:dyDescent="0.2">
      <c r="B207" s="222"/>
      <c r="C207" s="223"/>
      <c r="D207" s="218" t="s">
        <v>147</v>
      </c>
      <c r="E207" s="224" t="s">
        <v>1</v>
      </c>
      <c r="F207" s="225" t="s">
        <v>567</v>
      </c>
      <c r="G207" s="223"/>
      <c r="H207" s="224" t="s">
        <v>1</v>
      </c>
      <c r="I207" s="226"/>
      <c r="J207" s="223"/>
      <c r="K207" s="223"/>
      <c r="L207" s="227"/>
      <c r="M207" s="228"/>
      <c r="N207" s="229"/>
      <c r="O207" s="229"/>
      <c r="P207" s="229"/>
      <c r="Q207" s="229"/>
      <c r="R207" s="229"/>
      <c r="S207" s="229"/>
      <c r="T207" s="230"/>
      <c r="AT207" s="231" t="s">
        <v>147</v>
      </c>
      <c r="AU207" s="231" t="s">
        <v>86</v>
      </c>
      <c r="AV207" s="13" t="s">
        <v>84</v>
      </c>
      <c r="AW207" s="13" t="s">
        <v>32</v>
      </c>
      <c r="AX207" s="13" t="s">
        <v>76</v>
      </c>
      <c r="AY207" s="231" t="s">
        <v>136</v>
      </c>
    </row>
    <row r="208" spans="1:65" s="14" customFormat="1" x14ac:dyDescent="0.2">
      <c r="B208" s="232"/>
      <c r="C208" s="233"/>
      <c r="D208" s="218" t="s">
        <v>147</v>
      </c>
      <c r="E208" s="234" t="s">
        <v>1</v>
      </c>
      <c r="F208" s="235" t="s">
        <v>587</v>
      </c>
      <c r="G208" s="233"/>
      <c r="H208" s="236">
        <v>1.28</v>
      </c>
      <c r="I208" s="237"/>
      <c r="J208" s="233"/>
      <c r="K208" s="233"/>
      <c r="L208" s="238"/>
      <c r="M208" s="239"/>
      <c r="N208" s="240"/>
      <c r="O208" s="240"/>
      <c r="P208" s="240"/>
      <c r="Q208" s="240"/>
      <c r="R208" s="240"/>
      <c r="S208" s="240"/>
      <c r="T208" s="241"/>
      <c r="AT208" s="242" t="s">
        <v>147</v>
      </c>
      <c r="AU208" s="242" t="s">
        <v>86</v>
      </c>
      <c r="AV208" s="14" t="s">
        <v>86</v>
      </c>
      <c r="AW208" s="14" t="s">
        <v>32</v>
      </c>
      <c r="AX208" s="14" t="s">
        <v>76</v>
      </c>
      <c r="AY208" s="242" t="s">
        <v>136</v>
      </c>
    </row>
    <row r="209" spans="1:65" s="13" customFormat="1" x14ac:dyDescent="0.2">
      <c r="B209" s="222"/>
      <c r="C209" s="223"/>
      <c r="D209" s="218" t="s">
        <v>147</v>
      </c>
      <c r="E209" s="224" t="s">
        <v>1</v>
      </c>
      <c r="F209" s="225" t="s">
        <v>569</v>
      </c>
      <c r="G209" s="223"/>
      <c r="H209" s="224" t="s">
        <v>1</v>
      </c>
      <c r="I209" s="226"/>
      <c r="J209" s="223"/>
      <c r="K209" s="223"/>
      <c r="L209" s="227"/>
      <c r="M209" s="228"/>
      <c r="N209" s="229"/>
      <c r="O209" s="229"/>
      <c r="P209" s="229"/>
      <c r="Q209" s="229"/>
      <c r="R209" s="229"/>
      <c r="S209" s="229"/>
      <c r="T209" s="230"/>
      <c r="AT209" s="231" t="s">
        <v>147</v>
      </c>
      <c r="AU209" s="231" t="s">
        <v>86</v>
      </c>
      <c r="AV209" s="13" t="s">
        <v>84</v>
      </c>
      <c r="AW209" s="13" t="s">
        <v>32</v>
      </c>
      <c r="AX209" s="13" t="s">
        <v>76</v>
      </c>
      <c r="AY209" s="231" t="s">
        <v>136</v>
      </c>
    </row>
    <row r="210" spans="1:65" s="14" customFormat="1" x14ac:dyDescent="0.2">
      <c r="B210" s="232"/>
      <c r="C210" s="233"/>
      <c r="D210" s="218" t="s">
        <v>147</v>
      </c>
      <c r="E210" s="234" t="s">
        <v>1</v>
      </c>
      <c r="F210" s="235" t="s">
        <v>588</v>
      </c>
      <c r="G210" s="233"/>
      <c r="H210" s="236">
        <v>0.95</v>
      </c>
      <c r="I210" s="237"/>
      <c r="J210" s="233"/>
      <c r="K210" s="233"/>
      <c r="L210" s="238"/>
      <c r="M210" s="239"/>
      <c r="N210" s="240"/>
      <c r="O210" s="240"/>
      <c r="P210" s="240"/>
      <c r="Q210" s="240"/>
      <c r="R210" s="240"/>
      <c r="S210" s="240"/>
      <c r="T210" s="241"/>
      <c r="AT210" s="242" t="s">
        <v>147</v>
      </c>
      <c r="AU210" s="242" t="s">
        <v>86</v>
      </c>
      <c r="AV210" s="14" t="s">
        <v>86</v>
      </c>
      <c r="AW210" s="14" t="s">
        <v>32</v>
      </c>
      <c r="AX210" s="14" t="s">
        <v>76</v>
      </c>
      <c r="AY210" s="242" t="s">
        <v>136</v>
      </c>
    </row>
    <row r="211" spans="1:65" s="15" customFormat="1" x14ac:dyDescent="0.2">
      <c r="B211" s="243"/>
      <c r="C211" s="244"/>
      <c r="D211" s="218" t="s">
        <v>147</v>
      </c>
      <c r="E211" s="245" t="s">
        <v>1</v>
      </c>
      <c r="F211" s="246" t="s">
        <v>159</v>
      </c>
      <c r="G211" s="244"/>
      <c r="H211" s="247">
        <v>25.49</v>
      </c>
      <c r="I211" s="248"/>
      <c r="J211" s="244"/>
      <c r="K211" s="244"/>
      <c r="L211" s="249"/>
      <c r="M211" s="250"/>
      <c r="N211" s="251"/>
      <c r="O211" s="251"/>
      <c r="P211" s="251"/>
      <c r="Q211" s="251"/>
      <c r="R211" s="251"/>
      <c r="S211" s="251"/>
      <c r="T211" s="252"/>
      <c r="AT211" s="253" t="s">
        <v>147</v>
      </c>
      <c r="AU211" s="253" t="s">
        <v>86</v>
      </c>
      <c r="AV211" s="15" t="s">
        <v>143</v>
      </c>
      <c r="AW211" s="15" t="s">
        <v>32</v>
      </c>
      <c r="AX211" s="15" t="s">
        <v>84</v>
      </c>
      <c r="AY211" s="253" t="s">
        <v>136</v>
      </c>
    </row>
    <row r="212" spans="1:65" s="12" customFormat="1" ht="22.9" customHeight="1" x14ac:dyDescent="0.2">
      <c r="B212" s="188"/>
      <c r="C212" s="189"/>
      <c r="D212" s="190" t="s">
        <v>75</v>
      </c>
      <c r="E212" s="202" t="s">
        <v>201</v>
      </c>
      <c r="F212" s="202" t="s">
        <v>202</v>
      </c>
      <c r="G212" s="189"/>
      <c r="H212" s="189"/>
      <c r="I212" s="192"/>
      <c r="J212" s="203">
        <f>BK212</f>
        <v>37105.93</v>
      </c>
      <c r="K212" s="189"/>
      <c r="L212" s="194"/>
      <c r="M212" s="195"/>
      <c r="N212" s="196"/>
      <c r="O212" s="196"/>
      <c r="P212" s="197">
        <f>SUM(P213:P280)</f>
        <v>0</v>
      </c>
      <c r="Q212" s="196"/>
      <c r="R212" s="197">
        <f>SUM(R213:R280)</f>
        <v>2.7089999999999999E-2</v>
      </c>
      <c r="S212" s="196"/>
      <c r="T212" s="198">
        <f>SUM(T213:T280)</f>
        <v>13.578794000000002</v>
      </c>
      <c r="AR212" s="199" t="s">
        <v>84</v>
      </c>
      <c r="AT212" s="200" t="s">
        <v>75</v>
      </c>
      <c r="AU212" s="200" t="s">
        <v>84</v>
      </c>
      <c r="AY212" s="199" t="s">
        <v>136</v>
      </c>
      <c r="BK212" s="201">
        <f>SUM(BK213:BK280)</f>
        <v>37105.93</v>
      </c>
    </row>
    <row r="213" spans="1:65" s="2" customFormat="1" ht="21.75" customHeight="1" x14ac:dyDescent="0.2">
      <c r="A213" s="34"/>
      <c r="B213" s="35"/>
      <c r="C213" s="204" t="s">
        <v>203</v>
      </c>
      <c r="D213" s="204" t="s">
        <v>139</v>
      </c>
      <c r="E213" s="205" t="s">
        <v>204</v>
      </c>
      <c r="F213" s="206" t="s">
        <v>205</v>
      </c>
      <c r="G213" s="207" t="s">
        <v>142</v>
      </c>
      <c r="H213" s="208">
        <v>129</v>
      </c>
      <c r="I213" s="209">
        <f>'pom003'!I213</f>
        <v>38.799999999999997</v>
      </c>
      <c r="J213" s="210">
        <f>ROUND(I213*H213,2)</f>
        <v>5005.2</v>
      </c>
      <c r="K213" s="211"/>
      <c r="L213" s="39"/>
      <c r="M213" s="212" t="s">
        <v>1</v>
      </c>
      <c r="N213" s="213" t="s">
        <v>41</v>
      </c>
      <c r="O213" s="71"/>
      <c r="P213" s="214">
        <f>O213*H213</f>
        <v>0</v>
      </c>
      <c r="Q213" s="214">
        <v>2.1000000000000001E-4</v>
      </c>
      <c r="R213" s="214">
        <f>Q213*H213</f>
        <v>2.7089999999999999E-2</v>
      </c>
      <c r="S213" s="214">
        <v>0</v>
      </c>
      <c r="T213" s="215">
        <f>S213*H213</f>
        <v>0</v>
      </c>
      <c r="U213" s="34"/>
      <c r="V213" s="34"/>
      <c r="W213" s="34"/>
      <c r="X213" s="34"/>
      <c r="Y213" s="34"/>
      <c r="Z213" s="34"/>
      <c r="AA213" s="34"/>
      <c r="AB213" s="34"/>
      <c r="AC213" s="34"/>
      <c r="AD213" s="34"/>
      <c r="AE213" s="34"/>
      <c r="AR213" s="216" t="s">
        <v>143</v>
      </c>
      <c r="AT213" s="216" t="s">
        <v>139</v>
      </c>
      <c r="AU213" s="216" t="s">
        <v>86</v>
      </c>
      <c r="AY213" s="17" t="s">
        <v>136</v>
      </c>
      <c r="BE213" s="217">
        <f>IF(N213="základní",J213,0)</f>
        <v>5005.2</v>
      </c>
      <c r="BF213" s="217">
        <f>IF(N213="snížená",J213,0)</f>
        <v>0</v>
      </c>
      <c r="BG213" s="217">
        <f>IF(N213="zákl. přenesená",J213,0)</f>
        <v>0</v>
      </c>
      <c r="BH213" s="217">
        <f>IF(N213="sníž. přenesená",J213,0)</f>
        <v>0</v>
      </c>
      <c r="BI213" s="217">
        <f>IF(N213="nulová",J213,0)</f>
        <v>0</v>
      </c>
      <c r="BJ213" s="17" t="s">
        <v>84</v>
      </c>
      <c r="BK213" s="217">
        <f>ROUND(I213*H213,2)</f>
        <v>5005.2</v>
      </c>
      <c r="BL213" s="17" t="s">
        <v>143</v>
      </c>
      <c r="BM213" s="216" t="s">
        <v>589</v>
      </c>
    </row>
    <row r="214" spans="1:65" s="2" customFormat="1" ht="19.5" x14ac:dyDescent="0.2">
      <c r="A214" s="34"/>
      <c r="B214" s="35"/>
      <c r="C214" s="36"/>
      <c r="D214" s="218" t="s">
        <v>145</v>
      </c>
      <c r="E214" s="36"/>
      <c r="F214" s="219" t="s">
        <v>205</v>
      </c>
      <c r="G214" s="36"/>
      <c r="H214" s="36"/>
      <c r="I214" s="115"/>
      <c r="J214" s="36"/>
      <c r="K214" s="36"/>
      <c r="L214" s="39"/>
      <c r="M214" s="220"/>
      <c r="N214" s="221"/>
      <c r="O214" s="71"/>
      <c r="P214" s="71"/>
      <c r="Q214" s="71"/>
      <c r="R214" s="71"/>
      <c r="S214" s="71"/>
      <c r="T214" s="72"/>
      <c r="U214" s="34"/>
      <c r="V214" s="34"/>
      <c r="W214" s="34"/>
      <c r="X214" s="34"/>
      <c r="Y214" s="34"/>
      <c r="Z214" s="34"/>
      <c r="AA214" s="34"/>
      <c r="AB214" s="34"/>
      <c r="AC214" s="34"/>
      <c r="AD214" s="34"/>
      <c r="AE214" s="34"/>
      <c r="AT214" s="17" t="s">
        <v>145</v>
      </c>
      <c r="AU214" s="17" t="s">
        <v>86</v>
      </c>
    </row>
    <row r="215" spans="1:65" s="13" customFormat="1" ht="22.5" x14ac:dyDescent="0.2">
      <c r="B215" s="222"/>
      <c r="C215" s="223"/>
      <c r="D215" s="218" t="s">
        <v>147</v>
      </c>
      <c r="E215" s="224" t="s">
        <v>1</v>
      </c>
      <c r="F215" s="225" t="s">
        <v>207</v>
      </c>
      <c r="G215" s="223"/>
      <c r="H215" s="224" t="s">
        <v>1</v>
      </c>
      <c r="I215" s="226"/>
      <c r="J215" s="223"/>
      <c r="K215" s="223"/>
      <c r="L215" s="227"/>
      <c r="M215" s="228"/>
      <c r="N215" s="229"/>
      <c r="O215" s="229"/>
      <c r="P215" s="229"/>
      <c r="Q215" s="229"/>
      <c r="R215" s="229"/>
      <c r="S215" s="229"/>
      <c r="T215" s="230"/>
      <c r="AT215" s="231" t="s">
        <v>147</v>
      </c>
      <c r="AU215" s="231" t="s">
        <v>86</v>
      </c>
      <c r="AV215" s="13" t="s">
        <v>84</v>
      </c>
      <c r="AW215" s="13" t="s">
        <v>32</v>
      </c>
      <c r="AX215" s="13" t="s">
        <v>76</v>
      </c>
      <c r="AY215" s="231" t="s">
        <v>136</v>
      </c>
    </row>
    <row r="216" spans="1:65" s="13" customFormat="1" x14ac:dyDescent="0.2">
      <c r="B216" s="222"/>
      <c r="C216" s="223"/>
      <c r="D216" s="218" t="s">
        <v>147</v>
      </c>
      <c r="E216" s="224" t="s">
        <v>1</v>
      </c>
      <c r="F216" s="225" t="s">
        <v>165</v>
      </c>
      <c r="G216" s="223"/>
      <c r="H216" s="224" t="s">
        <v>1</v>
      </c>
      <c r="I216" s="226"/>
      <c r="J216" s="223"/>
      <c r="K216" s="223"/>
      <c r="L216" s="227"/>
      <c r="M216" s="228"/>
      <c r="N216" s="229"/>
      <c r="O216" s="229"/>
      <c r="P216" s="229"/>
      <c r="Q216" s="229"/>
      <c r="R216" s="229"/>
      <c r="S216" s="229"/>
      <c r="T216" s="230"/>
      <c r="AT216" s="231" t="s">
        <v>147</v>
      </c>
      <c r="AU216" s="231" t="s">
        <v>86</v>
      </c>
      <c r="AV216" s="13" t="s">
        <v>84</v>
      </c>
      <c r="AW216" s="13" t="s">
        <v>32</v>
      </c>
      <c r="AX216" s="13" t="s">
        <v>76</v>
      </c>
      <c r="AY216" s="231" t="s">
        <v>136</v>
      </c>
    </row>
    <row r="217" spans="1:65" s="13" customFormat="1" x14ac:dyDescent="0.2">
      <c r="B217" s="222"/>
      <c r="C217" s="223"/>
      <c r="D217" s="218" t="s">
        <v>147</v>
      </c>
      <c r="E217" s="224" t="s">
        <v>1</v>
      </c>
      <c r="F217" s="225" t="s">
        <v>562</v>
      </c>
      <c r="G217" s="223"/>
      <c r="H217" s="224" t="s">
        <v>1</v>
      </c>
      <c r="I217" s="226"/>
      <c r="J217" s="223"/>
      <c r="K217" s="223"/>
      <c r="L217" s="227"/>
      <c r="M217" s="228"/>
      <c r="N217" s="229"/>
      <c r="O217" s="229"/>
      <c r="P217" s="229"/>
      <c r="Q217" s="229"/>
      <c r="R217" s="229"/>
      <c r="S217" s="229"/>
      <c r="T217" s="230"/>
      <c r="AT217" s="231" t="s">
        <v>147</v>
      </c>
      <c r="AU217" s="231" t="s">
        <v>86</v>
      </c>
      <c r="AV217" s="13" t="s">
        <v>84</v>
      </c>
      <c r="AW217" s="13" t="s">
        <v>32</v>
      </c>
      <c r="AX217" s="13" t="s">
        <v>76</v>
      </c>
      <c r="AY217" s="231" t="s">
        <v>136</v>
      </c>
    </row>
    <row r="218" spans="1:65" s="13" customFormat="1" x14ac:dyDescent="0.2">
      <c r="B218" s="222"/>
      <c r="C218" s="223"/>
      <c r="D218" s="218" t="s">
        <v>147</v>
      </c>
      <c r="E218" s="224" t="s">
        <v>1</v>
      </c>
      <c r="F218" s="225" t="s">
        <v>563</v>
      </c>
      <c r="G218" s="223"/>
      <c r="H218" s="224" t="s">
        <v>1</v>
      </c>
      <c r="I218" s="226"/>
      <c r="J218" s="223"/>
      <c r="K218" s="223"/>
      <c r="L218" s="227"/>
      <c r="M218" s="228"/>
      <c r="N218" s="229"/>
      <c r="O218" s="229"/>
      <c r="P218" s="229"/>
      <c r="Q218" s="229"/>
      <c r="R218" s="229"/>
      <c r="S218" s="229"/>
      <c r="T218" s="230"/>
      <c r="AT218" s="231" t="s">
        <v>147</v>
      </c>
      <c r="AU218" s="231" t="s">
        <v>86</v>
      </c>
      <c r="AV218" s="13" t="s">
        <v>84</v>
      </c>
      <c r="AW218" s="13" t="s">
        <v>32</v>
      </c>
      <c r="AX218" s="13" t="s">
        <v>76</v>
      </c>
      <c r="AY218" s="231" t="s">
        <v>136</v>
      </c>
    </row>
    <row r="219" spans="1:65" s="14" customFormat="1" x14ac:dyDescent="0.2">
      <c r="B219" s="232"/>
      <c r="C219" s="233"/>
      <c r="D219" s="218" t="s">
        <v>147</v>
      </c>
      <c r="E219" s="234" t="s">
        <v>1</v>
      </c>
      <c r="F219" s="235" t="s">
        <v>590</v>
      </c>
      <c r="G219" s="233"/>
      <c r="H219" s="236">
        <v>84</v>
      </c>
      <c r="I219" s="237"/>
      <c r="J219" s="233"/>
      <c r="K219" s="233"/>
      <c r="L219" s="238"/>
      <c r="M219" s="239"/>
      <c r="N219" s="240"/>
      <c r="O219" s="240"/>
      <c r="P219" s="240"/>
      <c r="Q219" s="240"/>
      <c r="R219" s="240"/>
      <c r="S219" s="240"/>
      <c r="T219" s="241"/>
      <c r="AT219" s="242" t="s">
        <v>147</v>
      </c>
      <c r="AU219" s="242" t="s">
        <v>86</v>
      </c>
      <c r="AV219" s="14" t="s">
        <v>86</v>
      </c>
      <c r="AW219" s="14" t="s">
        <v>32</v>
      </c>
      <c r="AX219" s="14" t="s">
        <v>76</v>
      </c>
      <c r="AY219" s="242" t="s">
        <v>136</v>
      </c>
    </row>
    <row r="220" spans="1:65" s="13" customFormat="1" x14ac:dyDescent="0.2">
      <c r="B220" s="222"/>
      <c r="C220" s="223"/>
      <c r="D220" s="218" t="s">
        <v>147</v>
      </c>
      <c r="E220" s="224" t="s">
        <v>1</v>
      </c>
      <c r="F220" s="225" t="s">
        <v>400</v>
      </c>
      <c r="G220" s="223"/>
      <c r="H220" s="224" t="s">
        <v>1</v>
      </c>
      <c r="I220" s="226"/>
      <c r="J220" s="223"/>
      <c r="K220" s="223"/>
      <c r="L220" s="227"/>
      <c r="M220" s="228"/>
      <c r="N220" s="229"/>
      <c r="O220" s="229"/>
      <c r="P220" s="229"/>
      <c r="Q220" s="229"/>
      <c r="R220" s="229"/>
      <c r="S220" s="229"/>
      <c r="T220" s="230"/>
      <c r="AT220" s="231" t="s">
        <v>147</v>
      </c>
      <c r="AU220" s="231" t="s">
        <v>86</v>
      </c>
      <c r="AV220" s="13" t="s">
        <v>84</v>
      </c>
      <c r="AW220" s="13" t="s">
        <v>32</v>
      </c>
      <c r="AX220" s="13" t="s">
        <v>76</v>
      </c>
      <c r="AY220" s="231" t="s">
        <v>136</v>
      </c>
    </row>
    <row r="221" spans="1:65" s="14" customFormat="1" x14ac:dyDescent="0.2">
      <c r="B221" s="232"/>
      <c r="C221" s="233"/>
      <c r="D221" s="218" t="s">
        <v>147</v>
      </c>
      <c r="E221" s="234" t="s">
        <v>1</v>
      </c>
      <c r="F221" s="235" t="s">
        <v>444</v>
      </c>
      <c r="G221" s="233"/>
      <c r="H221" s="236">
        <v>33</v>
      </c>
      <c r="I221" s="237"/>
      <c r="J221" s="233"/>
      <c r="K221" s="233"/>
      <c r="L221" s="238"/>
      <c r="M221" s="239"/>
      <c r="N221" s="240"/>
      <c r="O221" s="240"/>
      <c r="P221" s="240"/>
      <c r="Q221" s="240"/>
      <c r="R221" s="240"/>
      <c r="S221" s="240"/>
      <c r="T221" s="241"/>
      <c r="AT221" s="242" t="s">
        <v>147</v>
      </c>
      <c r="AU221" s="242" t="s">
        <v>86</v>
      </c>
      <c r="AV221" s="14" t="s">
        <v>86</v>
      </c>
      <c r="AW221" s="14" t="s">
        <v>32</v>
      </c>
      <c r="AX221" s="14" t="s">
        <v>76</v>
      </c>
      <c r="AY221" s="242" t="s">
        <v>136</v>
      </c>
    </row>
    <row r="222" spans="1:65" s="13" customFormat="1" x14ac:dyDescent="0.2">
      <c r="B222" s="222"/>
      <c r="C222" s="223"/>
      <c r="D222" s="218" t="s">
        <v>147</v>
      </c>
      <c r="E222" s="224" t="s">
        <v>1</v>
      </c>
      <c r="F222" s="225" t="s">
        <v>565</v>
      </c>
      <c r="G222" s="223"/>
      <c r="H222" s="224" t="s">
        <v>1</v>
      </c>
      <c r="I222" s="226"/>
      <c r="J222" s="223"/>
      <c r="K222" s="223"/>
      <c r="L222" s="227"/>
      <c r="M222" s="228"/>
      <c r="N222" s="229"/>
      <c r="O222" s="229"/>
      <c r="P222" s="229"/>
      <c r="Q222" s="229"/>
      <c r="R222" s="229"/>
      <c r="S222" s="229"/>
      <c r="T222" s="230"/>
      <c r="AT222" s="231" t="s">
        <v>147</v>
      </c>
      <c r="AU222" s="231" t="s">
        <v>86</v>
      </c>
      <c r="AV222" s="13" t="s">
        <v>84</v>
      </c>
      <c r="AW222" s="13" t="s">
        <v>32</v>
      </c>
      <c r="AX222" s="13" t="s">
        <v>76</v>
      </c>
      <c r="AY222" s="231" t="s">
        <v>136</v>
      </c>
    </row>
    <row r="223" spans="1:65" s="14" customFormat="1" x14ac:dyDescent="0.2">
      <c r="B223" s="232"/>
      <c r="C223" s="233"/>
      <c r="D223" s="218" t="s">
        <v>147</v>
      </c>
      <c r="E223" s="234" t="s">
        <v>1</v>
      </c>
      <c r="F223" s="235" t="s">
        <v>208</v>
      </c>
      <c r="G223" s="233"/>
      <c r="H223" s="236">
        <v>3</v>
      </c>
      <c r="I223" s="237"/>
      <c r="J223" s="233"/>
      <c r="K223" s="233"/>
      <c r="L223" s="238"/>
      <c r="M223" s="239"/>
      <c r="N223" s="240"/>
      <c r="O223" s="240"/>
      <c r="P223" s="240"/>
      <c r="Q223" s="240"/>
      <c r="R223" s="240"/>
      <c r="S223" s="240"/>
      <c r="T223" s="241"/>
      <c r="AT223" s="242" t="s">
        <v>147</v>
      </c>
      <c r="AU223" s="242" t="s">
        <v>86</v>
      </c>
      <c r="AV223" s="14" t="s">
        <v>86</v>
      </c>
      <c r="AW223" s="14" t="s">
        <v>32</v>
      </c>
      <c r="AX223" s="14" t="s">
        <v>76</v>
      </c>
      <c r="AY223" s="242" t="s">
        <v>136</v>
      </c>
    </row>
    <row r="224" spans="1:65" s="13" customFormat="1" x14ac:dyDescent="0.2">
      <c r="B224" s="222"/>
      <c r="C224" s="223"/>
      <c r="D224" s="218" t="s">
        <v>147</v>
      </c>
      <c r="E224" s="224" t="s">
        <v>1</v>
      </c>
      <c r="F224" s="225" t="s">
        <v>567</v>
      </c>
      <c r="G224" s="223"/>
      <c r="H224" s="224" t="s">
        <v>1</v>
      </c>
      <c r="I224" s="226"/>
      <c r="J224" s="223"/>
      <c r="K224" s="223"/>
      <c r="L224" s="227"/>
      <c r="M224" s="228"/>
      <c r="N224" s="229"/>
      <c r="O224" s="229"/>
      <c r="P224" s="229"/>
      <c r="Q224" s="229"/>
      <c r="R224" s="229"/>
      <c r="S224" s="229"/>
      <c r="T224" s="230"/>
      <c r="AT224" s="231" t="s">
        <v>147</v>
      </c>
      <c r="AU224" s="231" t="s">
        <v>86</v>
      </c>
      <c r="AV224" s="13" t="s">
        <v>84</v>
      </c>
      <c r="AW224" s="13" t="s">
        <v>32</v>
      </c>
      <c r="AX224" s="13" t="s">
        <v>76</v>
      </c>
      <c r="AY224" s="231" t="s">
        <v>136</v>
      </c>
    </row>
    <row r="225" spans="1:65" s="14" customFormat="1" x14ac:dyDescent="0.2">
      <c r="B225" s="232"/>
      <c r="C225" s="233"/>
      <c r="D225" s="218" t="s">
        <v>147</v>
      </c>
      <c r="E225" s="234" t="s">
        <v>1</v>
      </c>
      <c r="F225" s="235" t="s">
        <v>591</v>
      </c>
      <c r="G225" s="233"/>
      <c r="H225" s="236">
        <v>6</v>
      </c>
      <c r="I225" s="237"/>
      <c r="J225" s="233"/>
      <c r="K225" s="233"/>
      <c r="L225" s="238"/>
      <c r="M225" s="239"/>
      <c r="N225" s="240"/>
      <c r="O225" s="240"/>
      <c r="P225" s="240"/>
      <c r="Q225" s="240"/>
      <c r="R225" s="240"/>
      <c r="S225" s="240"/>
      <c r="T225" s="241"/>
      <c r="AT225" s="242" t="s">
        <v>147</v>
      </c>
      <c r="AU225" s="242" t="s">
        <v>86</v>
      </c>
      <c r="AV225" s="14" t="s">
        <v>86</v>
      </c>
      <c r="AW225" s="14" t="s">
        <v>32</v>
      </c>
      <c r="AX225" s="14" t="s">
        <v>76</v>
      </c>
      <c r="AY225" s="242" t="s">
        <v>136</v>
      </c>
    </row>
    <row r="226" spans="1:65" s="13" customFormat="1" x14ac:dyDescent="0.2">
      <c r="B226" s="222"/>
      <c r="C226" s="223"/>
      <c r="D226" s="218" t="s">
        <v>147</v>
      </c>
      <c r="E226" s="224" t="s">
        <v>1</v>
      </c>
      <c r="F226" s="225" t="s">
        <v>569</v>
      </c>
      <c r="G226" s="223"/>
      <c r="H226" s="224" t="s">
        <v>1</v>
      </c>
      <c r="I226" s="226"/>
      <c r="J226" s="223"/>
      <c r="K226" s="223"/>
      <c r="L226" s="227"/>
      <c r="M226" s="228"/>
      <c r="N226" s="229"/>
      <c r="O226" s="229"/>
      <c r="P226" s="229"/>
      <c r="Q226" s="229"/>
      <c r="R226" s="229"/>
      <c r="S226" s="229"/>
      <c r="T226" s="230"/>
      <c r="AT226" s="231" t="s">
        <v>147</v>
      </c>
      <c r="AU226" s="231" t="s">
        <v>86</v>
      </c>
      <c r="AV226" s="13" t="s">
        <v>84</v>
      </c>
      <c r="AW226" s="13" t="s">
        <v>32</v>
      </c>
      <c r="AX226" s="13" t="s">
        <v>76</v>
      </c>
      <c r="AY226" s="231" t="s">
        <v>136</v>
      </c>
    </row>
    <row r="227" spans="1:65" s="14" customFormat="1" x14ac:dyDescent="0.2">
      <c r="B227" s="232"/>
      <c r="C227" s="233"/>
      <c r="D227" s="218" t="s">
        <v>147</v>
      </c>
      <c r="E227" s="234" t="s">
        <v>1</v>
      </c>
      <c r="F227" s="235" t="s">
        <v>208</v>
      </c>
      <c r="G227" s="233"/>
      <c r="H227" s="236">
        <v>3</v>
      </c>
      <c r="I227" s="237"/>
      <c r="J227" s="233"/>
      <c r="K227" s="233"/>
      <c r="L227" s="238"/>
      <c r="M227" s="239"/>
      <c r="N227" s="240"/>
      <c r="O227" s="240"/>
      <c r="P227" s="240"/>
      <c r="Q227" s="240"/>
      <c r="R227" s="240"/>
      <c r="S227" s="240"/>
      <c r="T227" s="241"/>
      <c r="AT227" s="242" t="s">
        <v>147</v>
      </c>
      <c r="AU227" s="242" t="s">
        <v>86</v>
      </c>
      <c r="AV227" s="14" t="s">
        <v>86</v>
      </c>
      <c r="AW227" s="14" t="s">
        <v>32</v>
      </c>
      <c r="AX227" s="14" t="s">
        <v>76</v>
      </c>
      <c r="AY227" s="242" t="s">
        <v>136</v>
      </c>
    </row>
    <row r="228" spans="1:65" s="15" customFormat="1" x14ac:dyDescent="0.2">
      <c r="B228" s="243"/>
      <c r="C228" s="244"/>
      <c r="D228" s="218" t="s">
        <v>147</v>
      </c>
      <c r="E228" s="245" t="s">
        <v>1</v>
      </c>
      <c r="F228" s="246" t="s">
        <v>159</v>
      </c>
      <c r="G228" s="244"/>
      <c r="H228" s="247">
        <v>129</v>
      </c>
      <c r="I228" s="248"/>
      <c r="J228" s="244"/>
      <c r="K228" s="244"/>
      <c r="L228" s="249"/>
      <c r="M228" s="250"/>
      <c r="N228" s="251"/>
      <c r="O228" s="251"/>
      <c r="P228" s="251"/>
      <c r="Q228" s="251"/>
      <c r="R228" s="251"/>
      <c r="S228" s="251"/>
      <c r="T228" s="252"/>
      <c r="AT228" s="253" t="s">
        <v>147</v>
      </c>
      <c r="AU228" s="253" t="s">
        <v>86</v>
      </c>
      <c r="AV228" s="15" t="s">
        <v>143</v>
      </c>
      <c r="AW228" s="15" t="s">
        <v>32</v>
      </c>
      <c r="AX228" s="15" t="s">
        <v>84</v>
      </c>
      <c r="AY228" s="253" t="s">
        <v>136</v>
      </c>
    </row>
    <row r="229" spans="1:65" s="2" customFormat="1" ht="21.75" customHeight="1" x14ac:dyDescent="0.2">
      <c r="A229" s="34"/>
      <c r="B229" s="35"/>
      <c r="C229" s="204" t="s">
        <v>190</v>
      </c>
      <c r="D229" s="204" t="s">
        <v>139</v>
      </c>
      <c r="E229" s="205" t="s">
        <v>212</v>
      </c>
      <c r="F229" s="206" t="s">
        <v>213</v>
      </c>
      <c r="G229" s="207" t="s">
        <v>142</v>
      </c>
      <c r="H229" s="208">
        <v>93.402000000000001</v>
      </c>
      <c r="I229" s="209">
        <f>'pom003'!I229</f>
        <v>145.5</v>
      </c>
      <c r="J229" s="210">
        <f>ROUND(I229*H229,2)</f>
        <v>13589.99</v>
      </c>
      <c r="K229" s="211"/>
      <c r="L229" s="39"/>
      <c r="M229" s="212" t="s">
        <v>1</v>
      </c>
      <c r="N229" s="213" t="s">
        <v>41</v>
      </c>
      <c r="O229" s="71"/>
      <c r="P229" s="214">
        <f>O229*H229</f>
        <v>0</v>
      </c>
      <c r="Q229" s="214">
        <v>0</v>
      </c>
      <c r="R229" s="214">
        <f>Q229*H229</f>
        <v>0</v>
      </c>
      <c r="S229" s="214">
        <v>5.5E-2</v>
      </c>
      <c r="T229" s="215">
        <f>S229*H229</f>
        <v>5.1371099999999998</v>
      </c>
      <c r="U229" s="34"/>
      <c r="V229" s="34"/>
      <c r="W229" s="34"/>
      <c r="X229" s="34"/>
      <c r="Y229" s="34"/>
      <c r="Z229" s="34"/>
      <c r="AA229" s="34"/>
      <c r="AB229" s="34"/>
      <c r="AC229" s="34"/>
      <c r="AD229" s="34"/>
      <c r="AE229" s="34"/>
      <c r="AR229" s="216" t="s">
        <v>143</v>
      </c>
      <c r="AT229" s="216" t="s">
        <v>139</v>
      </c>
      <c r="AU229" s="216" t="s">
        <v>86</v>
      </c>
      <c r="AY229" s="17" t="s">
        <v>136</v>
      </c>
      <c r="BE229" s="217">
        <f>IF(N229="základní",J229,0)</f>
        <v>13589.99</v>
      </c>
      <c r="BF229" s="217">
        <f>IF(N229="snížená",J229,0)</f>
        <v>0</v>
      </c>
      <c r="BG229" s="217">
        <f>IF(N229="zákl. přenesená",J229,0)</f>
        <v>0</v>
      </c>
      <c r="BH229" s="217">
        <f>IF(N229="sníž. přenesená",J229,0)</f>
        <v>0</v>
      </c>
      <c r="BI229" s="217">
        <f>IF(N229="nulová",J229,0)</f>
        <v>0</v>
      </c>
      <c r="BJ229" s="17" t="s">
        <v>84</v>
      </c>
      <c r="BK229" s="217">
        <f>ROUND(I229*H229,2)</f>
        <v>13589.99</v>
      </c>
      <c r="BL229" s="17" t="s">
        <v>143</v>
      </c>
      <c r="BM229" s="216" t="s">
        <v>592</v>
      </c>
    </row>
    <row r="230" spans="1:65" s="2" customFormat="1" x14ac:dyDescent="0.2">
      <c r="A230" s="34"/>
      <c r="B230" s="35"/>
      <c r="C230" s="36"/>
      <c r="D230" s="218" t="s">
        <v>145</v>
      </c>
      <c r="E230" s="36"/>
      <c r="F230" s="219" t="s">
        <v>213</v>
      </c>
      <c r="G230" s="36"/>
      <c r="H230" s="36"/>
      <c r="I230" s="115"/>
      <c r="J230" s="36"/>
      <c r="K230" s="36"/>
      <c r="L230" s="39"/>
      <c r="M230" s="220"/>
      <c r="N230" s="221"/>
      <c r="O230" s="71"/>
      <c r="P230" s="71"/>
      <c r="Q230" s="71"/>
      <c r="R230" s="71"/>
      <c r="S230" s="71"/>
      <c r="T230" s="72"/>
      <c r="U230" s="34"/>
      <c r="V230" s="34"/>
      <c r="W230" s="34"/>
      <c r="X230" s="34"/>
      <c r="Y230" s="34"/>
      <c r="Z230" s="34"/>
      <c r="AA230" s="34"/>
      <c r="AB230" s="34"/>
      <c r="AC230" s="34"/>
      <c r="AD230" s="34"/>
      <c r="AE230" s="34"/>
      <c r="AT230" s="17" t="s">
        <v>145</v>
      </c>
      <c r="AU230" s="17" t="s">
        <v>86</v>
      </c>
    </row>
    <row r="231" spans="1:65" s="13" customFormat="1" x14ac:dyDescent="0.2">
      <c r="B231" s="222"/>
      <c r="C231" s="223"/>
      <c r="D231" s="218" t="s">
        <v>147</v>
      </c>
      <c r="E231" s="224" t="s">
        <v>1</v>
      </c>
      <c r="F231" s="225" t="s">
        <v>164</v>
      </c>
      <c r="G231" s="223"/>
      <c r="H231" s="224" t="s">
        <v>1</v>
      </c>
      <c r="I231" s="226"/>
      <c r="J231" s="223"/>
      <c r="K231" s="223"/>
      <c r="L231" s="227"/>
      <c r="M231" s="228"/>
      <c r="N231" s="229"/>
      <c r="O231" s="229"/>
      <c r="P231" s="229"/>
      <c r="Q231" s="229"/>
      <c r="R231" s="229"/>
      <c r="S231" s="229"/>
      <c r="T231" s="230"/>
      <c r="AT231" s="231" t="s">
        <v>147</v>
      </c>
      <c r="AU231" s="231" t="s">
        <v>86</v>
      </c>
      <c r="AV231" s="13" t="s">
        <v>84</v>
      </c>
      <c r="AW231" s="13" t="s">
        <v>32</v>
      </c>
      <c r="AX231" s="13" t="s">
        <v>76</v>
      </c>
      <c r="AY231" s="231" t="s">
        <v>136</v>
      </c>
    </row>
    <row r="232" spans="1:65" s="13" customFormat="1" x14ac:dyDescent="0.2">
      <c r="B232" s="222"/>
      <c r="C232" s="223"/>
      <c r="D232" s="218" t="s">
        <v>147</v>
      </c>
      <c r="E232" s="224" t="s">
        <v>1</v>
      </c>
      <c r="F232" s="225" t="s">
        <v>165</v>
      </c>
      <c r="G232" s="223"/>
      <c r="H232" s="224" t="s">
        <v>1</v>
      </c>
      <c r="I232" s="226"/>
      <c r="J232" s="223"/>
      <c r="K232" s="223"/>
      <c r="L232" s="227"/>
      <c r="M232" s="228"/>
      <c r="N232" s="229"/>
      <c r="O232" s="229"/>
      <c r="P232" s="229"/>
      <c r="Q232" s="229"/>
      <c r="R232" s="229"/>
      <c r="S232" s="229"/>
      <c r="T232" s="230"/>
      <c r="AT232" s="231" t="s">
        <v>147</v>
      </c>
      <c r="AU232" s="231" t="s">
        <v>86</v>
      </c>
      <c r="AV232" s="13" t="s">
        <v>84</v>
      </c>
      <c r="AW232" s="13" t="s">
        <v>32</v>
      </c>
      <c r="AX232" s="13" t="s">
        <v>76</v>
      </c>
      <c r="AY232" s="231" t="s">
        <v>136</v>
      </c>
    </row>
    <row r="233" spans="1:65" s="13" customFormat="1" x14ac:dyDescent="0.2">
      <c r="B233" s="222"/>
      <c r="C233" s="223"/>
      <c r="D233" s="218" t="s">
        <v>147</v>
      </c>
      <c r="E233" s="224" t="s">
        <v>1</v>
      </c>
      <c r="F233" s="225" t="s">
        <v>562</v>
      </c>
      <c r="G233" s="223"/>
      <c r="H233" s="224" t="s">
        <v>1</v>
      </c>
      <c r="I233" s="226"/>
      <c r="J233" s="223"/>
      <c r="K233" s="223"/>
      <c r="L233" s="227"/>
      <c r="M233" s="228"/>
      <c r="N233" s="229"/>
      <c r="O233" s="229"/>
      <c r="P233" s="229"/>
      <c r="Q233" s="229"/>
      <c r="R233" s="229"/>
      <c r="S233" s="229"/>
      <c r="T233" s="230"/>
      <c r="AT233" s="231" t="s">
        <v>147</v>
      </c>
      <c r="AU233" s="231" t="s">
        <v>86</v>
      </c>
      <c r="AV233" s="13" t="s">
        <v>84</v>
      </c>
      <c r="AW233" s="13" t="s">
        <v>32</v>
      </c>
      <c r="AX233" s="13" t="s">
        <v>76</v>
      </c>
      <c r="AY233" s="231" t="s">
        <v>136</v>
      </c>
    </row>
    <row r="234" spans="1:65" s="13" customFormat="1" x14ac:dyDescent="0.2">
      <c r="B234" s="222"/>
      <c r="C234" s="223"/>
      <c r="D234" s="218" t="s">
        <v>147</v>
      </c>
      <c r="E234" s="224" t="s">
        <v>1</v>
      </c>
      <c r="F234" s="225" t="s">
        <v>563</v>
      </c>
      <c r="G234" s="223"/>
      <c r="H234" s="224" t="s">
        <v>1</v>
      </c>
      <c r="I234" s="226"/>
      <c r="J234" s="223"/>
      <c r="K234" s="223"/>
      <c r="L234" s="227"/>
      <c r="M234" s="228"/>
      <c r="N234" s="229"/>
      <c r="O234" s="229"/>
      <c r="P234" s="229"/>
      <c r="Q234" s="229"/>
      <c r="R234" s="229"/>
      <c r="S234" s="229"/>
      <c r="T234" s="230"/>
      <c r="AT234" s="231" t="s">
        <v>147</v>
      </c>
      <c r="AU234" s="231" t="s">
        <v>86</v>
      </c>
      <c r="AV234" s="13" t="s">
        <v>84</v>
      </c>
      <c r="AW234" s="13" t="s">
        <v>32</v>
      </c>
      <c r="AX234" s="13" t="s">
        <v>76</v>
      </c>
      <c r="AY234" s="231" t="s">
        <v>136</v>
      </c>
    </row>
    <row r="235" spans="1:65" s="14" customFormat="1" x14ac:dyDescent="0.2">
      <c r="B235" s="232"/>
      <c r="C235" s="233"/>
      <c r="D235" s="218" t="s">
        <v>147</v>
      </c>
      <c r="E235" s="234" t="s">
        <v>1</v>
      </c>
      <c r="F235" s="235" t="s">
        <v>564</v>
      </c>
      <c r="G235" s="233"/>
      <c r="H235" s="236">
        <v>64.007999999999996</v>
      </c>
      <c r="I235" s="237"/>
      <c r="J235" s="233"/>
      <c r="K235" s="233"/>
      <c r="L235" s="238"/>
      <c r="M235" s="239"/>
      <c r="N235" s="240"/>
      <c r="O235" s="240"/>
      <c r="P235" s="240"/>
      <c r="Q235" s="240"/>
      <c r="R235" s="240"/>
      <c r="S235" s="240"/>
      <c r="T235" s="241"/>
      <c r="AT235" s="242" t="s">
        <v>147</v>
      </c>
      <c r="AU235" s="242" t="s">
        <v>86</v>
      </c>
      <c r="AV235" s="14" t="s">
        <v>86</v>
      </c>
      <c r="AW235" s="14" t="s">
        <v>32</v>
      </c>
      <c r="AX235" s="14" t="s">
        <v>76</v>
      </c>
      <c r="AY235" s="242" t="s">
        <v>136</v>
      </c>
    </row>
    <row r="236" spans="1:65" s="13" customFormat="1" x14ac:dyDescent="0.2">
      <c r="B236" s="222"/>
      <c r="C236" s="223"/>
      <c r="D236" s="218" t="s">
        <v>147</v>
      </c>
      <c r="E236" s="224" t="s">
        <v>1</v>
      </c>
      <c r="F236" s="225" t="s">
        <v>400</v>
      </c>
      <c r="G236" s="223"/>
      <c r="H236" s="224" t="s">
        <v>1</v>
      </c>
      <c r="I236" s="226"/>
      <c r="J236" s="223"/>
      <c r="K236" s="223"/>
      <c r="L236" s="227"/>
      <c r="M236" s="228"/>
      <c r="N236" s="229"/>
      <c r="O236" s="229"/>
      <c r="P236" s="229"/>
      <c r="Q236" s="229"/>
      <c r="R236" s="229"/>
      <c r="S236" s="229"/>
      <c r="T236" s="230"/>
      <c r="AT236" s="231" t="s">
        <v>147</v>
      </c>
      <c r="AU236" s="231" t="s">
        <v>86</v>
      </c>
      <c r="AV236" s="13" t="s">
        <v>84</v>
      </c>
      <c r="AW236" s="13" t="s">
        <v>32</v>
      </c>
      <c r="AX236" s="13" t="s">
        <v>76</v>
      </c>
      <c r="AY236" s="231" t="s">
        <v>136</v>
      </c>
    </row>
    <row r="237" spans="1:65" s="14" customFormat="1" x14ac:dyDescent="0.2">
      <c r="B237" s="232"/>
      <c r="C237" s="233"/>
      <c r="D237" s="218" t="s">
        <v>147</v>
      </c>
      <c r="E237" s="234" t="s">
        <v>1</v>
      </c>
      <c r="F237" s="235" t="s">
        <v>401</v>
      </c>
      <c r="G237" s="233"/>
      <c r="H237" s="236">
        <v>19.667999999999999</v>
      </c>
      <c r="I237" s="237"/>
      <c r="J237" s="233"/>
      <c r="K237" s="233"/>
      <c r="L237" s="238"/>
      <c r="M237" s="239"/>
      <c r="N237" s="240"/>
      <c r="O237" s="240"/>
      <c r="P237" s="240"/>
      <c r="Q237" s="240"/>
      <c r="R237" s="240"/>
      <c r="S237" s="240"/>
      <c r="T237" s="241"/>
      <c r="AT237" s="242" t="s">
        <v>147</v>
      </c>
      <c r="AU237" s="242" t="s">
        <v>86</v>
      </c>
      <c r="AV237" s="14" t="s">
        <v>86</v>
      </c>
      <c r="AW237" s="14" t="s">
        <v>32</v>
      </c>
      <c r="AX237" s="14" t="s">
        <v>76</v>
      </c>
      <c r="AY237" s="242" t="s">
        <v>136</v>
      </c>
    </row>
    <row r="238" spans="1:65" s="13" customFormat="1" x14ac:dyDescent="0.2">
      <c r="B238" s="222"/>
      <c r="C238" s="223"/>
      <c r="D238" s="218" t="s">
        <v>147</v>
      </c>
      <c r="E238" s="224" t="s">
        <v>1</v>
      </c>
      <c r="F238" s="225" t="s">
        <v>565</v>
      </c>
      <c r="G238" s="223"/>
      <c r="H238" s="224" t="s">
        <v>1</v>
      </c>
      <c r="I238" s="226"/>
      <c r="J238" s="223"/>
      <c r="K238" s="223"/>
      <c r="L238" s="227"/>
      <c r="M238" s="228"/>
      <c r="N238" s="229"/>
      <c r="O238" s="229"/>
      <c r="P238" s="229"/>
      <c r="Q238" s="229"/>
      <c r="R238" s="229"/>
      <c r="S238" s="229"/>
      <c r="T238" s="230"/>
      <c r="AT238" s="231" t="s">
        <v>147</v>
      </c>
      <c r="AU238" s="231" t="s">
        <v>86</v>
      </c>
      <c r="AV238" s="13" t="s">
        <v>84</v>
      </c>
      <c r="AW238" s="13" t="s">
        <v>32</v>
      </c>
      <c r="AX238" s="13" t="s">
        <v>76</v>
      </c>
      <c r="AY238" s="231" t="s">
        <v>136</v>
      </c>
    </row>
    <row r="239" spans="1:65" s="14" customFormat="1" x14ac:dyDescent="0.2">
      <c r="B239" s="232"/>
      <c r="C239" s="233"/>
      <c r="D239" s="218" t="s">
        <v>147</v>
      </c>
      <c r="E239" s="234" t="s">
        <v>1</v>
      </c>
      <c r="F239" s="235" t="s">
        <v>566</v>
      </c>
      <c r="G239" s="233"/>
      <c r="H239" s="236">
        <v>1.62</v>
      </c>
      <c r="I239" s="237"/>
      <c r="J239" s="233"/>
      <c r="K239" s="233"/>
      <c r="L239" s="238"/>
      <c r="M239" s="239"/>
      <c r="N239" s="240"/>
      <c r="O239" s="240"/>
      <c r="P239" s="240"/>
      <c r="Q239" s="240"/>
      <c r="R239" s="240"/>
      <c r="S239" s="240"/>
      <c r="T239" s="241"/>
      <c r="AT239" s="242" t="s">
        <v>147</v>
      </c>
      <c r="AU239" s="242" t="s">
        <v>86</v>
      </c>
      <c r="AV239" s="14" t="s">
        <v>86</v>
      </c>
      <c r="AW239" s="14" t="s">
        <v>32</v>
      </c>
      <c r="AX239" s="14" t="s">
        <v>76</v>
      </c>
      <c r="AY239" s="242" t="s">
        <v>136</v>
      </c>
    </row>
    <row r="240" spans="1:65" s="13" customFormat="1" x14ac:dyDescent="0.2">
      <c r="B240" s="222"/>
      <c r="C240" s="223"/>
      <c r="D240" s="218" t="s">
        <v>147</v>
      </c>
      <c r="E240" s="224" t="s">
        <v>1</v>
      </c>
      <c r="F240" s="225" t="s">
        <v>567</v>
      </c>
      <c r="G240" s="223"/>
      <c r="H240" s="224" t="s">
        <v>1</v>
      </c>
      <c r="I240" s="226"/>
      <c r="J240" s="223"/>
      <c r="K240" s="223"/>
      <c r="L240" s="227"/>
      <c r="M240" s="228"/>
      <c r="N240" s="229"/>
      <c r="O240" s="229"/>
      <c r="P240" s="229"/>
      <c r="Q240" s="229"/>
      <c r="R240" s="229"/>
      <c r="S240" s="229"/>
      <c r="T240" s="230"/>
      <c r="AT240" s="231" t="s">
        <v>147</v>
      </c>
      <c r="AU240" s="231" t="s">
        <v>86</v>
      </c>
      <c r="AV240" s="13" t="s">
        <v>84</v>
      </c>
      <c r="AW240" s="13" t="s">
        <v>32</v>
      </c>
      <c r="AX240" s="13" t="s">
        <v>76</v>
      </c>
      <c r="AY240" s="231" t="s">
        <v>136</v>
      </c>
    </row>
    <row r="241" spans="1:65" s="14" customFormat="1" x14ac:dyDescent="0.2">
      <c r="B241" s="232"/>
      <c r="C241" s="233"/>
      <c r="D241" s="218" t="s">
        <v>147</v>
      </c>
      <c r="E241" s="234" t="s">
        <v>1</v>
      </c>
      <c r="F241" s="235" t="s">
        <v>568</v>
      </c>
      <c r="G241" s="233"/>
      <c r="H241" s="236">
        <v>5.1479999999999997</v>
      </c>
      <c r="I241" s="237"/>
      <c r="J241" s="233"/>
      <c r="K241" s="233"/>
      <c r="L241" s="238"/>
      <c r="M241" s="239"/>
      <c r="N241" s="240"/>
      <c r="O241" s="240"/>
      <c r="P241" s="240"/>
      <c r="Q241" s="240"/>
      <c r="R241" s="240"/>
      <c r="S241" s="240"/>
      <c r="T241" s="241"/>
      <c r="AT241" s="242" t="s">
        <v>147</v>
      </c>
      <c r="AU241" s="242" t="s">
        <v>86</v>
      </c>
      <c r="AV241" s="14" t="s">
        <v>86</v>
      </c>
      <c r="AW241" s="14" t="s">
        <v>32</v>
      </c>
      <c r="AX241" s="14" t="s">
        <v>76</v>
      </c>
      <c r="AY241" s="242" t="s">
        <v>136</v>
      </c>
    </row>
    <row r="242" spans="1:65" s="13" customFormat="1" x14ac:dyDescent="0.2">
      <c r="B242" s="222"/>
      <c r="C242" s="223"/>
      <c r="D242" s="218" t="s">
        <v>147</v>
      </c>
      <c r="E242" s="224" t="s">
        <v>1</v>
      </c>
      <c r="F242" s="225" t="s">
        <v>569</v>
      </c>
      <c r="G242" s="223"/>
      <c r="H242" s="224" t="s">
        <v>1</v>
      </c>
      <c r="I242" s="226"/>
      <c r="J242" s="223"/>
      <c r="K242" s="223"/>
      <c r="L242" s="227"/>
      <c r="M242" s="228"/>
      <c r="N242" s="229"/>
      <c r="O242" s="229"/>
      <c r="P242" s="229"/>
      <c r="Q242" s="229"/>
      <c r="R242" s="229"/>
      <c r="S242" s="229"/>
      <c r="T242" s="230"/>
      <c r="AT242" s="231" t="s">
        <v>147</v>
      </c>
      <c r="AU242" s="231" t="s">
        <v>86</v>
      </c>
      <c r="AV242" s="13" t="s">
        <v>84</v>
      </c>
      <c r="AW242" s="13" t="s">
        <v>32</v>
      </c>
      <c r="AX242" s="13" t="s">
        <v>76</v>
      </c>
      <c r="AY242" s="231" t="s">
        <v>136</v>
      </c>
    </row>
    <row r="243" spans="1:65" s="14" customFormat="1" x14ac:dyDescent="0.2">
      <c r="B243" s="232"/>
      <c r="C243" s="233"/>
      <c r="D243" s="218" t="s">
        <v>147</v>
      </c>
      <c r="E243" s="234" t="s">
        <v>1</v>
      </c>
      <c r="F243" s="235" t="s">
        <v>570</v>
      </c>
      <c r="G243" s="233"/>
      <c r="H243" s="236">
        <v>2.9580000000000002</v>
      </c>
      <c r="I243" s="237"/>
      <c r="J243" s="233"/>
      <c r="K243" s="233"/>
      <c r="L243" s="238"/>
      <c r="M243" s="239"/>
      <c r="N243" s="240"/>
      <c r="O243" s="240"/>
      <c r="P243" s="240"/>
      <c r="Q243" s="240"/>
      <c r="R243" s="240"/>
      <c r="S243" s="240"/>
      <c r="T243" s="241"/>
      <c r="AT243" s="242" t="s">
        <v>147</v>
      </c>
      <c r="AU243" s="242" t="s">
        <v>86</v>
      </c>
      <c r="AV243" s="14" t="s">
        <v>86</v>
      </c>
      <c r="AW243" s="14" t="s">
        <v>32</v>
      </c>
      <c r="AX243" s="14" t="s">
        <v>76</v>
      </c>
      <c r="AY243" s="242" t="s">
        <v>136</v>
      </c>
    </row>
    <row r="244" spans="1:65" s="15" customFormat="1" x14ac:dyDescent="0.2">
      <c r="B244" s="243"/>
      <c r="C244" s="244"/>
      <c r="D244" s="218" t="s">
        <v>147</v>
      </c>
      <c r="E244" s="245" t="s">
        <v>1</v>
      </c>
      <c r="F244" s="246" t="s">
        <v>159</v>
      </c>
      <c r="G244" s="244"/>
      <c r="H244" s="247">
        <v>93.402000000000001</v>
      </c>
      <c r="I244" s="248"/>
      <c r="J244" s="244"/>
      <c r="K244" s="244"/>
      <c r="L244" s="249"/>
      <c r="M244" s="250"/>
      <c r="N244" s="251"/>
      <c r="O244" s="251"/>
      <c r="P244" s="251"/>
      <c r="Q244" s="251"/>
      <c r="R244" s="251"/>
      <c r="S244" s="251"/>
      <c r="T244" s="252"/>
      <c r="AT244" s="253" t="s">
        <v>147</v>
      </c>
      <c r="AU244" s="253" t="s">
        <v>86</v>
      </c>
      <c r="AV244" s="15" t="s">
        <v>143</v>
      </c>
      <c r="AW244" s="15" t="s">
        <v>32</v>
      </c>
      <c r="AX244" s="15" t="s">
        <v>84</v>
      </c>
      <c r="AY244" s="253" t="s">
        <v>136</v>
      </c>
    </row>
    <row r="245" spans="1:65" s="2" customFormat="1" ht="21.75" customHeight="1" x14ac:dyDescent="0.2">
      <c r="A245" s="34"/>
      <c r="B245" s="35"/>
      <c r="C245" s="204" t="s">
        <v>201</v>
      </c>
      <c r="D245" s="204" t="s">
        <v>139</v>
      </c>
      <c r="E245" s="205" t="s">
        <v>215</v>
      </c>
      <c r="F245" s="206" t="s">
        <v>216</v>
      </c>
      <c r="G245" s="207" t="s">
        <v>142</v>
      </c>
      <c r="H245" s="208">
        <v>1.1000000000000001</v>
      </c>
      <c r="I245" s="209">
        <f>'pom003'!I245</f>
        <v>77.599999999999994</v>
      </c>
      <c r="J245" s="210">
        <f>ROUND(I245*H245,2)</f>
        <v>85.36</v>
      </c>
      <c r="K245" s="211"/>
      <c r="L245" s="39"/>
      <c r="M245" s="212" t="s">
        <v>1</v>
      </c>
      <c r="N245" s="213" t="s">
        <v>41</v>
      </c>
      <c r="O245" s="71"/>
      <c r="P245" s="214">
        <f>O245*H245</f>
        <v>0</v>
      </c>
      <c r="Q245" s="214">
        <v>0</v>
      </c>
      <c r="R245" s="214">
        <f>Q245*H245</f>
        <v>0</v>
      </c>
      <c r="S245" s="214">
        <v>3.7999999999999999E-2</v>
      </c>
      <c r="T245" s="215">
        <f>S245*H245</f>
        <v>4.1800000000000004E-2</v>
      </c>
      <c r="U245" s="34"/>
      <c r="V245" s="34"/>
      <c r="W245" s="34"/>
      <c r="X245" s="34"/>
      <c r="Y245" s="34"/>
      <c r="Z245" s="34"/>
      <c r="AA245" s="34"/>
      <c r="AB245" s="34"/>
      <c r="AC245" s="34"/>
      <c r="AD245" s="34"/>
      <c r="AE245" s="34"/>
      <c r="AR245" s="216" t="s">
        <v>143</v>
      </c>
      <c r="AT245" s="216" t="s">
        <v>139</v>
      </c>
      <c r="AU245" s="216" t="s">
        <v>86</v>
      </c>
      <c r="AY245" s="17" t="s">
        <v>136</v>
      </c>
      <c r="BE245" s="217">
        <f>IF(N245="základní",J245,0)</f>
        <v>85.36</v>
      </c>
      <c r="BF245" s="217">
        <f>IF(N245="snížená",J245,0)</f>
        <v>0</v>
      </c>
      <c r="BG245" s="217">
        <f>IF(N245="zákl. přenesená",J245,0)</f>
        <v>0</v>
      </c>
      <c r="BH245" s="217">
        <f>IF(N245="sníž. přenesená",J245,0)</f>
        <v>0</v>
      </c>
      <c r="BI245" s="217">
        <f>IF(N245="nulová",J245,0)</f>
        <v>0</v>
      </c>
      <c r="BJ245" s="17" t="s">
        <v>84</v>
      </c>
      <c r="BK245" s="217">
        <f>ROUND(I245*H245,2)</f>
        <v>85.36</v>
      </c>
      <c r="BL245" s="17" t="s">
        <v>143</v>
      </c>
      <c r="BM245" s="216" t="s">
        <v>593</v>
      </c>
    </row>
    <row r="246" spans="1:65" s="2" customFormat="1" ht="29.25" x14ac:dyDescent="0.2">
      <c r="A246" s="34"/>
      <c r="B246" s="35"/>
      <c r="C246" s="36"/>
      <c r="D246" s="218" t="s">
        <v>145</v>
      </c>
      <c r="E246" s="36"/>
      <c r="F246" s="219" t="s">
        <v>218</v>
      </c>
      <c r="G246" s="36"/>
      <c r="H246" s="36"/>
      <c r="I246" s="115"/>
      <c r="J246" s="36"/>
      <c r="K246" s="36"/>
      <c r="L246" s="39"/>
      <c r="M246" s="220"/>
      <c r="N246" s="221"/>
      <c r="O246" s="71"/>
      <c r="P246" s="71"/>
      <c r="Q246" s="71"/>
      <c r="R246" s="71"/>
      <c r="S246" s="71"/>
      <c r="T246" s="72"/>
      <c r="U246" s="34"/>
      <c r="V246" s="34"/>
      <c r="W246" s="34"/>
      <c r="X246" s="34"/>
      <c r="Y246" s="34"/>
      <c r="Z246" s="34"/>
      <c r="AA246" s="34"/>
      <c r="AB246" s="34"/>
      <c r="AC246" s="34"/>
      <c r="AD246" s="34"/>
      <c r="AE246" s="34"/>
      <c r="AT246" s="17" t="s">
        <v>145</v>
      </c>
      <c r="AU246" s="17" t="s">
        <v>86</v>
      </c>
    </row>
    <row r="247" spans="1:65" s="13" customFormat="1" x14ac:dyDescent="0.2">
      <c r="B247" s="222"/>
      <c r="C247" s="223"/>
      <c r="D247" s="218" t="s">
        <v>147</v>
      </c>
      <c r="E247" s="224" t="s">
        <v>1</v>
      </c>
      <c r="F247" s="225" t="s">
        <v>165</v>
      </c>
      <c r="G247" s="223"/>
      <c r="H247" s="224" t="s">
        <v>1</v>
      </c>
      <c r="I247" s="226"/>
      <c r="J247" s="223"/>
      <c r="K247" s="223"/>
      <c r="L247" s="227"/>
      <c r="M247" s="228"/>
      <c r="N247" s="229"/>
      <c r="O247" s="229"/>
      <c r="P247" s="229"/>
      <c r="Q247" s="229"/>
      <c r="R247" s="229"/>
      <c r="S247" s="229"/>
      <c r="T247" s="230"/>
      <c r="AT247" s="231" t="s">
        <v>147</v>
      </c>
      <c r="AU247" s="231" t="s">
        <v>86</v>
      </c>
      <c r="AV247" s="13" t="s">
        <v>84</v>
      </c>
      <c r="AW247" s="13" t="s">
        <v>32</v>
      </c>
      <c r="AX247" s="13" t="s">
        <v>76</v>
      </c>
      <c r="AY247" s="231" t="s">
        <v>136</v>
      </c>
    </row>
    <row r="248" spans="1:65" s="13" customFormat="1" x14ac:dyDescent="0.2">
      <c r="B248" s="222"/>
      <c r="C248" s="223"/>
      <c r="D248" s="218" t="s">
        <v>147</v>
      </c>
      <c r="E248" s="224" t="s">
        <v>1</v>
      </c>
      <c r="F248" s="225" t="s">
        <v>562</v>
      </c>
      <c r="G248" s="223"/>
      <c r="H248" s="224" t="s">
        <v>1</v>
      </c>
      <c r="I248" s="226"/>
      <c r="J248" s="223"/>
      <c r="K248" s="223"/>
      <c r="L248" s="227"/>
      <c r="M248" s="228"/>
      <c r="N248" s="229"/>
      <c r="O248" s="229"/>
      <c r="P248" s="229"/>
      <c r="Q248" s="229"/>
      <c r="R248" s="229"/>
      <c r="S248" s="229"/>
      <c r="T248" s="230"/>
      <c r="AT248" s="231" t="s">
        <v>147</v>
      </c>
      <c r="AU248" s="231" t="s">
        <v>86</v>
      </c>
      <c r="AV248" s="13" t="s">
        <v>84</v>
      </c>
      <c r="AW248" s="13" t="s">
        <v>32</v>
      </c>
      <c r="AX248" s="13" t="s">
        <v>76</v>
      </c>
      <c r="AY248" s="231" t="s">
        <v>136</v>
      </c>
    </row>
    <row r="249" spans="1:65" s="13" customFormat="1" x14ac:dyDescent="0.2">
      <c r="B249" s="222"/>
      <c r="C249" s="223"/>
      <c r="D249" s="218" t="s">
        <v>147</v>
      </c>
      <c r="E249" s="224" t="s">
        <v>1</v>
      </c>
      <c r="F249" s="225" t="s">
        <v>565</v>
      </c>
      <c r="G249" s="223"/>
      <c r="H249" s="224" t="s">
        <v>1</v>
      </c>
      <c r="I249" s="226"/>
      <c r="J249" s="223"/>
      <c r="K249" s="223"/>
      <c r="L249" s="227"/>
      <c r="M249" s="228"/>
      <c r="N249" s="229"/>
      <c r="O249" s="229"/>
      <c r="P249" s="229"/>
      <c r="Q249" s="229"/>
      <c r="R249" s="229"/>
      <c r="S249" s="229"/>
      <c r="T249" s="230"/>
      <c r="AT249" s="231" t="s">
        <v>147</v>
      </c>
      <c r="AU249" s="231" t="s">
        <v>86</v>
      </c>
      <c r="AV249" s="13" t="s">
        <v>84</v>
      </c>
      <c r="AW249" s="13" t="s">
        <v>32</v>
      </c>
      <c r="AX249" s="13" t="s">
        <v>76</v>
      </c>
      <c r="AY249" s="231" t="s">
        <v>136</v>
      </c>
    </row>
    <row r="250" spans="1:65" s="14" customFormat="1" x14ac:dyDescent="0.2">
      <c r="B250" s="232"/>
      <c r="C250" s="233"/>
      <c r="D250" s="218" t="s">
        <v>147</v>
      </c>
      <c r="E250" s="234" t="s">
        <v>1</v>
      </c>
      <c r="F250" s="235" t="s">
        <v>594</v>
      </c>
      <c r="G250" s="233"/>
      <c r="H250" s="236">
        <v>1.1000000000000001</v>
      </c>
      <c r="I250" s="237"/>
      <c r="J250" s="233"/>
      <c r="K250" s="233"/>
      <c r="L250" s="238"/>
      <c r="M250" s="239"/>
      <c r="N250" s="240"/>
      <c r="O250" s="240"/>
      <c r="P250" s="240"/>
      <c r="Q250" s="240"/>
      <c r="R250" s="240"/>
      <c r="S250" s="240"/>
      <c r="T250" s="241"/>
      <c r="AT250" s="242" t="s">
        <v>147</v>
      </c>
      <c r="AU250" s="242" t="s">
        <v>86</v>
      </c>
      <c r="AV250" s="14" t="s">
        <v>86</v>
      </c>
      <c r="AW250" s="14" t="s">
        <v>32</v>
      </c>
      <c r="AX250" s="14" t="s">
        <v>76</v>
      </c>
      <c r="AY250" s="242" t="s">
        <v>136</v>
      </c>
    </row>
    <row r="251" spans="1:65" s="15" customFormat="1" x14ac:dyDescent="0.2">
      <c r="B251" s="243"/>
      <c r="C251" s="244"/>
      <c r="D251" s="218" t="s">
        <v>147</v>
      </c>
      <c r="E251" s="245" t="s">
        <v>1</v>
      </c>
      <c r="F251" s="246" t="s">
        <v>159</v>
      </c>
      <c r="G251" s="244"/>
      <c r="H251" s="247">
        <v>1.1000000000000001</v>
      </c>
      <c r="I251" s="248"/>
      <c r="J251" s="244"/>
      <c r="K251" s="244"/>
      <c r="L251" s="249"/>
      <c r="M251" s="250"/>
      <c r="N251" s="251"/>
      <c r="O251" s="251"/>
      <c r="P251" s="251"/>
      <c r="Q251" s="251"/>
      <c r="R251" s="251"/>
      <c r="S251" s="251"/>
      <c r="T251" s="252"/>
      <c r="AT251" s="253" t="s">
        <v>147</v>
      </c>
      <c r="AU251" s="253" t="s">
        <v>86</v>
      </c>
      <c r="AV251" s="15" t="s">
        <v>143</v>
      </c>
      <c r="AW251" s="15" t="s">
        <v>32</v>
      </c>
      <c r="AX251" s="15" t="s">
        <v>84</v>
      </c>
      <c r="AY251" s="253" t="s">
        <v>136</v>
      </c>
    </row>
    <row r="252" spans="1:65" s="2" customFormat="1" ht="21.75" customHeight="1" x14ac:dyDescent="0.2">
      <c r="A252" s="34"/>
      <c r="B252" s="35"/>
      <c r="C252" s="204" t="s">
        <v>221</v>
      </c>
      <c r="D252" s="204" t="s">
        <v>139</v>
      </c>
      <c r="E252" s="205" t="s">
        <v>222</v>
      </c>
      <c r="F252" s="206" t="s">
        <v>223</v>
      </c>
      <c r="G252" s="207" t="s">
        <v>142</v>
      </c>
      <c r="H252" s="208">
        <v>120.688</v>
      </c>
      <c r="I252" s="209">
        <f>'pom003'!I252</f>
        <v>77.599999999999994</v>
      </c>
      <c r="J252" s="210">
        <f>ROUND(I252*H252,2)</f>
        <v>9365.39</v>
      </c>
      <c r="K252" s="211"/>
      <c r="L252" s="39"/>
      <c r="M252" s="212" t="s">
        <v>1</v>
      </c>
      <c r="N252" s="213" t="s">
        <v>41</v>
      </c>
      <c r="O252" s="71"/>
      <c r="P252" s="214">
        <f>O252*H252</f>
        <v>0</v>
      </c>
      <c r="Q252" s="214">
        <v>0</v>
      </c>
      <c r="R252" s="214">
        <f>Q252*H252</f>
        <v>0</v>
      </c>
      <c r="S252" s="214">
        <v>3.4000000000000002E-2</v>
      </c>
      <c r="T252" s="215">
        <f>S252*H252</f>
        <v>4.1033920000000004</v>
      </c>
      <c r="U252" s="34"/>
      <c r="V252" s="34"/>
      <c r="W252" s="34"/>
      <c r="X252" s="34"/>
      <c r="Y252" s="34"/>
      <c r="Z252" s="34"/>
      <c r="AA252" s="34"/>
      <c r="AB252" s="34"/>
      <c r="AC252" s="34"/>
      <c r="AD252" s="34"/>
      <c r="AE252" s="34"/>
      <c r="AR252" s="216" t="s">
        <v>143</v>
      </c>
      <c r="AT252" s="216" t="s">
        <v>139</v>
      </c>
      <c r="AU252" s="216" t="s">
        <v>86</v>
      </c>
      <c r="AY252" s="17" t="s">
        <v>136</v>
      </c>
      <c r="BE252" s="217">
        <f>IF(N252="základní",J252,0)</f>
        <v>9365.39</v>
      </c>
      <c r="BF252" s="217">
        <f>IF(N252="snížená",J252,0)</f>
        <v>0</v>
      </c>
      <c r="BG252" s="217">
        <f>IF(N252="zákl. přenesená",J252,0)</f>
        <v>0</v>
      </c>
      <c r="BH252" s="217">
        <f>IF(N252="sníž. přenesená",J252,0)</f>
        <v>0</v>
      </c>
      <c r="BI252" s="217">
        <f>IF(N252="nulová",J252,0)</f>
        <v>0</v>
      </c>
      <c r="BJ252" s="17" t="s">
        <v>84</v>
      </c>
      <c r="BK252" s="217">
        <f>ROUND(I252*H252,2)</f>
        <v>9365.39</v>
      </c>
      <c r="BL252" s="17" t="s">
        <v>143</v>
      </c>
      <c r="BM252" s="216" t="s">
        <v>595</v>
      </c>
    </row>
    <row r="253" spans="1:65" s="2" customFormat="1" ht="19.5" x14ac:dyDescent="0.2">
      <c r="A253" s="34"/>
      <c r="B253" s="35"/>
      <c r="C253" s="36"/>
      <c r="D253" s="218" t="s">
        <v>145</v>
      </c>
      <c r="E253" s="36"/>
      <c r="F253" s="219" t="s">
        <v>223</v>
      </c>
      <c r="G253" s="36"/>
      <c r="H253" s="36"/>
      <c r="I253" s="115"/>
      <c r="J253" s="36"/>
      <c r="K253" s="36"/>
      <c r="L253" s="39"/>
      <c r="M253" s="220"/>
      <c r="N253" s="221"/>
      <c r="O253" s="71"/>
      <c r="P253" s="71"/>
      <c r="Q253" s="71"/>
      <c r="R253" s="71"/>
      <c r="S253" s="71"/>
      <c r="T253" s="72"/>
      <c r="U253" s="34"/>
      <c r="V253" s="34"/>
      <c r="W253" s="34"/>
      <c r="X253" s="34"/>
      <c r="Y253" s="34"/>
      <c r="Z253" s="34"/>
      <c r="AA253" s="34"/>
      <c r="AB253" s="34"/>
      <c r="AC253" s="34"/>
      <c r="AD253" s="34"/>
      <c r="AE253" s="34"/>
      <c r="AT253" s="17" t="s">
        <v>145</v>
      </c>
      <c r="AU253" s="17" t="s">
        <v>86</v>
      </c>
    </row>
    <row r="254" spans="1:65" s="13" customFormat="1" x14ac:dyDescent="0.2">
      <c r="B254" s="222"/>
      <c r="C254" s="223"/>
      <c r="D254" s="218" t="s">
        <v>147</v>
      </c>
      <c r="E254" s="224" t="s">
        <v>1</v>
      </c>
      <c r="F254" s="225" t="s">
        <v>165</v>
      </c>
      <c r="G254" s="223"/>
      <c r="H254" s="224" t="s">
        <v>1</v>
      </c>
      <c r="I254" s="226"/>
      <c r="J254" s="223"/>
      <c r="K254" s="223"/>
      <c r="L254" s="227"/>
      <c r="M254" s="228"/>
      <c r="N254" s="229"/>
      <c r="O254" s="229"/>
      <c r="P254" s="229"/>
      <c r="Q254" s="229"/>
      <c r="R254" s="229"/>
      <c r="S254" s="229"/>
      <c r="T254" s="230"/>
      <c r="AT254" s="231" t="s">
        <v>147</v>
      </c>
      <c r="AU254" s="231" t="s">
        <v>86</v>
      </c>
      <c r="AV254" s="13" t="s">
        <v>84</v>
      </c>
      <c r="AW254" s="13" t="s">
        <v>32</v>
      </c>
      <c r="AX254" s="13" t="s">
        <v>76</v>
      </c>
      <c r="AY254" s="231" t="s">
        <v>136</v>
      </c>
    </row>
    <row r="255" spans="1:65" s="13" customFormat="1" x14ac:dyDescent="0.2">
      <c r="B255" s="222"/>
      <c r="C255" s="223"/>
      <c r="D255" s="218" t="s">
        <v>147</v>
      </c>
      <c r="E255" s="224" t="s">
        <v>1</v>
      </c>
      <c r="F255" s="225" t="s">
        <v>562</v>
      </c>
      <c r="G255" s="223"/>
      <c r="H255" s="224" t="s">
        <v>1</v>
      </c>
      <c r="I255" s="226"/>
      <c r="J255" s="223"/>
      <c r="K255" s="223"/>
      <c r="L255" s="227"/>
      <c r="M255" s="228"/>
      <c r="N255" s="229"/>
      <c r="O255" s="229"/>
      <c r="P255" s="229"/>
      <c r="Q255" s="229"/>
      <c r="R255" s="229"/>
      <c r="S255" s="229"/>
      <c r="T255" s="230"/>
      <c r="AT255" s="231" t="s">
        <v>147</v>
      </c>
      <c r="AU255" s="231" t="s">
        <v>86</v>
      </c>
      <c r="AV255" s="13" t="s">
        <v>84</v>
      </c>
      <c r="AW255" s="13" t="s">
        <v>32</v>
      </c>
      <c r="AX255" s="13" t="s">
        <v>76</v>
      </c>
      <c r="AY255" s="231" t="s">
        <v>136</v>
      </c>
    </row>
    <row r="256" spans="1:65" s="13" customFormat="1" x14ac:dyDescent="0.2">
      <c r="B256" s="222"/>
      <c r="C256" s="223"/>
      <c r="D256" s="218" t="s">
        <v>147</v>
      </c>
      <c r="E256" s="224" t="s">
        <v>1</v>
      </c>
      <c r="F256" s="225" t="s">
        <v>563</v>
      </c>
      <c r="G256" s="223"/>
      <c r="H256" s="224" t="s">
        <v>1</v>
      </c>
      <c r="I256" s="226"/>
      <c r="J256" s="223"/>
      <c r="K256" s="223"/>
      <c r="L256" s="227"/>
      <c r="M256" s="228"/>
      <c r="N256" s="229"/>
      <c r="O256" s="229"/>
      <c r="P256" s="229"/>
      <c r="Q256" s="229"/>
      <c r="R256" s="229"/>
      <c r="S256" s="229"/>
      <c r="T256" s="230"/>
      <c r="AT256" s="231" t="s">
        <v>147</v>
      </c>
      <c r="AU256" s="231" t="s">
        <v>86</v>
      </c>
      <c r="AV256" s="13" t="s">
        <v>84</v>
      </c>
      <c r="AW256" s="13" t="s">
        <v>32</v>
      </c>
      <c r="AX256" s="13" t="s">
        <v>76</v>
      </c>
      <c r="AY256" s="231" t="s">
        <v>136</v>
      </c>
    </row>
    <row r="257" spans="1:65" s="14" customFormat="1" x14ac:dyDescent="0.2">
      <c r="B257" s="232"/>
      <c r="C257" s="233"/>
      <c r="D257" s="218" t="s">
        <v>147</v>
      </c>
      <c r="E257" s="234" t="s">
        <v>1</v>
      </c>
      <c r="F257" s="235" t="s">
        <v>596</v>
      </c>
      <c r="G257" s="233"/>
      <c r="H257" s="236">
        <v>86.894999999999996</v>
      </c>
      <c r="I257" s="237"/>
      <c r="J257" s="233"/>
      <c r="K257" s="233"/>
      <c r="L257" s="238"/>
      <c r="M257" s="239"/>
      <c r="N257" s="240"/>
      <c r="O257" s="240"/>
      <c r="P257" s="240"/>
      <c r="Q257" s="240"/>
      <c r="R257" s="240"/>
      <c r="S257" s="240"/>
      <c r="T257" s="241"/>
      <c r="AT257" s="242" t="s">
        <v>147</v>
      </c>
      <c r="AU257" s="242" t="s">
        <v>86</v>
      </c>
      <c r="AV257" s="14" t="s">
        <v>86</v>
      </c>
      <c r="AW257" s="14" t="s">
        <v>32</v>
      </c>
      <c r="AX257" s="14" t="s">
        <v>76</v>
      </c>
      <c r="AY257" s="242" t="s">
        <v>136</v>
      </c>
    </row>
    <row r="258" spans="1:65" s="13" customFormat="1" x14ac:dyDescent="0.2">
      <c r="B258" s="222"/>
      <c r="C258" s="223"/>
      <c r="D258" s="218" t="s">
        <v>147</v>
      </c>
      <c r="E258" s="224" t="s">
        <v>1</v>
      </c>
      <c r="F258" s="225" t="s">
        <v>400</v>
      </c>
      <c r="G258" s="223"/>
      <c r="H258" s="224" t="s">
        <v>1</v>
      </c>
      <c r="I258" s="226"/>
      <c r="J258" s="223"/>
      <c r="K258" s="223"/>
      <c r="L258" s="227"/>
      <c r="M258" s="228"/>
      <c r="N258" s="229"/>
      <c r="O258" s="229"/>
      <c r="P258" s="229"/>
      <c r="Q258" s="229"/>
      <c r="R258" s="229"/>
      <c r="S258" s="229"/>
      <c r="T258" s="230"/>
      <c r="AT258" s="231" t="s">
        <v>147</v>
      </c>
      <c r="AU258" s="231" t="s">
        <v>86</v>
      </c>
      <c r="AV258" s="13" t="s">
        <v>84</v>
      </c>
      <c r="AW258" s="13" t="s">
        <v>32</v>
      </c>
      <c r="AX258" s="13" t="s">
        <v>76</v>
      </c>
      <c r="AY258" s="231" t="s">
        <v>136</v>
      </c>
    </row>
    <row r="259" spans="1:65" s="14" customFormat="1" x14ac:dyDescent="0.2">
      <c r="B259" s="232"/>
      <c r="C259" s="233"/>
      <c r="D259" s="218" t="s">
        <v>147</v>
      </c>
      <c r="E259" s="234" t="s">
        <v>1</v>
      </c>
      <c r="F259" s="235" t="s">
        <v>447</v>
      </c>
      <c r="G259" s="233"/>
      <c r="H259" s="236">
        <v>23.364000000000001</v>
      </c>
      <c r="I259" s="237"/>
      <c r="J259" s="233"/>
      <c r="K259" s="233"/>
      <c r="L259" s="238"/>
      <c r="M259" s="239"/>
      <c r="N259" s="240"/>
      <c r="O259" s="240"/>
      <c r="P259" s="240"/>
      <c r="Q259" s="240"/>
      <c r="R259" s="240"/>
      <c r="S259" s="240"/>
      <c r="T259" s="241"/>
      <c r="AT259" s="242" t="s">
        <v>147</v>
      </c>
      <c r="AU259" s="242" t="s">
        <v>86</v>
      </c>
      <c r="AV259" s="14" t="s">
        <v>86</v>
      </c>
      <c r="AW259" s="14" t="s">
        <v>32</v>
      </c>
      <c r="AX259" s="14" t="s">
        <v>76</v>
      </c>
      <c r="AY259" s="242" t="s">
        <v>136</v>
      </c>
    </row>
    <row r="260" spans="1:65" s="13" customFormat="1" x14ac:dyDescent="0.2">
      <c r="B260" s="222"/>
      <c r="C260" s="223"/>
      <c r="D260" s="218" t="s">
        <v>147</v>
      </c>
      <c r="E260" s="224" t="s">
        <v>1</v>
      </c>
      <c r="F260" s="225" t="s">
        <v>567</v>
      </c>
      <c r="G260" s="223"/>
      <c r="H260" s="224" t="s">
        <v>1</v>
      </c>
      <c r="I260" s="226"/>
      <c r="J260" s="223"/>
      <c r="K260" s="223"/>
      <c r="L260" s="227"/>
      <c r="M260" s="228"/>
      <c r="N260" s="229"/>
      <c r="O260" s="229"/>
      <c r="P260" s="229"/>
      <c r="Q260" s="229"/>
      <c r="R260" s="229"/>
      <c r="S260" s="229"/>
      <c r="T260" s="230"/>
      <c r="AT260" s="231" t="s">
        <v>147</v>
      </c>
      <c r="AU260" s="231" t="s">
        <v>86</v>
      </c>
      <c r="AV260" s="13" t="s">
        <v>84</v>
      </c>
      <c r="AW260" s="13" t="s">
        <v>32</v>
      </c>
      <c r="AX260" s="13" t="s">
        <v>76</v>
      </c>
      <c r="AY260" s="231" t="s">
        <v>136</v>
      </c>
    </row>
    <row r="261" spans="1:65" s="14" customFormat="1" x14ac:dyDescent="0.2">
      <c r="B261" s="232"/>
      <c r="C261" s="233"/>
      <c r="D261" s="218" t="s">
        <v>147</v>
      </c>
      <c r="E261" s="234" t="s">
        <v>1</v>
      </c>
      <c r="F261" s="235" t="s">
        <v>597</v>
      </c>
      <c r="G261" s="233"/>
      <c r="H261" s="236">
        <v>4.6719999999999997</v>
      </c>
      <c r="I261" s="237"/>
      <c r="J261" s="233"/>
      <c r="K261" s="233"/>
      <c r="L261" s="238"/>
      <c r="M261" s="239"/>
      <c r="N261" s="240"/>
      <c r="O261" s="240"/>
      <c r="P261" s="240"/>
      <c r="Q261" s="240"/>
      <c r="R261" s="240"/>
      <c r="S261" s="240"/>
      <c r="T261" s="241"/>
      <c r="AT261" s="242" t="s">
        <v>147</v>
      </c>
      <c r="AU261" s="242" t="s">
        <v>86</v>
      </c>
      <c r="AV261" s="14" t="s">
        <v>86</v>
      </c>
      <c r="AW261" s="14" t="s">
        <v>32</v>
      </c>
      <c r="AX261" s="14" t="s">
        <v>76</v>
      </c>
      <c r="AY261" s="242" t="s">
        <v>136</v>
      </c>
    </row>
    <row r="262" spans="1:65" s="13" customFormat="1" x14ac:dyDescent="0.2">
      <c r="B262" s="222"/>
      <c r="C262" s="223"/>
      <c r="D262" s="218" t="s">
        <v>147</v>
      </c>
      <c r="E262" s="224" t="s">
        <v>1</v>
      </c>
      <c r="F262" s="225" t="s">
        <v>569</v>
      </c>
      <c r="G262" s="223"/>
      <c r="H262" s="224" t="s">
        <v>1</v>
      </c>
      <c r="I262" s="226"/>
      <c r="J262" s="223"/>
      <c r="K262" s="223"/>
      <c r="L262" s="227"/>
      <c r="M262" s="228"/>
      <c r="N262" s="229"/>
      <c r="O262" s="229"/>
      <c r="P262" s="229"/>
      <c r="Q262" s="229"/>
      <c r="R262" s="229"/>
      <c r="S262" s="229"/>
      <c r="T262" s="230"/>
      <c r="AT262" s="231" t="s">
        <v>147</v>
      </c>
      <c r="AU262" s="231" t="s">
        <v>86</v>
      </c>
      <c r="AV262" s="13" t="s">
        <v>84</v>
      </c>
      <c r="AW262" s="13" t="s">
        <v>32</v>
      </c>
      <c r="AX262" s="13" t="s">
        <v>76</v>
      </c>
      <c r="AY262" s="231" t="s">
        <v>136</v>
      </c>
    </row>
    <row r="263" spans="1:65" s="14" customFormat="1" x14ac:dyDescent="0.2">
      <c r="B263" s="232"/>
      <c r="C263" s="233"/>
      <c r="D263" s="218" t="s">
        <v>147</v>
      </c>
      <c r="E263" s="234" t="s">
        <v>1</v>
      </c>
      <c r="F263" s="235" t="s">
        <v>598</v>
      </c>
      <c r="G263" s="233"/>
      <c r="H263" s="236">
        <v>5.7569999999999997</v>
      </c>
      <c r="I263" s="237"/>
      <c r="J263" s="233"/>
      <c r="K263" s="233"/>
      <c r="L263" s="238"/>
      <c r="M263" s="239"/>
      <c r="N263" s="240"/>
      <c r="O263" s="240"/>
      <c r="P263" s="240"/>
      <c r="Q263" s="240"/>
      <c r="R263" s="240"/>
      <c r="S263" s="240"/>
      <c r="T263" s="241"/>
      <c r="AT263" s="242" t="s">
        <v>147</v>
      </c>
      <c r="AU263" s="242" t="s">
        <v>86</v>
      </c>
      <c r="AV263" s="14" t="s">
        <v>86</v>
      </c>
      <c r="AW263" s="14" t="s">
        <v>32</v>
      </c>
      <c r="AX263" s="14" t="s">
        <v>76</v>
      </c>
      <c r="AY263" s="242" t="s">
        <v>136</v>
      </c>
    </row>
    <row r="264" spans="1:65" s="15" customFormat="1" x14ac:dyDescent="0.2">
      <c r="B264" s="243"/>
      <c r="C264" s="244"/>
      <c r="D264" s="218" t="s">
        <v>147</v>
      </c>
      <c r="E264" s="245" t="s">
        <v>1</v>
      </c>
      <c r="F264" s="246" t="s">
        <v>159</v>
      </c>
      <c r="G264" s="244"/>
      <c r="H264" s="247">
        <v>120.688</v>
      </c>
      <c r="I264" s="248"/>
      <c r="J264" s="244"/>
      <c r="K264" s="244"/>
      <c r="L264" s="249"/>
      <c r="M264" s="250"/>
      <c r="N264" s="251"/>
      <c r="O264" s="251"/>
      <c r="P264" s="251"/>
      <c r="Q264" s="251"/>
      <c r="R264" s="251"/>
      <c r="S264" s="251"/>
      <c r="T264" s="252"/>
      <c r="AT264" s="253" t="s">
        <v>147</v>
      </c>
      <c r="AU264" s="253" t="s">
        <v>86</v>
      </c>
      <c r="AV264" s="15" t="s">
        <v>143</v>
      </c>
      <c r="AW264" s="15" t="s">
        <v>32</v>
      </c>
      <c r="AX264" s="15" t="s">
        <v>84</v>
      </c>
      <c r="AY264" s="253" t="s">
        <v>136</v>
      </c>
    </row>
    <row r="265" spans="1:65" s="2" customFormat="1" ht="21.75" customHeight="1" x14ac:dyDescent="0.2">
      <c r="A265" s="34"/>
      <c r="B265" s="35"/>
      <c r="C265" s="204" t="s">
        <v>227</v>
      </c>
      <c r="D265" s="204" t="s">
        <v>139</v>
      </c>
      <c r="E265" s="205" t="s">
        <v>234</v>
      </c>
      <c r="F265" s="206" t="s">
        <v>235</v>
      </c>
      <c r="G265" s="207" t="s">
        <v>142</v>
      </c>
      <c r="H265" s="208">
        <v>93.402000000000001</v>
      </c>
      <c r="I265" s="209">
        <f>'pom003'!I265</f>
        <v>97</v>
      </c>
      <c r="J265" s="210">
        <f>ROUND(I265*H265,2)</f>
        <v>9059.99</v>
      </c>
      <c r="K265" s="211"/>
      <c r="L265" s="39"/>
      <c r="M265" s="212" t="s">
        <v>1</v>
      </c>
      <c r="N265" s="213" t="s">
        <v>41</v>
      </c>
      <c r="O265" s="71"/>
      <c r="P265" s="214">
        <f>O265*H265</f>
        <v>0</v>
      </c>
      <c r="Q265" s="214">
        <v>0</v>
      </c>
      <c r="R265" s="214">
        <f>Q265*H265</f>
        <v>0</v>
      </c>
      <c r="S265" s="214">
        <v>4.5999999999999999E-2</v>
      </c>
      <c r="T265" s="215">
        <f>S265*H265</f>
        <v>4.2964919999999998</v>
      </c>
      <c r="U265" s="34"/>
      <c r="V265" s="34"/>
      <c r="W265" s="34"/>
      <c r="X265" s="34"/>
      <c r="Y265" s="34"/>
      <c r="Z265" s="34"/>
      <c r="AA265" s="34"/>
      <c r="AB265" s="34"/>
      <c r="AC265" s="34"/>
      <c r="AD265" s="34"/>
      <c r="AE265" s="34"/>
      <c r="AR265" s="216" t="s">
        <v>143</v>
      </c>
      <c r="AT265" s="216" t="s">
        <v>139</v>
      </c>
      <c r="AU265" s="216" t="s">
        <v>86</v>
      </c>
      <c r="AY265" s="17" t="s">
        <v>136</v>
      </c>
      <c r="BE265" s="217">
        <f>IF(N265="základní",J265,0)</f>
        <v>9059.99</v>
      </c>
      <c r="BF265" s="217">
        <f>IF(N265="snížená",J265,0)</f>
        <v>0</v>
      </c>
      <c r="BG265" s="217">
        <f>IF(N265="zákl. přenesená",J265,0)</f>
        <v>0</v>
      </c>
      <c r="BH265" s="217">
        <f>IF(N265="sníž. přenesená",J265,0)</f>
        <v>0</v>
      </c>
      <c r="BI265" s="217">
        <f>IF(N265="nulová",J265,0)</f>
        <v>0</v>
      </c>
      <c r="BJ265" s="17" t="s">
        <v>84</v>
      </c>
      <c r="BK265" s="217">
        <f>ROUND(I265*H265,2)</f>
        <v>9059.99</v>
      </c>
      <c r="BL265" s="17" t="s">
        <v>143</v>
      </c>
      <c r="BM265" s="216" t="s">
        <v>599</v>
      </c>
    </row>
    <row r="266" spans="1:65" s="2" customFormat="1" ht="29.25" x14ac:dyDescent="0.2">
      <c r="A266" s="34"/>
      <c r="B266" s="35"/>
      <c r="C266" s="36"/>
      <c r="D266" s="218" t="s">
        <v>145</v>
      </c>
      <c r="E266" s="36"/>
      <c r="F266" s="219" t="s">
        <v>237</v>
      </c>
      <c r="G266" s="36"/>
      <c r="H266" s="36"/>
      <c r="I266" s="115"/>
      <c r="J266" s="36"/>
      <c r="K266" s="36"/>
      <c r="L266" s="39"/>
      <c r="M266" s="220"/>
      <c r="N266" s="221"/>
      <c r="O266" s="71"/>
      <c r="P266" s="71"/>
      <c r="Q266" s="71"/>
      <c r="R266" s="71"/>
      <c r="S266" s="71"/>
      <c r="T266" s="72"/>
      <c r="U266" s="34"/>
      <c r="V266" s="34"/>
      <c r="W266" s="34"/>
      <c r="X266" s="34"/>
      <c r="Y266" s="34"/>
      <c r="Z266" s="34"/>
      <c r="AA266" s="34"/>
      <c r="AB266" s="34"/>
      <c r="AC266" s="34"/>
      <c r="AD266" s="34"/>
      <c r="AE266" s="34"/>
      <c r="AT266" s="17" t="s">
        <v>145</v>
      </c>
      <c r="AU266" s="17" t="s">
        <v>86</v>
      </c>
    </row>
    <row r="267" spans="1:65" s="13" customFormat="1" x14ac:dyDescent="0.2">
      <c r="B267" s="222"/>
      <c r="C267" s="223"/>
      <c r="D267" s="218" t="s">
        <v>147</v>
      </c>
      <c r="E267" s="224" t="s">
        <v>1</v>
      </c>
      <c r="F267" s="225" t="s">
        <v>164</v>
      </c>
      <c r="G267" s="223"/>
      <c r="H267" s="224" t="s">
        <v>1</v>
      </c>
      <c r="I267" s="226"/>
      <c r="J267" s="223"/>
      <c r="K267" s="223"/>
      <c r="L267" s="227"/>
      <c r="M267" s="228"/>
      <c r="N267" s="229"/>
      <c r="O267" s="229"/>
      <c r="P267" s="229"/>
      <c r="Q267" s="229"/>
      <c r="R267" s="229"/>
      <c r="S267" s="229"/>
      <c r="T267" s="230"/>
      <c r="AT267" s="231" t="s">
        <v>147</v>
      </c>
      <c r="AU267" s="231" t="s">
        <v>86</v>
      </c>
      <c r="AV267" s="13" t="s">
        <v>84</v>
      </c>
      <c r="AW267" s="13" t="s">
        <v>32</v>
      </c>
      <c r="AX267" s="13" t="s">
        <v>76</v>
      </c>
      <c r="AY267" s="231" t="s">
        <v>136</v>
      </c>
    </row>
    <row r="268" spans="1:65" s="13" customFormat="1" x14ac:dyDescent="0.2">
      <c r="B268" s="222"/>
      <c r="C268" s="223"/>
      <c r="D268" s="218" t="s">
        <v>147</v>
      </c>
      <c r="E268" s="224" t="s">
        <v>1</v>
      </c>
      <c r="F268" s="225" t="s">
        <v>165</v>
      </c>
      <c r="G268" s="223"/>
      <c r="H268" s="224" t="s">
        <v>1</v>
      </c>
      <c r="I268" s="226"/>
      <c r="J268" s="223"/>
      <c r="K268" s="223"/>
      <c r="L268" s="227"/>
      <c r="M268" s="228"/>
      <c r="N268" s="229"/>
      <c r="O268" s="229"/>
      <c r="P268" s="229"/>
      <c r="Q268" s="229"/>
      <c r="R268" s="229"/>
      <c r="S268" s="229"/>
      <c r="T268" s="230"/>
      <c r="AT268" s="231" t="s">
        <v>147</v>
      </c>
      <c r="AU268" s="231" t="s">
        <v>86</v>
      </c>
      <c r="AV268" s="13" t="s">
        <v>84</v>
      </c>
      <c r="AW268" s="13" t="s">
        <v>32</v>
      </c>
      <c r="AX268" s="13" t="s">
        <v>76</v>
      </c>
      <c r="AY268" s="231" t="s">
        <v>136</v>
      </c>
    </row>
    <row r="269" spans="1:65" s="13" customFormat="1" x14ac:dyDescent="0.2">
      <c r="B269" s="222"/>
      <c r="C269" s="223"/>
      <c r="D269" s="218" t="s">
        <v>147</v>
      </c>
      <c r="E269" s="224" t="s">
        <v>1</v>
      </c>
      <c r="F269" s="225" t="s">
        <v>562</v>
      </c>
      <c r="G269" s="223"/>
      <c r="H269" s="224" t="s">
        <v>1</v>
      </c>
      <c r="I269" s="226"/>
      <c r="J269" s="223"/>
      <c r="K269" s="223"/>
      <c r="L269" s="227"/>
      <c r="M269" s="228"/>
      <c r="N269" s="229"/>
      <c r="O269" s="229"/>
      <c r="P269" s="229"/>
      <c r="Q269" s="229"/>
      <c r="R269" s="229"/>
      <c r="S269" s="229"/>
      <c r="T269" s="230"/>
      <c r="AT269" s="231" t="s">
        <v>147</v>
      </c>
      <c r="AU269" s="231" t="s">
        <v>86</v>
      </c>
      <c r="AV269" s="13" t="s">
        <v>84</v>
      </c>
      <c r="AW269" s="13" t="s">
        <v>32</v>
      </c>
      <c r="AX269" s="13" t="s">
        <v>76</v>
      </c>
      <c r="AY269" s="231" t="s">
        <v>136</v>
      </c>
    </row>
    <row r="270" spans="1:65" s="13" customFormat="1" x14ac:dyDescent="0.2">
      <c r="B270" s="222"/>
      <c r="C270" s="223"/>
      <c r="D270" s="218" t="s">
        <v>147</v>
      </c>
      <c r="E270" s="224" t="s">
        <v>1</v>
      </c>
      <c r="F270" s="225" t="s">
        <v>563</v>
      </c>
      <c r="G270" s="223"/>
      <c r="H270" s="224" t="s">
        <v>1</v>
      </c>
      <c r="I270" s="226"/>
      <c r="J270" s="223"/>
      <c r="K270" s="223"/>
      <c r="L270" s="227"/>
      <c r="M270" s="228"/>
      <c r="N270" s="229"/>
      <c r="O270" s="229"/>
      <c r="P270" s="229"/>
      <c r="Q270" s="229"/>
      <c r="R270" s="229"/>
      <c r="S270" s="229"/>
      <c r="T270" s="230"/>
      <c r="AT270" s="231" t="s">
        <v>147</v>
      </c>
      <c r="AU270" s="231" t="s">
        <v>86</v>
      </c>
      <c r="AV270" s="13" t="s">
        <v>84</v>
      </c>
      <c r="AW270" s="13" t="s">
        <v>32</v>
      </c>
      <c r="AX270" s="13" t="s">
        <v>76</v>
      </c>
      <c r="AY270" s="231" t="s">
        <v>136</v>
      </c>
    </row>
    <row r="271" spans="1:65" s="14" customFormat="1" x14ac:dyDescent="0.2">
      <c r="B271" s="232"/>
      <c r="C271" s="233"/>
      <c r="D271" s="218" t="s">
        <v>147</v>
      </c>
      <c r="E271" s="234" t="s">
        <v>1</v>
      </c>
      <c r="F271" s="235" t="s">
        <v>564</v>
      </c>
      <c r="G271" s="233"/>
      <c r="H271" s="236">
        <v>64.007999999999996</v>
      </c>
      <c r="I271" s="237"/>
      <c r="J271" s="233"/>
      <c r="K271" s="233"/>
      <c r="L271" s="238"/>
      <c r="M271" s="239"/>
      <c r="N271" s="240"/>
      <c r="O271" s="240"/>
      <c r="P271" s="240"/>
      <c r="Q271" s="240"/>
      <c r="R271" s="240"/>
      <c r="S271" s="240"/>
      <c r="T271" s="241"/>
      <c r="AT271" s="242" t="s">
        <v>147</v>
      </c>
      <c r="AU271" s="242" t="s">
        <v>86</v>
      </c>
      <c r="AV271" s="14" t="s">
        <v>86</v>
      </c>
      <c r="AW271" s="14" t="s">
        <v>32</v>
      </c>
      <c r="AX271" s="14" t="s">
        <v>76</v>
      </c>
      <c r="AY271" s="242" t="s">
        <v>136</v>
      </c>
    </row>
    <row r="272" spans="1:65" s="13" customFormat="1" x14ac:dyDescent="0.2">
      <c r="B272" s="222"/>
      <c r="C272" s="223"/>
      <c r="D272" s="218" t="s">
        <v>147</v>
      </c>
      <c r="E272" s="224" t="s">
        <v>1</v>
      </c>
      <c r="F272" s="225" t="s">
        <v>400</v>
      </c>
      <c r="G272" s="223"/>
      <c r="H272" s="224" t="s">
        <v>1</v>
      </c>
      <c r="I272" s="226"/>
      <c r="J272" s="223"/>
      <c r="K272" s="223"/>
      <c r="L272" s="227"/>
      <c r="M272" s="228"/>
      <c r="N272" s="229"/>
      <c r="O272" s="229"/>
      <c r="P272" s="229"/>
      <c r="Q272" s="229"/>
      <c r="R272" s="229"/>
      <c r="S272" s="229"/>
      <c r="T272" s="230"/>
      <c r="AT272" s="231" t="s">
        <v>147</v>
      </c>
      <c r="AU272" s="231" t="s">
        <v>86</v>
      </c>
      <c r="AV272" s="13" t="s">
        <v>84</v>
      </c>
      <c r="AW272" s="13" t="s">
        <v>32</v>
      </c>
      <c r="AX272" s="13" t="s">
        <v>76</v>
      </c>
      <c r="AY272" s="231" t="s">
        <v>136</v>
      </c>
    </row>
    <row r="273" spans="1:65" s="14" customFormat="1" x14ac:dyDescent="0.2">
      <c r="B273" s="232"/>
      <c r="C273" s="233"/>
      <c r="D273" s="218" t="s">
        <v>147</v>
      </c>
      <c r="E273" s="234" t="s">
        <v>1</v>
      </c>
      <c r="F273" s="235" t="s">
        <v>401</v>
      </c>
      <c r="G273" s="233"/>
      <c r="H273" s="236">
        <v>19.667999999999999</v>
      </c>
      <c r="I273" s="237"/>
      <c r="J273" s="233"/>
      <c r="K273" s="233"/>
      <c r="L273" s="238"/>
      <c r="M273" s="239"/>
      <c r="N273" s="240"/>
      <c r="O273" s="240"/>
      <c r="P273" s="240"/>
      <c r="Q273" s="240"/>
      <c r="R273" s="240"/>
      <c r="S273" s="240"/>
      <c r="T273" s="241"/>
      <c r="AT273" s="242" t="s">
        <v>147</v>
      </c>
      <c r="AU273" s="242" t="s">
        <v>86</v>
      </c>
      <c r="AV273" s="14" t="s">
        <v>86</v>
      </c>
      <c r="AW273" s="14" t="s">
        <v>32</v>
      </c>
      <c r="AX273" s="14" t="s">
        <v>76</v>
      </c>
      <c r="AY273" s="242" t="s">
        <v>136</v>
      </c>
    </row>
    <row r="274" spans="1:65" s="13" customFormat="1" x14ac:dyDescent="0.2">
      <c r="B274" s="222"/>
      <c r="C274" s="223"/>
      <c r="D274" s="218" t="s">
        <v>147</v>
      </c>
      <c r="E274" s="224" t="s">
        <v>1</v>
      </c>
      <c r="F274" s="225" t="s">
        <v>565</v>
      </c>
      <c r="G274" s="223"/>
      <c r="H274" s="224" t="s">
        <v>1</v>
      </c>
      <c r="I274" s="226"/>
      <c r="J274" s="223"/>
      <c r="K274" s="223"/>
      <c r="L274" s="227"/>
      <c r="M274" s="228"/>
      <c r="N274" s="229"/>
      <c r="O274" s="229"/>
      <c r="P274" s="229"/>
      <c r="Q274" s="229"/>
      <c r="R274" s="229"/>
      <c r="S274" s="229"/>
      <c r="T274" s="230"/>
      <c r="AT274" s="231" t="s">
        <v>147</v>
      </c>
      <c r="AU274" s="231" t="s">
        <v>86</v>
      </c>
      <c r="AV274" s="13" t="s">
        <v>84</v>
      </c>
      <c r="AW274" s="13" t="s">
        <v>32</v>
      </c>
      <c r="AX274" s="13" t="s">
        <v>76</v>
      </c>
      <c r="AY274" s="231" t="s">
        <v>136</v>
      </c>
    </row>
    <row r="275" spans="1:65" s="14" customFormat="1" x14ac:dyDescent="0.2">
      <c r="B275" s="232"/>
      <c r="C275" s="233"/>
      <c r="D275" s="218" t="s">
        <v>147</v>
      </c>
      <c r="E275" s="234" t="s">
        <v>1</v>
      </c>
      <c r="F275" s="235" t="s">
        <v>566</v>
      </c>
      <c r="G275" s="233"/>
      <c r="H275" s="236">
        <v>1.62</v>
      </c>
      <c r="I275" s="237"/>
      <c r="J275" s="233"/>
      <c r="K275" s="233"/>
      <c r="L275" s="238"/>
      <c r="M275" s="239"/>
      <c r="N275" s="240"/>
      <c r="O275" s="240"/>
      <c r="P275" s="240"/>
      <c r="Q275" s="240"/>
      <c r="R275" s="240"/>
      <c r="S275" s="240"/>
      <c r="T275" s="241"/>
      <c r="AT275" s="242" t="s">
        <v>147</v>
      </c>
      <c r="AU275" s="242" t="s">
        <v>86</v>
      </c>
      <c r="AV275" s="14" t="s">
        <v>86</v>
      </c>
      <c r="AW275" s="14" t="s">
        <v>32</v>
      </c>
      <c r="AX275" s="14" t="s">
        <v>76</v>
      </c>
      <c r="AY275" s="242" t="s">
        <v>136</v>
      </c>
    </row>
    <row r="276" spans="1:65" s="13" customFormat="1" x14ac:dyDescent="0.2">
      <c r="B276" s="222"/>
      <c r="C276" s="223"/>
      <c r="D276" s="218" t="s">
        <v>147</v>
      </c>
      <c r="E276" s="224" t="s">
        <v>1</v>
      </c>
      <c r="F276" s="225" t="s">
        <v>567</v>
      </c>
      <c r="G276" s="223"/>
      <c r="H276" s="224" t="s">
        <v>1</v>
      </c>
      <c r="I276" s="226"/>
      <c r="J276" s="223"/>
      <c r="K276" s="223"/>
      <c r="L276" s="227"/>
      <c r="M276" s="228"/>
      <c r="N276" s="229"/>
      <c r="O276" s="229"/>
      <c r="P276" s="229"/>
      <c r="Q276" s="229"/>
      <c r="R276" s="229"/>
      <c r="S276" s="229"/>
      <c r="T276" s="230"/>
      <c r="AT276" s="231" t="s">
        <v>147</v>
      </c>
      <c r="AU276" s="231" t="s">
        <v>86</v>
      </c>
      <c r="AV276" s="13" t="s">
        <v>84</v>
      </c>
      <c r="AW276" s="13" t="s">
        <v>32</v>
      </c>
      <c r="AX276" s="13" t="s">
        <v>76</v>
      </c>
      <c r="AY276" s="231" t="s">
        <v>136</v>
      </c>
    </row>
    <row r="277" spans="1:65" s="14" customFormat="1" x14ac:dyDescent="0.2">
      <c r="B277" s="232"/>
      <c r="C277" s="233"/>
      <c r="D277" s="218" t="s">
        <v>147</v>
      </c>
      <c r="E277" s="234" t="s">
        <v>1</v>
      </c>
      <c r="F277" s="235" t="s">
        <v>568</v>
      </c>
      <c r="G277" s="233"/>
      <c r="H277" s="236">
        <v>5.1479999999999997</v>
      </c>
      <c r="I277" s="237"/>
      <c r="J277" s="233"/>
      <c r="K277" s="233"/>
      <c r="L277" s="238"/>
      <c r="M277" s="239"/>
      <c r="N277" s="240"/>
      <c r="O277" s="240"/>
      <c r="P277" s="240"/>
      <c r="Q277" s="240"/>
      <c r="R277" s="240"/>
      <c r="S277" s="240"/>
      <c r="T277" s="241"/>
      <c r="AT277" s="242" t="s">
        <v>147</v>
      </c>
      <c r="AU277" s="242" t="s">
        <v>86</v>
      </c>
      <c r="AV277" s="14" t="s">
        <v>86</v>
      </c>
      <c r="AW277" s="14" t="s">
        <v>32</v>
      </c>
      <c r="AX277" s="14" t="s">
        <v>76</v>
      </c>
      <c r="AY277" s="242" t="s">
        <v>136</v>
      </c>
    </row>
    <row r="278" spans="1:65" s="13" customFormat="1" x14ac:dyDescent="0.2">
      <c r="B278" s="222"/>
      <c r="C278" s="223"/>
      <c r="D278" s="218" t="s">
        <v>147</v>
      </c>
      <c r="E278" s="224" t="s">
        <v>1</v>
      </c>
      <c r="F278" s="225" t="s">
        <v>569</v>
      </c>
      <c r="G278" s="223"/>
      <c r="H278" s="224" t="s">
        <v>1</v>
      </c>
      <c r="I278" s="226"/>
      <c r="J278" s="223"/>
      <c r="K278" s="223"/>
      <c r="L278" s="227"/>
      <c r="M278" s="228"/>
      <c r="N278" s="229"/>
      <c r="O278" s="229"/>
      <c r="P278" s="229"/>
      <c r="Q278" s="229"/>
      <c r="R278" s="229"/>
      <c r="S278" s="229"/>
      <c r="T278" s="230"/>
      <c r="AT278" s="231" t="s">
        <v>147</v>
      </c>
      <c r="AU278" s="231" t="s">
        <v>86</v>
      </c>
      <c r="AV278" s="13" t="s">
        <v>84</v>
      </c>
      <c r="AW278" s="13" t="s">
        <v>32</v>
      </c>
      <c r="AX278" s="13" t="s">
        <v>76</v>
      </c>
      <c r="AY278" s="231" t="s">
        <v>136</v>
      </c>
    </row>
    <row r="279" spans="1:65" s="14" customFormat="1" x14ac:dyDescent="0.2">
      <c r="B279" s="232"/>
      <c r="C279" s="233"/>
      <c r="D279" s="218" t="s">
        <v>147</v>
      </c>
      <c r="E279" s="234" t="s">
        <v>1</v>
      </c>
      <c r="F279" s="235" t="s">
        <v>570</v>
      </c>
      <c r="G279" s="233"/>
      <c r="H279" s="236">
        <v>2.9580000000000002</v>
      </c>
      <c r="I279" s="237"/>
      <c r="J279" s="233"/>
      <c r="K279" s="233"/>
      <c r="L279" s="238"/>
      <c r="M279" s="239"/>
      <c r="N279" s="240"/>
      <c r="O279" s="240"/>
      <c r="P279" s="240"/>
      <c r="Q279" s="240"/>
      <c r="R279" s="240"/>
      <c r="S279" s="240"/>
      <c r="T279" s="241"/>
      <c r="AT279" s="242" t="s">
        <v>147</v>
      </c>
      <c r="AU279" s="242" t="s">
        <v>86</v>
      </c>
      <c r="AV279" s="14" t="s">
        <v>86</v>
      </c>
      <c r="AW279" s="14" t="s">
        <v>32</v>
      </c>
      <c r="AX279" s="14" t="s">
        <v>76</v>
      </c>
      <c r="AY279" s="242" t="s">
        <v>136</v>
      </c>
    </row>
    <row r="280" spans="1:65" s="15" customFormat="1" x14ac:dyDescent="0.2">
      <c r="B280" s="243"/>
      <c r="C280" s="244"/>
      <c r="D280" s="218" t="s">
        <v>147</v>
      </c>
      <c r="E280" s="245" t="s">
        <v>1</v>
      </c>
      <c r="F280" s="246" t="s">
        <v>159</v>
      </c>
      <c r="G280" s="244"/>
      <c r="H280" s="247">
        <v>93.402000000000001</v>
      </c>
      <c r="I280" s="248"/>
      <c r="J280" s="244"/>
      <c r="K280" s="244"/>
      <c r="L280" s="249"/>
      <c r="M280" s="250"/>
      <c r="N280" s="251"/>
      <c r="O280" s="251"/>
      <c r="P280" s="251"/>
      <c r="Q280" s="251"/>
      <c r="R280" s="251"/>
      <c r="S280" s="251"/>
      <c r="T280" s="252"/>
      <c r="AT280" s="253" t="s">
        <v>147</v>
      </c>
      <c r="AU280" s="253" t="s">
        <v>86</v>
      </c>
      <c r="AV280" s="15" t="s">
        <v>143</v>
      </c>
      <c r="AW280" s="15" t="s">
        <v>32</v>
      </c>
      <c r="AX280" s="15" t="s">
        <v>84</v>
      </c>
      <c r="AY280" s="253" t="s">
        <v>136</v>
      </c>
    </row>
    <row r="281" spans="1:65" s="12" customFormat="1" ht="22.9" customHeight="1" x14ac:dyDescent="0.2">
      <c r="B281" s="188"/>
      <c r="C281" s="189"/>
      <c r="D281" s="190" t="s">
        <v>75</v>
      </c>
      <c r="E281" s="202" t="s">
        <v>238</v>
      </c>
      <c r="F281" s="202" t="s">
        <v>239</v>
      </c>
      <c r="G281" s="189"/>
      <c r="H281" s="189"/>
      <c r="I281" s="192"/>
      <c r="J281" s="203">
        <f>BK281</f>
        <v>2197.0500000000002</v>
      </c>
      <c r="K281" s="189"/>
      <c r="L281" s="194"/>
      <c r="M281" s="195"/>
      <c r="N281" s="196"/>
      <c r="O281" s="196"/>
      <c r="P281" s="197">
        <f>SUM(P282:P283)</f>
        <v>0</v>
      </c>
      <c r="Q281" s="196"/>
      <c r="R281" s="197">
        <f>SUM(R282:R283)</f>
        <v>0</v>
      </c>
      <c r="S281" s="196"/>
      <c r="T281" s="198">
        <f>SUM(T282:T283)</f>
        <v>0</v>
      </c>
      <c r="AR281" s="199" t="s">
        <v>84</v>
      </c>
      <c r="AT281" s="200" t="s">
        <v>75</v>
      </c>
      <c r="AU281" s="200" t="s">
        <v>84</v>
      </c>
      <c r="AY281" s="199" t="s">
        <v>136</v>
      </c>
      <c r="BK281" s="201">
        <f>SUM(BK282:BK283)</f>
        <v>2197.0500000000002</v>
      </c>
    </row>
    <row r="282" spans="1:65" s="2" customFormat="1" ht="16.5" customHeight="1" x14ac:dyDescent="0.2">
      <c r="A282" s="34"/>
      <c r="B282" s="35"/>
      <c r="C282" s="204" t="s">
        <v>233</v>
      </c>
      <c r="D282" s="204" t="s">
        <v>139</v>
      </c>
      <c r="E282" s="205" t="s">
        <v>241</v>
      </c>
      <c r="F282" s="206" t="s">
        <v>242</v>
      </c>
      <c r="G282" s="207" t="s">
        <v>243</v>
      </c>
      <c r="H282" s="208">
        <v>7.55</v>
      </c>
      <c r="I282" s="209">
        <f>'pom003'!I282</f>
        <v>291</v>
      </c>
      <c r="J282" s="210">
        <f>ROUND(I282*H282,2)</f>
        <v>2197.0500000000002</v>
      </c>
      <c r="K282" s="211"/>
      <c r="L282" s="39"/>
      <c r="M282" s="212" t="s">
        <v>1</v>
      </c>
      <c r="N282" s="213" t="s">
        <v>41</v>
      </c>
      <c r="O282" s="71"/>
      <c r="P282" s="214">
        <f>O282*H282</f>
        <v>0</v>
      </c>
      <c r="Q282" s="214">
        <v>0</v>
      </c>
      <c r="R282" s="214">
        <f>Q282*H282</f>
        <v>0</v>
      </c>
      <c r="S282" s="214">
        <v>0</v>
      </c>
      <c r="T282" s="215">
        <f>S282*H282</f>
        <v>0</v>
      </c>
      <c r="U282" s="34"/>
      <c r="V282" s="34"/>
      <c r="W282" s="34"/>
      <c r="X282" s="34"/>
      <c r="Y282" s="34"/>
      <c r="Z282" s="34"/>
      <c r="AA282" s="34"/>
      <c r="AB282" s="34"/>
      <c r="AC282" s="34"/>
      <c r="AD282" s="34"/>
      <c r="AE282" s="34"/>
      <c r="AR282" s="216" t="s">
        <v>143</v>
      </c>
      <c r="AT282" s="216" t="s">
        <v>139</v>
      </c>
      <c r="AU282" s="216" t="s">
        <v>86</v>
      </c>
      <c r="AY282" s="17" t="s">
        <v>136</v>
      </c>
      <c r="BE282" s="217">
        <f>IF(N282="základní",J282,0)</f>
        <v>2197.0500000000002</v>
      </c>
      <c r="BF282" s="217">
        <f>IF(N282="snížená",J282,0)</f>
        <v>0</v>
      </c>
      <c r="BG282" s="217">
        <f>IF(N282="zákl. přenesená",J282,0)</f>
        <v>0</v>
      </c>
      <c r="BH282" s="217">
        <f>IF(N282="sníž. přenesená",J282,0)</f>
        <v>0</v>
      </c>
      <c r="BI282" s="217">
        <f>IF(N282="nulová",J282,0)</f>
        <v>0</v>
      </c>
      <c r="BJ282" s="17" t="s">
        <v>84</v>
      </c>
      <c r="BK282" s="217">
        <f>ROUND(I282*H282,2)</f>
        <v>2197.0500000000002</v>
      </c>
      <c r="BL282" s="17" t="s">
        <v>143</v>
      </c>
      <c r="BM282" s="216" t="s">
        <v>600</v>
      </c>
    </row>
    <row r="283" spans="1:65" s="2" customFormat="1" x14ac:dyDescent="0.2">
      <c r="A283" s="34"/>
      <c r="B283" s="35"/>
      <c r="C283" s="36"/>
      <c r="D283" s="218" t="s">
        <v>145</v>
      </c>
      <c r="E283" s="36"/>
      <c r="F283" s="219" t="s">
        <v>242</v>
      </c>
      <c r="G283" s="36"/>
      <c r="H283" s="36"/>
      <c r="I283" s="115"/>
      <c r="J283" s="36"/>
      <c r="K283" s="36"/>
      <c r="L283" s="39"/>
      <c r="M283" s="220"/>
      <c r="N283" s="221"/>
      <c r="O283" s="71"/>
      <c r="P283" s="71"/>
      <c r="Q283" s="71"/>
      <c r="R283" s="71"/>
      <c r="S283" s="71"/>
      <c r="T283" s="72"/>
      <c r="U283" s="34"/>
      <c r="V283" s="34"/>
      <c r="W283" s="34"/>
      <c r="X283" s="34"/>
      <c r="Y283" s="34"/>
      <c r="Z283" s="34"/>
      <c r="AA283" s="34"/>
      <c r="AB283" s="34"/>
      <c r="AC283" s="34"/>
      <c r="AD283" s="34"/>
      <c r="AE283" s="34"/>
      <c r="AT283" s="17" t="s">
        <v>145</v>
      </c>
      <c r="AU283" s="17" t="s">
        <v>86</v>
      </c>
    </row>
    <row r="284" spans="1:65" s="12" customFormat="1" ht="22.9" customHeight="1" x14ac:dyDescent="0.2">
      <c r="B284" s="188"/>
      <c r="C284" s="189"/>
      <c r="D284" s="190" t="s">
        <v>75</v>
      </c>
      <c r="E284" s="202" t="s">
        <v>245</v>
      </c>
      <c r="F284" s="202" t="s">
        <v>246</v>
      </c>
      <c r="G284" s="189"/>
      <c r="H284" s="189"/>
      <c r="I284" s="192"/>
      <c r="J284" s="203">
        <f>BK284</f>
        <v>12928.220000000001</v>
      </c>
      <c r="K284" s="189"/>
      <c r="L284" s="194"/>
      <c r="M284" s="195"/>
      <c r="N284" s="196"/>
      <c r="O284" s="196"/>
      <c r="P284" s="197">
        <f>SUM(P285:P294)</f>
        <v>0</v>
      </c>
      <c r="Q284" s="196"/>
      <c r="R284" s="197">
        <f>SUM(R285:R294)</f>
        <v>0</v>
      </c>
      <c r="S284" s="196"/>
      <c r="T284" s="198">
        <f>SUM(T285:T294)</f>
        <v>0</v>
      </c>
      <c r="AR284" s="199" t="s">
        <v>84</v>
      </c>
      <c r="AT284" s="200" t="s">
        <v>75</v>
      </c>
      <c r="AU284" s="200" t="s">
        <v>84</v>
      </c>
      <c r="AY284" s="199" t="s">
        <v>136</v>
      </c>
      <c r="BK284" s="201">
        <f>SUM(BK285:BK294)</f>
        <v>12928.220000000001</v>
      </c>
    </row>
    <row r="285" spans="1:65" s="2" customFormat="1" ht="21.75" customHeight="1" x14ac:dyDescent="0.2">
      <c r="A285" s="34"/>
      <c r="B285" s="35"/>
      <c r="C285" s="204" t="s">
        <v>240</v>
      </c>
      <c r="D285" s="204" t="s">
        <v>139</v>
      </c>
      <c r="E285" s="205" t="s">
        <v>248</v>
      </c>
      <c r="F285" s="206" t="s">
        <v>249</v>
      </c>
      <c r="G285" s="207" t="s">
        <v>243</v>
      </c>
      <c r="H285" s="208">
        <v>13.712</v>
      </c>
      <c r="I285" s="209">
        <f>'pom003'!I285</f>
        <v>194</v>
      </c>
      <c r="J285" s="210">
        <f>ROUND(I285*H285,2)</f>
        <v>2660.13</v>
      </c>
      <c r="K285" s="211"/>
      <c r="L285" s="39"/>
      <c r="M285" s="212" t="s">
        <v>1</v>
      </c>
      <c r="N285" s="213" t="s">
        <v>41</v>
      </c>
      <c r="O285" s="71"/>
      <c r="P285" s="214">
        <f>O285*H285</f>
        <v>0</v>
      </c>
      <c r="Q285" s="214">
        <v>0</v>
      </c>
      <c r="R285" s="214">
        <f>Q285*H285</f>
        <v>0</v>
      </c>
      <c r="S285" s="214">
        <v>0</v>
      </c>
      <c r="T285" s="215">
        <f>S285*H285</f>
        <v>0</v>
      </c>
      <c r="U285" s="34"/>
      <c r="V285" s="34"/>
      <c r="W285" s="34"/>
      <c r="X285" s="34"/>
      <c r="Y285" s="34"/>
      <c r="Z285" s="34"/>
      <c r="AA285" s="34"/>
      <c r="AB285" s="34"/>
      <c r="AC285" s="34"/>
      <c r="AD285" s="34"/>
      <c r="AE285" s="34"/>
      <c r="AR285" s="216" t="s">
        <v>143</v>
      </c>
      <c r="AT285" s="216" t="s">
        <v>139</v>
      </c>
      <c r="AU285" s="216" t="s">
        <v>86</v>
      </c>
      <c r="AY285" s="17" t="s">
        <v>136</v>
      </c>
      <c r="BE285" s="217">
        <f>IF(N285="základní",J285,0)</f>
        <v>2660.13</v>
      </c>
      <c r="BF285" s="217">
        <f>IF(N285="snížená",J285,0)</f>
        <v>0</v>
      </c>
      <c r="BG285" s="217">
        <f>IF(N285="zákl. přenesená",J285,0)</f>
        <v>0</v>
      </c>
      <c r="BH285" s="217">
        <f>IF(N285="sníž. přenesená",J285,0)</f>
        <v>0</v>
      </c>
      <c r="BI285" s="217">
        <f>IF(N285="nulová",J285,0)</f>
        <v>0</v>
      </c>
      <c r="BJ285" s="17" t="s">
        <v>84</v>
      </c>
      <c r="BK285" s="217">
        <f>ROUND(I285*H285,2)</f>
        <v>2660.13</v>
      </c>
      <c r="BL285" s="17" t="s">
        <v>143</v>
      </c>
      <c r="BM285" s="216" t="s">
        <v>601</v>
      </c>
    </row>
    <row r="286" spans="1:65" s="2" customFormat="1" ht="29.25" x14ac:dyDescent="0.2">
      <c r="A286" s="34"/>
      <c r="B286" s="35"/>
      <c r="C286" s="36"/>
      <c r="D286" s="218" t="s">
        <v>145</v>
      </c>
      <c r="E286" s="36"/>
      <c r="F286" s="219" t="s">
        <v>251</v>
      </c>
      <c r="G286" s="36"/>
      <c r="H286" s="36"/>
      <c r="I286" s="115"/>
      <c r="J286" s="36"/>
      <c r="K286" s="36"/>
      <c r="L286" s="39"/>
      <c r="M286" s="220"/>
      <c r="N286" s="221"/>
      <c r="O286" s="71"/>
      <c r="P286" s="71"/>
      <c r="Q286" s="71"/>
      <c r="R286" s="71"/>
      <c r="S286" s="71"/>
      <c r="T286" s="72"/>
      <c r="U286" s="34"/>
      <c r="V286" s="34"/>
      <c r="W286" s="34"/>
      <c r="X286" s="34"/>
      <c r="Y286" s="34"/>
      <c r="Z286" s="34"/>
      <c r="AA286" s="34"/>
      <c r="AB286" s="34"/>
      <c r="AC286" s="34"/>
      <c r="AD286" s="34"/>
      <c r="AE286" s="34"/>
      <c r="AT286" s="17" t="s">
        <v>145</v>
      </c>
      <c r="AU286" s="17" t="s">
        <v>86</v>
      </c>
    </row>
    <row r="287" spans="1:65" s="2" customFormat="1" ht="21.75" customHeight="1" x14ac:dyDescent="0.2">
      <c r="A287" s="34"/>
      <c r="B287" s="35"/>
      <c r="C287" s="204" t="s">
        <v>247</v>
      </c>
      <c r="D287" s="204" t="s">
        <v>139</v>
      </c>
      <c r="E287" s="205" t="s">
        <v>252</v>
      </c>
      <c r="F287" s="206" t="s">
        <v>253</v>
      </c>
      <c r="G287" s="207" t="s">
        <v>243</v>
      </c>
      <c r="H287" s="208">
        <v>13.712</v>
      </c>
      <c r="I287" s="209">
        <f>'pom003'!I287</f>
        <v>242.5</v>
      </c>
      <c r="J287" s="210">
        <f>ROUND(I287*H287,2)</f>
        <v>3325.16</v>
      </c>
      <c r="K287" s="211"/>
      <c r="L287" s="39"/>
      <c r="M287" s="212" t="s">
        <v>1</v>
      </c>
      <c r="N287" s="213" t="s">
        <v>41</v>
      </c>
      <c r="O287" s="71"/>
      <c r="P287" s="214">
        <f>O287*H287</f>
        <v>0</v>
      </c>
      <c r="Q287" s="214">
        <v>0</v>
      </c>
      <c r="R287" s="214">
        <f>Q287*H287</f>
        <v>0</v>
      </c>
      <c r="S287" s="214">
        <v>0</v>
      </c>
      <c r="T287" s="215">
        <f>S287*H287</f>
        <v>0</v>
      </c>
      <c r="U287" s="34"/>
      <c r="V287" s="34"/>
      <c r="W287" s="34"/>
      <c r="X287" s="34"/>
      <c r="Y287" s="34"/>
      <c r="Z287" s="34"/>
      <c r="AA287" s="34"/>
      <c r="AB287" s="34"/>
      <c r="AC287" s="34"/>
      <c r="AD287" s="34"/>
      <c r="AE287" s="34"/>
      <c r="AR287" s="216" t="s">
        <v>143</v>
      </c>
      <c r="AT287" s="216" t="s">
        <v>139</v>
      </c>
      <c r="AU287" s="216" t="s">
        <v>86</v>
      </c>
      <c r="AY287" s="17" t="s">
        <v>136</v>
      </c>
      <c r="BE287" s="217">
        <f>IF(N287="základní",J287,0)</f>
        <v>3325.16</v>
      </c>
      <c r="BF287" s="217">
        <f>IF(N287="snížená",J287,0)</f>
        <v>0</v>
      </c>
      <c r="BG287" s="217">
        <f>IF(N287="zákl. přenesená",J287,0)</f>
        <v>0</v>
      </c>
      <c r="BH287" s="217">
        <f>IF(N287="sníž. přenesená",J287,0)</f>
        <v>0</v>
      </c>
      <c r="BI287" s="217">
        <f>IF(N287="nulová",J287,0)</f>
        <v>0</v>
      </c>
      <c r="BJ287" s="17" t="s">
        <v>84</v>
      </c>
      <c r="BK287" s="217">
        <f>ROUND(I287*H287,2)</f>
        <v>3325.16</v>
      </c>
      <c r="BL287" s="17" t="s">
        <v>143</v>
      </c>
      <c r="BM287" s="216" t="s">
        <v>602</v>
      </c>
    </row>
    <row r="288" spans="1:65" s="2" customFormat="1" ht="19.5" x14ac:dyDescent="0.2">
      <c r="A288" s="34"/>
      <c r="B288" s="35"/>
      <c r="C288" s="36"/>
      <c r="D288" s="218" t="s">
        <v>145</v>
      </c>
      <c r="E288" s="36"/>
      <c r="F288" s="219" t="s">
        <v>253</v>
      </c>
      <c r="G288" s="36"/>
      <c r="H288" s="36"/>
      <c r="I288" s="115"/>
      <c r="J288" s="36"/>
      <c r="K288" s="36"/>
      <c r="L288" s="39"/>
      <c r="M288" s="220"/>
      <c r="N288" s="221"/>
      <c r="O288" s="71"/>
      <c r="P288" s="71"/>
      <c r="Q288" s="71"/>
      <c r="R288" s="71"/>
      <c r="S288" s="71"/>
      <c r="T288" s="72"/>
      <c r="U288" s="34"/>
      <c r="V288" s="34"/>
      <c r="W288" s="34"/>
      <c r="X288" s="34"/>
      <c r="Y288" s="34"/>
      <c r="Z288" s="34"/>
      <c r="AA288" s="34"/>
      <c r="AB288" s="34"/>
      <c r="AC288" s="34"/>
      <c r="AD288" s="34"/>
      <c r="AE288" s="34"/>
      <c r="AT288" s="17" t="s">
        <v>145</v>
      </c>
      <c r="AU288" s="17" t="s">
        <v>86</v>
      </c>
    </row>
    <row r="289" spans="1:65" s="2" customFormat="1" ht="21.75" customHeight="1" x14ac:dyDescent="0.2">
      <c r="A289" s="34"/>
      <c r="B289" s="35"/>
      <c r="C289" s="204" t="s">
        <v>8</v>
      </c>
      <c r="D289" s="204" t="s">
        <v>139</v>
      </c>
      <c r="E289" s="205" t="s">
        <v>256</v>
      </c>
      <c r="F289" s="206" t="s">
        <v>257</v>
      </c>
      <c r="G289" s="207" t="s">
        <v>243</v>
      </c>
      <c r="H289" s="208">
        <v>83.643000000000001</v>
      </c>
      <c r="I289" s="209">
        <f>'pom003'!I289</f>
        <v>19.399999999999999</v>
      </c>
      <c r="J289" s="210">
        <f>ROUND(I289*H289,2)</f>
        <v>1622.67</v>
      </c>
      <c r="K289" s="211"/>
      <c r="L289" s="39"/>
      <c r="M289" s="212" t="s">
        <v>1</v>
      </c>
      <c r="N289" s="213" t="s">
        <v>41</v>
      </c>
      <c r="O289" s="71"/>
      <c r="P289" s="214">
        <f>O289*H289</f>
        <v>0</v>
      </c>
      <c r="Q289" s="214">
        <v>0</v>
      </c>
      <c r="R289" s="214">
        <f>Q289*H289</f>
        <v>0</v>
      </c>
      <c r="S289" s="214">
        <v>0</v>
      </c>
      <c r="T289" s="215">
        <f>S289*H289</f>
        <v>0</v>
      </c>
      <c r="U289" s="34"/>
      <c r="V289" s="34"/>
      <c r="W289" s="34"/>
      <c r="X289" s="34"/>
      <c r="Y289" s="34"/>
      <c r="Z289" s="34"/>
      <c r="AA289" s="34"/>
      <c r="AB289" s="34"/>
      <c r="AC289" s="34"/>
      <c r="AD289" s="34"/>
      <c r="AE289" s="34"/>
      <c r="AR289" s="216" t="s">
        <v>143</v>
      </c>
      <c r="AT289" s="216" t="s">
        <v>139</v>
      </c>
      <c r="AU289" s="216" t="s">
        <v>86</v>
      </c>
      <c r="AY289" s="17" t="s">
        <v>136</v>
      </c>
      <c r="BE289" s="217">
        <f>IF(N289="základní",J289,0)</f>
        <v>1622.67</v>
      </c>
      <c r="BF289" s="217">
        <f>IF(N289="snížená",J289,0)</f>
        <v>0</v>
      </c>
      <c r="BG289" s="217">
        <f>IF(N289="zákl. přenesená",J289,0)</f>
        <v>0</v>
      </c>
      <c r="BH289" s="217">
        <f>IF(N289="sníž. přenesená",J289,0)</f>
        <v>0</v>
      </c>
      <c r="BI289" s="217">
        <f>IF(N289="nulová",J289,0)</f>
        <v>0</v>
      </c>
      <c r="BJ289" s="17" t="s">
        <v>84</v>
      </c>
      <c r="BK289" s="217">
        <f>ROUND(I289*H289,2)</f>
        <v>1622.67</v>
      </c>
      <c r="BL289" s="17" t="s">
        <v>143</v>
      </c>
      <c r="BM289" s="216" t="s">
        <v>603</v>
      </c>
    </row>
    <row r="290" spans="1:65" s="2" customFormat="1" ht="19.5" x14ac:dyDescent="0.2">
      <c r="A290" s="34"/>
      <c r="B290" s="35"/>
      <c r="C290" s="36"/>
      <c r="D290" s="218" t="s">
        <v>145</v>
      </c>
      <c r="E290" s="36"/>
      <c r="F290" s="219" t="s">
        <v>257</v>
      </c>
      <c r="G290" s="36"/>
      <c r="H290" s="36"/>
      <c r="I290" s="115"/>
      <c r="J290" s="36"/>
      <c r="K290" s="36"/>
      <c r="L290" s="39"/>
      <c r="M290" s="220"/>
      <c r="N290" s="221"/>
      <c r="O290" s="71"/>
      <c r="P290" s="71"/>
      <c r="Q290" s="71"/>
      <c r="R290" s="71"/>
      <c r="S290" s="71"/>
      <c r="T290" s="72"/>
      <c r="U290" s="34"/>
      <c r="V290" s="34"/>
      <c r="W290" s="34"/>
      <c r="X290" s="34"/>
      <c r="Y290" s="34"/>
      <c r="Z290" s="34"/>
      <c r="AA290" s="34"/>
      <c r="AB290" s="34"/>
      <c r="AC290" s="34"/>
      <c r="AD290" s="34"/>
      <c r="AE290" s="34"/>
      <c r="AT290" s="17" t="s">
        <v>145</v>
      </c>
      <c r="AU290" s="17" t="s">
        <v>86</v>
      </c>
    </row>
    <row r="291" spans="1:65" s="2" customFormat="1" ht="29.25" x14ac:dyDescent="0.2">
      <c r="A291" s="34"/>
      <c r="B291" s="35"/>
      <c r="C291" s="36"/>
      <c r="D291" s="218" t="s">
        <v>259</v>
      </c>
      <c r="E291" s="36"/>
      <c r="F291" s="265" t="s">
        <v>260</v>
      </c>
      <c r="G291" s="36"/>
      <c r="H291" s="36"/>
      <c r="I291" s="115"/>
      <c r="J291" s="36"/>
      <c r="K291" s="36"/>
      <c r="L291" s="39"/>
      <c r="M291" s="220"/>
      <c r="N291" s="221"/>
      <c r="O291" s="71"/>
      <c r="P291" s="71"/>
      <c r="Q291" s="71"/>
      <c r="R291" s="71"/>
      <c r="S291" s="71"/>
      <c r="T291" s="72"/>
      <c r="U291" s="34"/>
      <c r="V291" s="34"/>
      <c r="W291" s="34"/>
      <c r="X291" s="34"/>
      <c r="Y291" s="34"/>
      <c r="Z291" s="34"/>
      <c r="AA291" s="34"/>
      <c r="AB291" s="34"/>
      <c r="AC291" s="34"/>
      <c r="AD291" s="34"/>
      <c r="AE291" s="34"/>
      <c r="AT291" s="17" t="s">
        <v>259</v>
      </c>
      <c r="AU291" s="17" t="s">
        <v>86</v>
      </c>
    </row>
    <row r="292" spans="1:65" s="14" customFormat="1" x14ac:dyDescent="0.2">
      <c r="B292" s="232"/>
      <c r="C292" s="233"/>
      <c r="D292" s="218" t="s">
        <v>147</v>
      </c>
      <c r="E292" s="233"/>
      <c r="F292" s="235" t="s">
        <v>604</v>
      </c>
      <c r="G292" s="233"/>
      <c r="H292" s="236">
        <v>83.643000000000001</v>
      </c>
      <c r="I292" s="237"/>
      <c r="J292" s="233"/>
      <c r="K292" s="233"/>
      <c r="L292" s="238"/>
      <c r="M292" s="239"/>
      <c r="N292" s="240"/>
      <c r="O292" s="240"/>
      <c r="P292" s="240"/>
      <c r="Q292" s="240"/>
      <c r="R292" s="240"/>
      <c r="S292" s="240"/>
      <c r="T292" s="241"/>
      <c r="AT292" s="242" t="s">
        <v>147</v>
      </c>
      <c r="AU292" s="242" t="s">
        <v>86</v>
      </c>
      <c r="AV292" s="14" t="s">
        <v>86</v>
      </c>
      <c r="AW292" s="14" t="s">
        <v>4</v>
      </c>
      <c r="AX292" s="14" t="s">
        <v>84</v>
      </c>
      <c r="AY292" s="242" t="s">
        <v>136</v>
      </c>
    </row>
    <row r="293" spans="1:65" s="2" customFormat="1" ht="21.75" customHeight="1" x14ac:dyDescent="0.2">
      <c r="A293" s="34"/>
      <c r="B293" s="35"/>
      <c r="C293" s="204" t="s">
        <v>255</v>
      </c>
      <c r="D293" s="204" t="s">
        <v>139</v>
      </c>
      <c r="E293" s="205" t="s">
        <v>263</v>
      </c>
      <c r="F293" s="206" t="s">
        <v>264</v>
      </c>
      <c r="G293" s="207" t="s">
        <v>243</v>
      </c>
      <c r="H293" s="208">
        <v>13.712</v>
      </c>
      <c r="I293" s="209">
        <f>'pom003'!I293</f>
        <v>388</v>
      </c>
      <c r="J293" s="210">
        <f>ROUND(I293*H293,2)</f>
        <v>5320.26</v>
      </c>
      <c r="K293" s="211"/>
      <c r="L293" s="39"/>
      <c r="M293" s="212" t="s">
        <v>1</v>
      </c>
      <c r="N293" s="213" t="s">
        <v>41</v>
      </c>
      <c r="O293" s="71"/>
      <c r="P293" s="214">
        <f>O293*H293</f>
        <v>0</v>
      </c>
      <c r="Q293" s="214">
        <v>0</v>
      </c>
      <c r="R293" s="214">
        <f>Q293*H293</f>
        <v>0</v>
      </c>
      <c r="S293" s="214">
        <v>0</v>
      </c>
      <c r="T293" s="215">
        <f>S293*H293</f>
        <v>0</v>
      </c>
      <c r="U293" s="34"/>
      <c r="V293" s="34"/>
      <c r="W293" s="34"/>
      <c r="X293" s="34"/>
      <c r="Y293" s="34"/>
      <c r="Z293" s="34"/>
      <c r="AA293" s="34"/>
      <c r="AB293" s="34"/>
      <c r="AC293" s="34"/>
      <c r="AD293" s="34"/>
      <c r="AE293" s="34"/>
      <c r="AR293" s="216" t="s">
        <v>143</v>
      </c>
      <c r="AT293" s="216" t="s">
        <v>139</v>
      </c>
      <c r="AU293" s="216" t="s">
        <v>86</v>
      </c>
      <c r="AY293" s="17" t="s">
        <v>136</v>
      </c>
      <c r="BE293" s="217">
        <f>IF(N293="základní",J293,0)</f>
        <v>5320.26</v>
      </c>
      <c r="BF293" s="217">
        <f>IF(N293="snížená",J293,0)</f>
        <v>0</v>
      </c>
      <c r="BG293" s="217">
        <f>IF(N293="zákl. přenesená",J293,0)</f>
        <v>0</v>
      </c>
      <c r="BH293" s="217">
        <f>IF(N293="sníž. přenesená",J293,0)</f>
        <v>0</v>
      </c>
      <c r="BI293" s="217">
        <f>IF(N293="nulová",J293,0)</f>
        <v>0</v>
      </c>
      <c r="BJ293" s="17" t="s">
        <v>84</v>
      </c>
      <c r="BK293" s="217">
        <f>ROUND(I293*H293,2)</f>
        <v>5320.26</v>
      </c>
      <c r="BL293" s="17" t="s">
        <v>143</v>
      </c>
      <c r="BM293" s="216" t="s">
        <v>605</v>
      </c>
    </row>
    <row r="294" spans="1:65" s="2" customFormat="1" ht="19.5" x14ac:dyDescent="0.2">
      <c r="A294" s="34"/>
      <c r="B294" s="35"/>
      <c r="C294" s="36"/>
      <c r="D294" s="218" t="s">
        <v>145</v>
      </c>
      <c r="E294" s="36"/>
      <c r="F294" s="219" t="s">
        <v>264</v>
      </c>
      <c r="G294" s="36"/>
      <c r="H294" s="36"/>
      <c r="I294" s="115"/>
      <c r="J294" s="36"/>
      <c r="K294" s="36"/>
      <c r="L294" s="39"/>
      <c r="M294" s="220"/>
      <c r="N294" s="221"/>
      <c r="O294" s="71"/>
      <c r="P294" s="71"/>
      <c r="Q294" s="71"/>
      <c r="R294" s="71"/>
      <c r="S294" s="71"/>
      <c r="T294" s="72"/>
      <c r="U294" s="34"/>
      <c r="V294" s="34"/>
      <c r="W294" s="34"/>
      <c r="X294" s="34"/>
      <c r="Y294" s="34"/>
      <c r="Z294" s="34"/>
      <c r="AA294" s="34"/>
      <c r="AB294" s="34"/>
      <c r="AC294" s="34"/>
      <c r="AD294" s="34"/>
      <c r="AE294" s="34"/>
      <c r="AT294" s="17" t="s">
        <v>145</v>
      </c>
      <c r="AU294" s="17" t="s">
        <v>86</v>
      </c>
    </row>
    <row r="295" spans="1:65" s="12" customFormat="1" ht="25.9" customHeight="1" x14ac:dyDescent="0.2">
      <c r="B295" s="188"/>
      <c r="C295" s="189"/>
      <c r="D295" s="190" t="s">
        <v>75</v>
      </c>
      <c r="E295" s="191" t="s">
        <v>266</v>
      </c>
      <c r="F295" s="191" t="s">
        <v>267</v>
      </c>
      <c r="G295" s="189"/>
      <c r="H295" s="189"/>
      <c r="I295" s="192"/>
      <c r="J295" s="193">
        <f>BK295</f>
        <v>1148414.25</v>
      </c>
      <c r="K295" s="189"/>
      <c r="L295" s="194"/>
      <c r="M295" s="195"/>
      <c r="N295" s="196"/>
      <c r="O295" s="196"/>
      <c r="P295" s="197">
        <f>P296+P316+P425</f>
        <v>0</v>
      </c>
      <c r="Q295" s="196"/>
      <c r="R295" s="197">
        <f>R296+R316+R425</f>
        <v>0.83871249999999997</v>
      </c>
      <c r="S295" s="196"/>
      <c r="T295" s="198">
        <f>T296+T316+T425</f>
        <v>0.13339429999999999</v>
      </c>
      <c r="AR295" s="199" t="s">
        <v>86</v>
      </c>
      <c r="AT295" s="200" t="s">
        <v>75</v>
      </c>
      <c r="AU295" s="200" t="s">
        <v>76</v>
      </c>
      <c r="AY295" s="199" t="s">
        <v>136</v>
      </c>
      <c r="BK295" s="201">
        <f>BK296+BK316+BK425</f>
        <v>1148414.25</v>
      </c>
    </row>
    <row r="296" spans="1:65" s="12" customFormat="1" ht="22.9" customHeight="1" x14ac:dyDescent="0.2">
      <c r="B296" s="188"/>
      <c r="C296" s="189"/>
      <c r="D296" s="190" t="s">
        <v>75</v>
      </c>
      <c r="E296" s="202" t="s">
        <v>268</v>
      </c>
      <c r="F296" s="202" t="s">
        <v>269</v>
      </c>
      <c r="G296" s="189"/>
      <c r="H296" s="189"/>
      <c r="I296" s="192"/>
      <c r="J296" s="203">
        <f>BK296</f>
        <v>21707.06</v>
      </c>
      <c r="K296" s="189"/>
      <c r="L296" s="194"/>
      <c r="M296" s="195"/>
      <c r="N296" s="196"/>
      <c r="O296" s="196"/>
      <c r="P296" s="197">
        <f>SUM(P297:P315)</f>
        <v>0</v>
      </c>
      <c r="Q296" s="196"/>
      <c r="R296" s="197">
        <f>SUM(R297:R315)</f>
        <v>0.1447832</v>
      </c>
      <c r="S296" s="196"/>
      <c r="T296" s="198">
        <f>SUM(T297:T315)</f>
        <v>8.5136599999999993E-2</v>
      </c>
      <c r="AR296" s="199" t="s">
        <v>86</v>
      </c>
      <c r="AT296" s="200" t="s">
        <v>75</v>
      </c>
      <c r="AU296" s="200" t="s">
        <v>84</v>
      </c>
      <c r="AY296" s="199" t="s">
        <v>136</v>
      </c>
      <c r="BK296" s="201">
        <f>SUM(BK297:BK315)</f>
        <v>21707.06</v>
      </c>
    </row>
    <row r="297" spans="1:65" s="2" customFormat="1" ht="16.5" customHeight="1" x14ac:dyDescent="0.2">
      <c r="A297" s="34"/>
      <c r="B297" s="35"/>
      <c r="C297" s="204" t="s">
        <v>262</v>
      </c>
      <c r="D297" s="204" t="s">
        <v>139</v>
      </c>
      <c r="E297" s="205" t="s">
        <v>271</v>
      </c>
      <c r="F297" s="206" t="s">
        <v>272</v>
      </c>
      <c r="G297" s="207" t="s">
        <v>178</v>
      </c>
      <c r="H297" s="208">
        <v>50.98</v>
      </c>
      <c r="I297" s="209">
        <f>'pom003'!I297</f>
        <v>29.099999999999998</v>
      </c>
      <c r="J297" s="210">
        <f>ROUND(I297*H297,2)</f>
        <v>1483.52</v>
      </c>
      <c r="K297" s="211"/>
      <c r="L297" s="39"/>
      <c r="M297" s="212" t="s">
        <v>1</v>
      </c>
      <c r="N297" s="213" t="s">
        <v>41</v>
      </c>
      <c r="O297" s="71"/>
      <c r="P297" s="214">
        <f>O297*H297</f>
        <v>0</v>
      </c>
      <c r="Q297" s="214">
        <v>0</v>
      </c>
      <c r="R297" s="214">
        <f>Q297*H297</f>
        <v>0</v>
      </c>
      <c r="S297" s="214">
        <v>1.67E-3</v>
      </c>
      <c r="T297" s="215">
        <f>S297*H297</f>
        <v>8.5136599999999993E-2</v>
      </c>
      <c r="U297" s="34"/>
      <c r="V297" s="34"/>
      <c r="W297" s="34"/>
      <c r="X297" s="34"/>
      <c r="Y297" s="34"/>
      <c r="Z297" s="34"/>
      <c r="AA297" s="34"/>
      <c r="AB297" s="34"/>
      <c r="AC297" s="34"/>
      <c r="AD297" s="34"/>
      <c r="AE297" s="34"/>
      <c r="AR297" s="216" t="s">
        <v>255</v>
      </c>
      <c r="AT297" s="216" t="s">
        <v>139</v>
      </c>
      <c r="AU297" s="216" t="s">
        <v>86</v>
      </c>
      <c r="AY297" s="17" t="s">
        <v>136</v>
      </c>
      <c r="BE297" s="217">
        <f>IF(N297="základní",J297,0)</f>
        <v>1483.52</v>
      </c>
      <c r="BF297" s="217">
        <f>IF(N297="snížená",J297,0)</f>
        <v>0</v>
      </c>
      <c r="BG297" s="217">
        <f>IF(N297="zákl. přenesená",J297,0)</f>
        <v>0</v>
      </c>
      <c r="BH297" s="217">
        <f>IF(N297="sníž. přenesená",J297,0)</f>
        <v>0</v>
      </c>
      <c r="BI297" s="217">
        <f>IF(N297="nulová",J297,0)</f>
        <v>0</v>
      </c>
      <c r="BJ297" s="17" t="s">
        <v>84</v>
      </c>
      <c r="BK297" s="217">
        <f>ROUND(I297*H297,2)</f>
        <v>1483.52</v>
      </c>
      <c r="BL297" s="17" t="s">
        <v>255</v>
      </c>
      <c r="BM297" s="216" t="s">
        <v>606</v>
      </c>
    </row>
    <row r="298" spans="1:65" s="2" customFormat="1" x14ac:dyDescent="0.2">
      <c r="A298" s="34"/>
      <c r="B298" s="35"/>
      <c r="C298" s="36"/>
      <c r="D298" s="218" t="s">
        <v>145</v>
      </c>
      <c r="E298" s="36"/>
      <c r="F298" s="219" t="s">
        <v>274</v>
      </c>
      <c r="G298" s="36"/>
      <c r="H298" s="36"/>
      <c r="I298" s="115"/>
      <c r="J298" s="36"/>
      <c r="K298" s="36"/>
      <c r="L298" s="39"/>
      <c r="M298" s="220"/>
      <c r="N298" s="221"/>
      <c r="O298" s="71"/>
      <c r="P298" s="71"/>
      <c r="Q298" s="71"/>
      <c r="R298" s="71"/>
      <c r="S298" s="71"/>
      <c r="T298" s="72"/>
      <c r="U298" s="34"/>
      <c r="V298" s="34"/>
      <c r="W298" s="34"/>
      <c r="X298" s="34"/>
      <c r="Y298" s="34"/>
      <c r="Z298" s="34"/>
      <c r="AA298" s="34"/>
      <c r="AB298" s="34"/>
      <c r="AC298" s="34"/>
      <c r="AD298" s="34"/>
      <c r="AE298" s="34"/>
      <c r="AT298" s="17" t="s">
        <v>145</v>
      </c>
      <c r="AU298" s="17" t="s">
        <v>86</v>
      </c>
    </row>
    <row r="299" spans="1:65" s="2" customFormat="1" ht="21.75" customHeight="1" x14ac:dyDescent="0.2">
      <c r="A299" s="34"/>
      <c r="B299" s="35"/>
      <c r="C299" s="204" t="s">
        <v>270</v>
      </c>
      <c r="D299" s="204" t="s">
        <v>139</v>
      </c>
      <c r="E299" s="205" t="s">
        <v>276</v>
      </c>
      <c r="F299" s="206" t="s">
        <v>277</v>
      </c>
      <c r="G299" s="207" t="s">
        <v>178</v>
      </c>
      <c r="H299" s="208">
        <v>50.98</v>
      </c>
      <c r="I299" s="209">
        <f>'pom003'!I299</f>
        <v>396.09748921145547</v>
      </c>
      <c r="J299" s="210">
        <f>ROUND(I299*H299,2)</f>
        <v>20193.05</v>
      </c>
      <c r="K299" s="211"/>
      <c r="L299" s="39"/>
      <c r="M299" s="212" t="s">
        <v>1</v>
      </c>
      <c r="N299" s="213" t="s">
        <v>41</v>
      </c>
      <c r="O299" s="71"/>
      <c r="P299" s="214">
        <f>O299*H299</f>
        <v>0</v>
      </c>
      <c r="Q299" s="214">
        <v>2.8400000000000001E-3</v>
      </c>
      <c r="R299" s="214">
        <f>Q299*H299</f>
        <v>0.1447832</v>
      </c>
      <c r="S299" s="214">
        <v>0</v>
      </c>
      <c r="T299" s="215">
        <f>S299*H299</f>
        <v>0</v>
      </c>
      <c r="U299" s="34"/>
      <c r="V299" s="34"/>
      <c r="W299" s="34"/>
      <c r="X299" s="34"/>
      <c r="Y299" s="34"/>
      <c r="Z299" s="34"/>
      <c r="AA299" s="34"/>
      <c r="AB299" s="34"/>
      <c r="AC299" s="34"/>
      <c r="AD299" s="34"/>
      <c r="AE299" s="34"/>
      <c r="AR299" s="216" t="s">
        <v>255</v>
      </c>
      <c r="AT299" s="216" t="s">
        <v>139</v>
      </c>
      <c r="AU299" s="216" t="s">
        <v>86</v>
      </c>
      <c r="AY299" s="17" t="s">
        <v>136</v>
      </c>
      <c r="BE299" s="217">
        <f>IF(N299="základní",J299,0)</f>
        <v>20193.05</v>
      </c>
      <c r="BF299" s="217">
        <f>IF(N299="snížená",J299,0)</f>
        <v>0</v>
      </c>
      <c r="BG299" s="217">
        <f>IF(N299="zákl. přenesená",J299,0)</f>
        <v>0</v>
      </c>
      <c r="BH299" s="217">
        <f>IF(N299="sníž. přenesená",J299,0)</f>
        <v>0</v>
      </c>
      <c r="BI299" s="217">
        <f>IF(N299="nulová",J299,0)</f>
        <v>0</v>
      </c>
      <c r="BJ299" s="17" t="s">
        <v>84</v>
      </c>
      <c r="BK299" s="217">
        <f>ROUND(I299*H299,2)</f>
        <v>20193.05</v>
      </c>
      <c r="BL299" s="17" t="s">
        <v>255</v>
      </c>
      <c r="BM299" s="216" t="s">
        <v>607</v>
      </c>
    </row>
    <row r="300" spans="1:65" s="2" customFormat="1" ht="19.5" x14ac:dyDescent="0.2">
      <c r="A300" s="34"/>
      <c r="B300" s="35"/>
      <c r="C300" s="36"/>
      <c r="D300" s="218" t="s">
        <v>145</v>
      </c>
      <c r="E300" s="36"/>
      <c r="F300" s="219" t="s">
        <v>279</v>
      </c>
      <c r="G300" s="36"/>
      <c r="H300" s="36"/>
      <c r="I300" s="115"/>
      <c r="J300" s="36"/>
      <c r="K300" s="36"/>
      <c r="L300" s="39"/>
      <c r="M300" s="220"/>
      <c r="N300" s="221"/>
      <c r="O300" s="71"/>
      <c r="P300" s="71"/>
      <c r="Q300" s="71"/>
      <c r="R300" s="71"/>
      <c r="S300" s="71"/>
      <c r="T300" s="72"/>
      <c r="U300" s="34"/>
      <c r="V300" s="34"/>
      <c r="W300" s="34"/>
      <c r="X300" s="34"/>
      <c r="Y300" s="34"/>
      <c r="Z300" s="34"/>
      <c r="AA300" s="34"/>
      <c r="AB300" s="34"/>
      <c r="AC300" s="34"/>
      <c r="AD300" s="34"/>
      <c r="AE300" s="34"/>
      <c r="AT300" s="17" t="s">
        <v>145</v>
      </c>
      <c r="AU300" s="17" t="s">
        <v>86</v>
      </c>
    </row>
    <row r="301" spans="1:65" s="13" customFormat="1" x14ac:dyDescent="0.2">
      <c r="B301" s="222"/>
      <c r="C301" s="223"/>
      <c r="D301" s="218" t="s">
        <v>147</v>
      </c>
      <c r="E301" s="224" t="s">
        <v>1</v>
      </c>
      <c r="F301" s="225" t="s">
        <v>196</v>
      </c>
      <c r="G301" s="223"/>
      <c r="H301" s="224" t="s">
        <v>1</v>
      </c>
      <c r="I301" s="226"/>
      <c r="J301" s="223"/>
      <c r="K301" s="223"/>
      <c r="L301" s="227"/>
      <c r="M301" s="228"/>
      <c r="N301" s="229"/>
      <c r="O301" s="229"/>
      <c r="P301" s="229"/>
      <c r="Q301" s="229"/>
      <c r="R301" s="229"/>
      <c r="S301" s="229"/>
      <c r="T301" s="230"/>
      <c r="AT301" s="231" t="s">
        <v>147</v>
      </c>
      <c r="AU301" s="231" t="s">
        <v>86</v>
      </c>
      <c r="AV301" s="13" t="s">
        <v>84</v>
      </c>
      <c r="AW301" s="13" t="s">
        <v>32</v>
      </c>
      <c r="AX301" s="13" t="s">
        <v>76</v>
      </c>
      <c r="AY301" s="231" t="s">
        <v>136</v>
      </c>
    </row>
    <row r="302" spans="1:65" s="13" customFormat="1" x14ac:dyDescent="0.2">
      <c r="B302" s="222"/>
      <c r="C302" s="223"/>
      <c r="D302" s="218" t="s">
        <v>147</v>
      </c>
      <c r="E302" s="224" t="s">
        <v>1</v>
      </c>
      <c r="F302" s="225" t="s">
        <v>389</v>
      </c>
      <c r="G302" s="223"/>
      <c r="H302" s="224" t="s">
        <v>1</v>
      </c>
      <c r="I302" s="226"/>
      <c r="J302" s="223"/>
      <c r="K302" s="223"/>
      <c r="L302" s="227"/>
      <c r="M302" s="228"/>
      <c r="N302" s="229"/>
      <c r="O302" s="229"/>
      <c r="P302" s="229"/>
      <c r="Q302" s="229"/>
      <c r="R302" s="229"/>
      <c r="S302" s="229"/>
      <c r="T302" s="230"/>
      <c r="AT302" s="231" t="s">
        <v>147</v>
      </c>
      <c r="AU302" s="231" t="s">
        <v>86</v>
      </c>
      <c r="AV302" s="13" t="s">
        <v>84</v>
      </c>
      <c r="AW302" s="13" t="s">
        <v>32</v>
      </c>
      <c r="AX302" s="13" t="s">
        <v>76</v>
      </c>
      <c r="AY302" s="231" t="s">
        <v>136</v>
      </c>
    </row>
    <row r="303" spans="1:65" s="13" customFormat="1" x14ac:dyDescent="0.2">
      <c r="B303" s="222"/>
      <c r="C303" s="223"/>
      <c r="D303" s="218" t="s">
        <v>147</v>
      </c>
      <c r="E303" s="224" t="s">
        <v>1</v>
      </c>
      <c r="F303" s="225" t="s">
        <v>563</v>
      </c>
      <c r="G303" s="223"/>
      <c r="H303" s="224" t="s">
        <v>1</v>
      </c>
      <c r="I303" s="226"/>
      <c r="J303" s="223"/>
      <c r="K303" s="223"/>
      <c r="L303" s="227"/>
      <c r="M303" s="228"/>
      <c r="N303" s="229"/>
      <c r="O303" s="229"/>
      <c r="P303" s="229"/>
      <c r="Q303" s="229"/>
      <c r="R303" s="229"/>
      <c r="S303" s="229"/>
      <c r="T303" s="230"/>
      <c r="AT303" s="231" t="s">
        <v>147</v>
      </c>
      <c r="AU303" s="231" t="s">
        <v>86</v>
      </c>
      <c r="AV303" s="13" t="s">
        <v>84</v>
      </c>
      <c r="AW303" s="13" t="s">
        <v>32</v>
      </c>
      <c r="AX303" s="13" t="s">
        <v>76</v>
      </c>
      <c r="AY303" s="231" t="s">
        <v>136</v>
      </c>
    </row>
    <row r="304" spans="1:65" s="14" customFormat="1" x14ac:dyDescent="0.2">
      <c r="B304" s="232"/>
      <c r="C304" s="233"/>
      <c r="D304" s="218" t="s">
        <v>147</v>
      </c>
      <c r="E304" s="234" t="s">
        <v>1</v>
      </c>
      <c r="F304" s="235" t="s">
        <v>608</v>
      </c>
      <c r="G304" s="233"/>
      <c r="H304" s="236">
        <v>33.04</v>
      </c>
      <c r="I304" s="237"/>
      <c r="J304" s="233"/>
      <c r="K304" s="233"/>
      <c r="L304" s="238"/>
      <c r="M304" s="239"/>
      <c r="N304" s="240"/>
      <c r="O304" s="240"/>
      <c r="P304" s="240"/>
      <c r="Q304" s="240"/>
      <c r="R304" s="240"/>
      <c r="S304" s="240"/>
      <c r="T304" s="241"/>
      <c r="AT304" s="242" t="s">
        <v>147</v>
      </c>
      <c r="AU304" s="242" t="s">
        <v>86</v>
      </c>
      <c r="AV304" s="14" t="s">
        <v>86</v>
      </c>
      <c r="AW304" s="14" t="s">
        <v>32</v>
      </c>
      <c r="AX304" s="14" t="s">
        <v>76</v>
      </c>
      <c r="AY304" s="242" t="s">
        <v>136</v>
      </c>
    </row>
    <row r="305" spans="1:65" s="13" customFormat="1" x14ac:dyDescent="0.2">
      <c r="B305" s="222"/>
      <c r="C305" s="223"/>
      <c r="D305" s="218" t="s">
        <v>147</v>
      </c>
      <c r="E305" s="224" t="s">
        <v>1</v>
      </c>
      <c r="F305" s="225" t="s">
        <v>400</v>
      </c>
      <c r="G305" s="223"/>
      <c r="H305" s="224" t="s">
        <v>1</v>
      </c>
      <c r="I305" s="226"/>
      <c r="J305" s="223"/>
      <c r="K305" s="223"/>
      <c r="L305" s="227"/>
      <c r="M305" s="228"/>
      <c r="N305" s="229"/>
      <c r="O305" s="229"/>
      <c r="P305" s="229"/>
      <c r="Q305" s="229"/>
      <c r="R305" s="229"/>
      <c r="S305" s="229"/>
      <c r="T305" s="230"/>
      <c r="AT305" s="231" t="s">
        <v>147</v>
      </c>
      <c r="AU305" s="231" t="s">
        <v>86</v>
      </c>
      <c r="AV305" s="13" t="s">
        <v>84</v>
      </c>
      <c r="AW305" s="13" t="s">
        <v>32</v>
      </c>
      <c r="AX305" s="13" t="s">
        <v>76</v>
      </c>
      <c r="AY305" s="231" t="s">
        <v>136</v>
      </c>
    </row>
    <row r="306" spans="1:65" s="14" customFormat="1" x14ac:dyDescent="0.2">
      <c r="B306" s="232"/>
      <c r="C306" s="233"/>
      <c r="D306" s="218" t="s">
        <v>147</v>
      </c>
      <c r="E306" s="234" t="s">
        <v>1</v>
      </c>
      <c r="F306" s="235" t="s">
        <v>473</v>
      </c>
      <c r="G306" s="233"/>
      <c r="H306" s="236">
        <v>12.98</v>
      </c>
      <c r="I306" s="237"/>
      <c r="J306" s="233"/>
      <c r="K306" s="233"/>
      <c r="L306" s="238"/>
      <c r="M306" s="239"/>
      <c r="N306" s="240"/>
      <c r="O306" s="240"/>
      <c r="P306" s="240"/>
      <c r="Q306" s="240"/>
      <c r="R306" s="240"/>
      <c r="S306" s="240"/>
      <c r="T306" s="241"/>
      <c r="AT306" s="242" t="s">
        <v>147</v>
      </c>
      <c r="AU306" s="242" t="s">
        <v>86</v>
      </c>
      <c r="AV306" s="14" t="s">
        <v>86</v>
      </c>
      <c r="AW306" s="14" t="s">
        <v>32</v>
      </c>
      <c r="AX306" s="14" t="s">
        <v>76</v>
      </c>
      <c r="AY306" s="242" t="s">
        <v>136</v>
      </c>
    </row>
    <row r="307" spans="1:65" s="13" customFormat="1" x14ac:dyDescent="0.2">
      <c r="B307" s="222"/>
      <c r="C307" s="223"/>
      <c r="D307" s="218" t="s">
        <v>147</v>
      </c>
      <c r="E307" s="224" t="s">
        <v>1</v>
      </c>
      <c r="F307" s="225" t="s">
        <v>565</v>
      </c>
      <c r="G307" s="223"/>
      <c r="H307" s="224" t="s">
        <v>1</v>
      </c>
      <c r="I307" s="226"/>
      <c r="J307" s="223"/>
      <c r="K307" s="223"/>
      <c r="L307" s="227"/>
      <c r="M307" s="228"/>
      <c r="N307" s="229"/>
      <c r="O307" s="229"/>
      <c r="P307" s="229"/>
      <c r="Q307" s="229"/>
      <c r="R307" s="229"/>
      <c r="S307" s="229"/>
      <c r="T307" s="230"/>
      <c r="AT307" s="231" t="s">
        <v>147</v>
      </c>
      <c r="AU307" s="231" t="s">
        <v>86</v>
      </c>
      <c r="AV307" s="13" t="s">
        <v>84</v>
      </c>
      <c r="AW307" s="13" t="s">
        <v>32</v>
      </c>
      <c r="AX307" s="13" t="s">
        <v>76</v>
      </c>
      <c r="AY307" s="231" t="s">
        <v>136</v>
      </c>
    </row>
    <row r="308" spans="1:65" s="14" customFormat="1" x14ac:dyDescent="0.2">
      <c r="B308" s="232"/>
      <c r="C308" s="233"/>
      <c r="D308" s="218" t="s">
        <v>147</v>
      </c>
      <c r="E308" s="234" t="s">
        <v>1</v>
      </c>
      <c r="F308" s="235" t="s">
        <v>476</v>
      </c>
      <c r="G308" s="233"/>
      <c r="H308" s="236">
        <v>0.5</v>
      </c>
      <c r="I308" s="237"/>
      <c r="J308" s="233"/>
      <c r="K308" s="233"/>
      <c r="L308" s="238"/>
      <c r="M308" s="239"/>
      <c r="N308" s="240"/>
      <c r="O308" s="240"/>
      <c r="P308" s="240"/>
      <c r="Q308" s="240"/>
      <c r="R308" s="240"/>
      <c r="S308" s="240"/>
      <c r="T308" s="241"/>
      <c r="AT308" s="242" t="s">
        <v>147</v>
      </c>
      <c r="AU308" s="242" t="s">
        <v>86</v>
      </c>
      <c r="AV308" s="14" t="s">
        <v>86</v>
      </c>
      <c r="AW308" s="14" t="s">
        <v>32</v>
      </c>
      <c r="AX308" s="14" t="s">
        <v>76</v>
      </c>
      <c r="AY308" s="242" t="s">
        <v>136</v>
      </c>
    </row>
    <row r="309" spans="1:65" s="13" customFormat="1" x14ac:dyDescent="0.2">
      <c r="B309" s="222"/>
      <c r="C309" s="223"/>
      <c r="D309" s="218" t="s">
        <v>147</v>
      </c>
      <c r="E309" s="224" t="s">
        <v>1</v>
      </c>
      <c r="F309" s="225" t="s">
        <v>567</v>
      </c>
      <c r="G309" s="223"/>
      <c r="H309" s="224" t="s">
        <v>1</v>
      </c>
      <c r="I309" s="226"/>
      <c r="J309" s="223"/>
      <c r="K309" s="223"/>
      <c r="L309" s="227"/>
      <c r="M309" s="228"/>
      <c r="N309" s="229"/>
      <c r="O309" s="229"/>
      <c r="P309" s="229"/>
      <c r="Q309" s="229"/>
      <c r="R309" s="229"/>
      <c r="S309" s="229"/>
      <c r="T309" s="230"/>
      <c r="AT309" s="231" t="s">
        <v>147</v>
      </c>
      <c r="AU309" s="231" t="s">
        <v>86</v>
      </c>
      <c r="AV309" s="13" t="s">
        <v>84</v>
      </c>
      <c r="AW309" s="13" t="s">
        <v>32</v>
      </c>
      <c r="AX309" s="13" t="s">
        <v>76</v>
      </c>
      <c r="AY309" s="231" t="s">
        <v>136</v>
      </c>
    </row>
    <row r="310" spans="1:65" s="14" customFormat="1" x14ac:dyDescent="0.2">
      <c r="B310" s="232"/>
      <c r="C310" s="233"/>
      <c r="D310" s="218" t="s">
        <v>147</v>
      </c>
      <c r="E310" s="234" t="s">
        <v>1</v>
      </c>
      <c r="F310" s="235" t="s">
        <v>609</v>
      </c>
      <c r="G310" s="233"/>
      <c r="H310" s="236">
        <v>2.56</v>
      </c>
      <c r="I310" s="237"/>
      <c r="J310" s="233"/>
      <c r="K310" s="233"/>
      <c r="L310" s="238"/>
      <c r="M310" s="239"/>
      <c r="N310" s="240"/>
      <c r="O310" s="240"/>
      <c r="P310" s="240"/>
      <c r="Q310" s="240"/>
      <c r="R310" s="240"/>
      <c r="S310" s="240"/>
      <c r="T310" s="241"/>
      <c r="AT310" s="242" t="s">
        <v>147</v>
      </c>
      <c r="AU310" s="242" t="s">
        <v>86</v>
      </c>
      <c r="AV310" s="14" t="s">
        <v>86</v>
      </c>
      <c r="AW310" s="14" t="s">
        <v>32</v>
      </c>
      <c r="AX310" s="14" t="s">
        <v>76</v>
      </c>
      <c r="AY310" s="242" t="s">
        <v>136</v>
      </c>
    </row>
    <row r="311" spans="1:65" s="13" customFormat="1" x14ac:dyDescent="0.2">
      <c r="B311" s="222"/>
      <c r="C311" s="223"/>
      <c r="D311" s="218" t="s">
        <v>147</v>
      </c>
      <c r="E311" s="224" t="s">
        <v>1</v>
      </c>
      <c r="F311" s="225" t="s">
        <v>569</v>
      </c>
      <c r="G311" s="223"/>
      <c r="H311" s="224" t="s">
        <v>1</v>
      </c>
      <c r="I311" s="226"/>
      <c r="J311" s="223"/>
      <c r="K311" s="223"/>
      <c r="L311" s="227"/>
      <c r="M311" s="228"/>
      <c r="N311" s="229"/>
      <c r="O311" s="229"/>
      <c r="P311" s="229"/>
      <c r="Q311" s="229"/>
      <c r="R311" s="229"/>
      <c r="S311" s="229"/>
      <c r="T311" s="230"/>
      <c r="AT311" s="231" t="s">
        <v>147</v>
      </c>
      <c r="AU311" s="231" t="s">
        <v>86</v>
      </c>
      <c r="AV311" s="13" t="s">
        <v>84</v>
      </c>
      <c r="AW311" s="13" t="s">
        <v>32</v>
      </c>
      <c r="AX311" s="13" t="s">
        <v>76</v>
      </c>
      <c r="AY311" s="231" t="s">
        <v>136</v>
      </c>
    </row>
    <row r="312" spans="1:65" s="14" customFormat="1" x14ac:dyDescent="0.2">
      <c r="B312" s="232"/>
      <c r="C312" s="233"/>
      <c r="D312" s="218" t="s">
        <v>147</v>
      </c>
      <c r="E312" s="234" t="s">
        <v>1</v>
      </c>
      <c r="F312" s="235" t="s">
        <v>610</v>
      </c>
      <c r="G312" s="233"/>
      <c r="H312" s="236">
        <v>1.9</v>
      </c>
      <c r="I312" s="237"/>
      <c r="J312" s="233"/>
      <c r="K312" s="233"/>
      <c r="L312" s="238"/>
      <c r="M312" s="239"/>
      <c r="N312" s="240"/>
      <c r="O312" s="240"/>
      <c r="P312" s="240"/>
      <c r="Q312" s="240"/>
      <c r="R312" s="240"/>
      <c r="S312" s="240"/>
      <c r="T312" s="241"/>
      <c r="AT312" s="242" t="s">
        <v>147</v>
      </c>
      <c r="AU312" s="242" t="s">
        <v>86</v>
      </c>
      <c r="AV312" s="14" t="s">
        <v>86</v>
      </c>
      <c r="AW312" s="14" t="s">
        <v>32</v>
      </c>
      <c r="AX312" s="14" t="s">
        <v>76</v>
      </c>
      <c r="AY312" s="242" t="s">
        <v>136</v>
      </c>
    </row>
    <row r="313" spans="1:65" s="15" customFormat="1" x14ac:dyDescent="0.2">
      <c r="B313" s="243"/>
      <c r="C313" s="244"/>
      <c r="D313" s="218" t="s">
        <v>147</v>
      </c>
      <c r="E313" s="245" t="s">
        <v>1</v>
      </c>
      <c r="F313" s="246" t="s">
        <v>159</v>
      </c>
      <c r="G313" s="244"/>
      <c r="H313" s="247">
        <v>50.98</v>
      </c>
      <c r="I313" s="248"/>
      <c r="J313" s="244"/>
      <c r="K313" s="244"/>
      <c r="L313" s="249"/>
      <c r="M313" s="250"/>
      <c r="N313" s="251"/>
      <c r="O313" s="251"/>
      <c r="P313" s="251"/>
      <c r="Q313" s="251"/>
      <c r="R313" s="251"/>
      <c r="S313" s="251"/>
      <c r="T313" s="252"/>
      <c r="AT313" s="253" t="s">
        <v>147</v>
      </c>
      <c r="AU313" s="253" t="s">
        <v>86</v>
      </c>
      <c r="AV313" s="15" t="s">
        <v>143</v>
      </c>
      <c r="AW313" s="15" t="s">
        <v>32</v>
      </c>
      <c r="AX313" s="15" t="s">
        <v>84</v>
      </c>
      <c r="AY313" s="253" t="s">
        <v>136</v>
      </c>
    </row>
    <row r="314" spans="1:65" s="2" customFormat="1" ht="21.75" customHeight="1" x14ac:dyDescent="0.2">
      <c r="A314" s="34"/>
      <c r="B314" s="35"/>
      <c r="C314" s="204" t="s">
        <v>275</v>
      </c>
      <c r="D314" s="204" t="s">
        <v>139</v>
      </c>
      <c r="E314" s="205" t="s">
        <v>285</v>
      </c>
      <c r="F314" s="206" t="s">
        <v>286</v>
      </c>
      <c r="G314" s="207" t="s">
        <v>243</v>
      </c>
      <c r="H314" s="208">
        <v>0.14499999999999999</v>
      </c>
      <c r="I314" s="209">
        <f>'pom003'!I314</f>
        <v>210.26272900000001</v>
      </c>
      <c r="J314" s="210">
        <f>ROUND(I314*H314,2)</f>
        <v>30.49</v>
      </c>
      <c r="K314" s="211"/>
      <c r="L314" s="39"/>
      <c r="M314" s="212" t="s">
        <v>1</v>
      </c>
      <c r="N314" s="213" t="s">
        <v>41</v>
      </c>
      <c r="O314" s="71"/>
      <c r="P314" s="214">
        <f>O314*H314</f>
        <v>0</v>
      </c>
      <c r="Q314" s="214">
        <v>0</v>
      </c>
      <c r="R314" s="214">
        <f>Q314*H314</f>
        <v>0</v>
      </c>
      <c r="S314" s="214">
        <v>0</v>
      </c>
      <c r="T314" s="215">
        <f>S314*H314</f>
        <v>0</v>
      </c>
      <c r="U314" s="34"/>
      <c r="V314" s="34"/>
      <c r="W314" s="34"/>
      <c r="X314" s="34"/>
      <c r="Y314" s="34"/>
      <c r="Z314" s="34"/>
      <c r="AA314" s="34"/>
      <c r="AB314" s="34"/>
      <c r="AC314" s="34"/>
      <c r="AD314" s="34"/>
      <c r="AE314" s="34"/>
      <c r="AR314" s="216" t="s">
        <v>255</v>
      </c>
      <c r="AT314" s="216" t="s">
        <v>139</v>
      </c>
      <c r="AU314" s="216" t="s">
        <v>86</v>
      </c>
      <c r="AY314" s="17" t="s">
        <v>136</v>
      </c>
      <c r="BE314" s="217">
        <f>IF(N314="základní",J314,0)</f>
        <v>30.49</v>
      </c>
      <c r="BF314" s="217">
        <f>IF(N314="snížená",J314,0)</f>
        <v>0</v>
      </c>
      <c r="BG314" s="217">
        <f>IF(N314="zákl. přenesená",J314,0)</f>
        <v>0</v>
      </c>
      <c r="BH314" s="217">
        <f>IF(N314="sníž. přenesená",J314,0)</f>
        <v>0</v>
      </c>
      <c r="BI314" s="217">
        <f>IF(N314="nulová",J314,0)</f>
        <v>0</v>
      </c>
      <c r="BJ314" s="17" t="s">
        <v>84</v>
      </c>
      <c r="BK314" s="217">
        <f>ROUND(I314*H314,2)</f>
        <v>30.49</v>
      </c>
      <c r="BL314" s="17" t="s">
        <v>255</v>
      </c>
      <c r="BM314" s="216" t="s">
        <v>611</v>
      </c>
    </row>
    <row r="315" spans="1:65" s="2" customFormat="1" ht="29.25" x14ac:dyDescent="0.2">
      <c r="A315" s="34"/>
      <c r="B315" s="35"/>
      <c r="C315" s="36"/>
      <c r="D315" s="218" t="s">
        <v>145</v>
      </c>
      <c r="E315" s="36"/>
      <c r="F315" s="219" t="s">
        <v>288</v>
      </c>
      <c r="G315" s="36"/>
      <c r="H315" s="36"/>
      <c r="I315" s="115"/>
      <c r="J315" s="36"/>
      <c r="K315" s="36"/>
      <c r="L315" s="39"/>
      <c r="M315" s="220"/>
      <c r="N315" s="221"/>
      <c r="O315" s="71"/>
      <c r="P315" s="71"/>
      <c r="Q315" s="71"/>
      <c r="R315" s="71"/>
      <c r="S315" s="71"/>
      <c r="T315" s="72"/>
      <c r="U315" s="34"/>
      <c r="V315" s="34"/>
      <c r="W315" s="34"/>
      <c r="X315" s="34"/>
      <c r="Y315" s="34"/>
      <c r="Z315" s="34"/>
      <c r="AA315" s="34"/>
      <c r="AB315" s="34"/>
      <c r="AC315" s="34"/>
      <c r="AD315" s="34"/>
      <c r="AE315" s="34"/>
      <c r="AT315" s="17" t="s">
        <v>145</v>
      </c>
      <c r="AU315" s="17" t="s">
        <v>86</v>
      </c>
    </row>
    <row r="316" spans="1:65" s="12" customFormat="1" ht="22.9" customHeight="1" x14ac:dyDescent="0.2">
      <c r="B316" s="188"/>
      <c r="C316" s="189"/>
      <c r="D316" s="190" t="s">
        <v>75</v>
      </c>
      <c r="E316" s="202" t="s">
        <v>289</v>
      </c>
      <c r="F316" s="202" t="s">
        <v>290</v>
      </c>
      <c r="G316" s="189"/>
      <c r="H316" s="189"/>
      <c r="I316" s="192"/>
      <c r="J316" s="203">
        <f>BK316</f>
        <v>1110097.2</v>
      </c>
      <c r="K316" s="189"/>
      <c r="L316" s="194"/>
      <c r="M316" s="195"/>
      <c r="N316" s="196"/>
      <c r="O316" s="196"/>
      <c r="P316" s="197">
        <f>SUM(P317:P424)</f>
        <v>0</v>
      </c>
      <c r="Q316" s="196"/>
      <c r="R316" s="197">
        <f>SUM(R317:R424)</f>
        <v>0.49311499999999997</v>
      </c>
      <c r="S316" s="196"/>
      <c r="T316" s="198">
        <f>SUM(T317:T424)</f>
        <v>0</v>
      </c>
      <c r="AR316" s="199" t="s">
        <v>86</v>
      </c>
      <c r="AT316" s="200" t="s">
        <v>75</v>
      </c>
      <c r="AU316" s="200" t="s">
        <v>84</v>
      </c>
      <c r="AY316" s="199" t="s">
        <v>136</v>
      </c>
      <c r="BK316" s="201">
        <f>SUM(BK317:BK424)</f>
        <v>1110097.2</v>
      </c>
    </row>
    <row r="317" spans="1:65" s="2" customFormat="1" ht="16.5" customHeight="1" x14ac:dyDescent="0.2">
      <c r="A317" s="34"/>
      <c r="B317" s="35"/>
      <c r="C317" s="204" t="s">
        <v>284</v>
      </c>
      <c r="D317" s="204" t="s">
        <v>139</v>
      </c>
      <c r="E317" s="205" t="s">
        <v>321</v>
      </c>
      <c r="F317" s="206" t="s">
        <v>322</v>
      </c>
      <c r="G317" s="207" t="s">
        <v>323</v>
      </c>
      <c r="H317" s="208">
        <v>311.33999999999997</v>
      </c>
      <c r="I317" s="209">
        <f>'pom003'!I317</f>
        <v>135.79999999999998</v>
      </c>
      <c r="J317" s="210">
        <f>ROUND(I317*H317,2)</f>
        <v>42279.97</v>
      </c>
      <c r="K317" s="211"/>
      <c r="L317" s="39"/>
      <c r="M317" s="212" t="s">
        <v>1</v>
      </c>
      <c r="N317" s="213" t="s">
        <v>41</v>
      </c>
      <c r="O317" s="71"/>
      <c r="P317" s="214">
        <f>O317*H317</f>
        <v>0</v>
      </c>
      <c r="Q317" s="214">
        <v>0</v>
      </c>
      <c r="R317" s="214">
        <f>Q317*H317</f>
        <v>0</v>
      </c>
      <c r="S317" s="214">
        <v>0</v>
      </c>
      <c r="T317" s="215">
        <f>S317*H317</f>
        <v>0</v>
      </c>
      <c r="U317" s="34"/>
      <c r="V317" s="34"/>
      <c r="W317" s="34"/>
      <c r="X317" s="34"/>
      <c r="Y317" s="34"/>
      <c r="Z317" s="34"/>
      <c r="AA317" s="34"/>
      <c r="AB317" s="34"/>
      <c r="AC317" s="34"/>
      <c r="AD317" s="34"/>
      <c r="AE317" s="34"/>
      <c r="AR317" s="216" t="s">
        <v>255</v>
      </c>
      <c r="AT317" s="216" t="s">
        <v>139</v>
      </c>
      <c r="AU317" s="216" t="s">
        <v>86</v>
      </c>
      <c r="AY317" s="17" t="s">
        <v>136</v>
      </c>
      <c r="BE317" s="217">
        <f>IF(N317="základní",J317,0)</f>
        <v>42279.97</v>
      </c>
      <c r="BF317" s="217">
        <f>IF(N317="snížená",J317,0)</f>
        <v>0</v>
      </c>
      <c r="BG317" s="217">
        <f>IF(N317="zákl. přenesená",J317,0)</f>
        <v>0</v>
      </c>
      <c r="BH317" s="217">
        <f>IF(N317="sníž. přenesená",J317,0)</f>
        <v>0</v>
      </c>
      <c r="BI317" s="217">
        <f>IF(N317="nulová",J317,0)</f>
        <v>0</v>
      </c>
      <c r="BJ317" s="17" t="s">
        <v>84</v>
      </c>
      <c r="BK317" s="217">
        <f>ROUND(I317*H317,2)</f>
        <v>42279.97</v>
      </c>
      <c r="BL317" s="17" t="s">
        <v>255</v>
      </c>
      <c r="BM317" s="216" t="s">
        <v>612</v>
      </c>
    </row>
    <row r="318" spans="1:65" s="2" customFormat="1" x14ac:dyDescent="0.2">
      <c r="A318" s="34"/>
      <c r="B318" s="35"/>
      <c r="C318" s="36"/>
      <c r="D318" s="218" t="s">
        <v>145</v>
      </c>
      <c r="E318" s="36"/>
      <c r="F318" s="219" t="s">
        <v>322</v>
      </c>
      <c r="G318" s="36"/>
      <c r="H318" s="36"/>
      <c r="I318" s="115"/>
      <c r="J318" s="36"/>
      <c r="K318" s="36"/>
      <c r="L318" s="39"/>
      <c r="M318" s="220"/>
      <c r="N318" s="221"/>
      <c r="O318" s="71"/>
      <c r="P318" s="71"/>
      <c r="Q318" s="71"/>
      <c r="R318" s="71"/>
      <c r="S318" s="71"/>
      <c r="T318" s="72"/>
      <c r="U318" s="34"/>
      <c r="V318" s="34"/>
      <c r="W318" s="34"/>
      <c r="X318" s="34"/>
      <c r="Y318" s="34"/>
      <c r="Z318" s="34"/>
      <c r="AA318" s="34"/>
      <c r="AB318" s="34"/>
      <c r="AC318" s="34"/>
      <c r="AD318" s="34"/>
      <c r="AE318" s="34"/>
      <c r="AT318" s="17" t="s">
        <v>145</v>
      </c>
      <c r="AU318" s="17" t="s">
        <v>86</v>
      </c>
    </row>
    <row r="319" spans="1:65" s="2" customFormat="1" ht="107.25" x14ac:dyDescent="0.2">
      <c r="A319" s="34"/>
      <c r="B319" s="35"/>
      <c r="C319" s="36"/>
      <c r="D319" s="218" t="s">
        <v>259</v>
      </c>
      <c r="E319" s="36"/>
      <c r="F319" s="265" t="s">
        <v>325</v>
      </c>
      <c r="G319" s="36"/>
      <c r="H319" s="36"/>
      <c r="I319" s="115"/>
      <c r="J319" s="36"/>
      <c r="K319" s="36"/>
      <c r="L319" s="39"/>
      <c r="M319" s="220"/>
      <c r="N319" s="221"/>
      <c r="O319" s="71"/>
      <c r="P319" s="71"/>
      <c r="Q319" s="71"/>
      <c r="R319" s="71"/>
      <c r="S319" s="71"/>
      <c r="T319" s="72"/>
      <c r="U319" s="34"/>
      <c r="V319" s="34"/>
      <c r="W319" s="34"/>
      <c r="X319" s="34"/>
      <c r="Y319" s="34"/>
      <c r="Z319" s="34"/>
      <c r="AA319" s="34"/>
      <c r="AB319" s="34"/>
      <c r="AC319" s="34"/>
      <c r="AD319" s="34"/>
      <c r="AE319" s="34"/>
      <c r="AT319" s="17" t="s">
        <v>259</v>
      </c>
      <c r="AU319" s="17" t="s">
        <v>86</v>
      </c>
    </row>
    <row r="320" spans="1:65" s="13" customFormat="1" x14ac:dyDescent="0.2">
      <c r="B320" s="222"/>
      <c r="C320" s="223"/>
      <c r="D320" s="218" t="s">
        <v>147</v>
      </c>
      <c r="E320" s="224" t="s">
        <v>1</v>
      </c>
      <c r="F320" s="225" t="s">
        <v>164</v>
      </c>
      <c r="G320" s="223"/>
      <c r="H320" s="224" t="s">
        <v>1</v>
      </c>
      <c r="I320" s="226"/>
      <c r="J320" s="223"/>
      <c r="K320" s="223"/>
      <c r="L320" s="227"/>
      <c r="M320" s="228"/>
      <c r="N320" s="229"/>
      <c r="O320" s="229"/>
      <c r="P320" s="229"/>
      <c r="Q320" s="229"/>
      <c r="R320" s="229"/>
      <c r="S320" s="229"/>
      <c r="T320" s="230"/>
      <c r="AT320" s="231" t="s">
        <v>147</v>
      </c>
      <c r="AU320" s="231" t="s">
        <v>86</v>
      </c>
      <c r="AV320" s="13" t="s">
        <v>84</v>
      </c>
      <c r="AW320" s="13" t="s">
        <v>32</v>
      </c>
      <c r="AX320" s="13" t="s">
        <v>76</v>
      </c>
      <c r="AY320" s="231" t="s">
        <v>136</v>
      </c>
    </row>
    <row r="321" spans="1:65" s="13" customFormat="1" x14ac:dyDescent="0.2">
      <c r="B321" s="222"/>
      <c r="C321" s="223"/>
      <c r="D321" s="218" t="s">
        <v>147</v>
      </c>
      <c r="E321" s="224" t="s">
        <v>1</v>
      </c>
      <c r="F321" s="225" t="s">
        <v>165</v>
      </c>
      <c r="G321" s="223"/>
      <c r="H321" s="224" t="s">
        <v>1</v>
      </c>
      <c r="I321" s="226"/>
      <c r="J321" s="223"/>
      <c r="K321" s="223"/>
      <c r="L321" s="227"/>
      <c r="M321" s="228"/>
      <c r="N321" s="229"/>
      <c r="O321" s="229"/>
      <c r="P321" s="229"/>
      <c r="Q321" s="229"/>
      <c r="R321" s="229"/>
      <c r="S321" s="229"/>
      <c r="T321" s="230"/>
      <c r="AT321" s="231" t="s">
        <v>147</v>
      </c>
      <c r="AU321" s="231" t="s">
        <v>86</v>
      </c>
      <c r="AV321" s="13" t="s">
        <v>84</v>
      </c>
      <c r="AW321" s="13" t="s">
        <v>32</v>
      </c>
      <c r="AX321" s="13" t="s">
        <v>76</v>
      </c>
      <c r="AY321" s="231" t="s">
        <v>136</v>
      </c>
    </row>
    <row r="322" spans="1:65" s="13" customFormat="1" x14ac:dyDescent="0.2">
      <c r="B322" s="222"/>
      <c r="C322" s="223"/>
      <c r="D322" s="218" t="s">
        <v>147</v>
      </c>
      <c r="E322" s="224" t="s">
        <v>1</v>
      </c>
      <c r="F322" s="225" t="s">
        <v>562</v>
      </c>
      <c r="G322" s="223"/>
      <c r="H322" s="224" t="s">
        <v>1</v>
      </c>
      <c r="I322" s="226"/>
      <c r="J322" s="223"/>
      <c r="K322" s="223"/>
      <c r="L322" s="227"/>
      <c r="M322" s="228"/>
      <c r="N322" s="229"/>
      <c r="O322" s="229"/>
      <c r="P322" s="229"/>
      <c r="Q322" s="229"/>
      <c r="R322" s="229"/>
      <c r="S322" s="229"/>
      <c r="T322" s="230"/>
      <c r="AT322" s="231" t="s">
        <v>147</v>
      </c>
      <c r="AU322" s="231" t="s">
        <v>86</v>
      </c>
      <c r="AV322" s="13" t="s">
        <v>84</v>
      </c>
      <c r="AW322" s="13" t="s">
        <v>32</v>
      </c>
      <c r="AX322" s="13" t="s">
        <v>76</v>
      </c>
      <c r="AY322" s="231" t="s">
        <v>136</v>
      </c>
    </row>
    <row r="323" spans="1:65" s="13" customFormat="1" x14ac:dyDescent="0.2">
      <c r="B323" s="222"/>
      <c r="C323" s="223"/>
      <c r="D323" s="218" t="s">
        <v>147</v>
      </c>
      <c r="E323" s="224" t="s">
        <v>1</v>
      </c>
      <c r="F323" s="225" t="s">
        <v>563</v>
      </c>
      <c r="G323" s="223"/>
      <c r="H323" s="224" t="s">
        <v>1</v>
      </c>
      <c r="I323" s="226"/>
      <c r="J323" s="223"/>
      <c r="K323" s="223"/>
      <c r="L323" s="227"/>
      <c r="M323" s="228"/>
      <c r="N323" s="229"/>
      <c r="O323" s="229"/>
      <c r="P323" s="229"/>
      <c r="Q323" s="229"/>
      <c r="R323" s="229"/>
      <c r="S323" s="229"/>
      <c r="T323" s="230"/>
      <c r="AT323" s="231" t="s">
        <v>147</v>
      </c>
      <c r="AU323" s="231" t="s">
        <v>86</v>
      </c>
      <c r="AV323" s="13" t="s">
        <v>84</v>
      </c>
      <c r="AW323" s="13" t="s">
        <v>32</v>
      </c>
      <c r="AX323" s="13" t="s">
        <v>76</v>
      </c>
      <c r="AY323" s="231" t="s">
        <v>136</v>
      </c>
    </row>
    <row r="324" spans="1:65" s="14" customFormat="1" x14ac:dyDescent="0.2">
      <c r="B324" s="232"/>
      <c r="C324" s="233"/>
      <c r="D324" s="218" t="s">
        <v>147</v>
      </c>
      <c r="E324" s="234" t="s">
        <v>1</v>
      </c>
      <c r="F324" s="235" t="s">
        <v>578</v>
      </c>
      <c r="G324" s="233"/>
      <c r="H324" s="236">
        <v>213.36</v>
      </c>
      <c r="I324" s="237"/>
      <c r="J324" s="233"/>
      <c r="K324" s="233"/>
      <c r="L324" s="238"/>
      <c r="M324" s="239"/>
      <c r="N324" s="240"/>
      <c r="O324" s="240"/>
      <c r="P324" s="240"/>
      <c r="Q324" s="240"/>
      <c r="R324" s="240"/>
      <c r="S324" s="240"/>
      <c r="T324" s="241"/>
      <c r="AT324" s="242" t="s">
        <v>147</v>
      </c>
      <c r="AU324" s="242" t="s">
        <v>86</v>
      </c>
      <c r="AV324" s="14" t="s">
        <v>86</v>
      </c>
      <c r="AW324" s="14" t="s">
        <v>32</v>
      </c>
      <c r="AX324" s="14" t="s">
        <v>76</v>
      </c>
      <c r="AY324" s="242" t="s">
        <v>136</v>
      </c>
    </row>
    <row r="325" spans="1:65" s="13" customFormat="1" x14ac:dyDescent="0.2">
      <c r="B325" s="222"/>
      <c r="C325" s="223"/>
      <c r="D325" s="218" t="s">
        <v>147</v>
      </c>
      <c r="E325" s="224" t="s">
        <v>1</v>
      </c>
      <c r="F325" s="225" t="s">
        <v>400</v>
      </c>
      <c r="G325" s="223"/>
      <c r="H325" s="224" t="s">
        <v>1</v>
      </c>
      <c r="I325" s="226"/>
      <c r="J325" s="223"/>
      <c r="K325" s="223"/>
      <c r="L325" s="227"/>
      <c r="M325" s="228"/>
      <c r="N325" s="229"/>
      <c r="O325" s="229"/>
      <c r="P325" s="229"/>
      <c r="Q325" s="229"/>
      <c r="R325" s="229"/>
      <c r="S325" s="229"/>
      <c r="T325" s="230"/>
      <c r="AT325" s="231" t="s">
        <v>147</v>
      </c>
      <c r="AU325" s="231" t="s">
        <v>86</v>
      </c>
      <c r="AV325" s="13" t="s">
        <v>84</v>
      </c>
      <c r="AW325" s="13" t="s">
        <v>32</v>
      </c>
      <c r="AX325" s="13" t="s">
        <v>76</v>
      </c>
      <c r="AY325" s="231" t="s">
        <v>136</v>
      </c>
    </row>
    <row r="326" spans="1:65" s="14" customFormat="1" x14ac:dyDescent="0.2">
      <c r="B326" s="232"/>
      <c r="C326" s="233"/>
      <c r="D326" s="218" t="s">
        <v>147</v>
      </c>
      <c r="E326" s="234" t="s">
        <v>1</v>
      </c>
      <c r="F326" s="235" t="s">
        <v>480</v>
      </c>
      <c r="G326" s="233"/>
      <c r="H326" s="236">
        <v>65.56</v>
      </c>
      <c r="I326" s="237"/>
      <c r="J326" s="233"/>
      <c r="K326" s="233"/>
      <c r="L326" s="238"/>
      <c r="M326" s="239"/>
      <c r="N326" s="240"/>
      <c r="O326" s="240"/>
      <c r="P326" s="240"/>
      <c r="Q326" s="240"/>
      <c r="R326" s="240"/>
      <c r="S326" s="240"/>
      <c r="T326" s="241"/>
      <c r="AT326" s="242" t="s">
        <v>147</v>
      </c>
      <c r="AU326" s="242" t="s">
        <v>86</v>
      </c>
      <c r="AV326" s="14" t="s">
        <v>86</v>
      </c>
      <c r="AW326" s="14" t="s">
        <v>32</v>
      </c>
      <c r="AX326" s="14" t="s">
        <v>76</v>
      </c>
      <c r="AY326" s="242" t="s">
        <v>136</v>
      </c>
    </row>
    <row r="327" spans="1:65" s="13" customFormat="1" x14ac:dyDescent="0.2">
      <c r="B327" s="222"/>
      <c r="C327" s="223"/>
      <c r="D327" s="218" t="s">
        <v>147</v>
      </c>
      <c r="E327" s="224" t="s">
        <v>1</v>
      </c>
      <c r="F327" s="225" t="s">
        <v>565</v>
      </c>
      <c r="G327" s="223"/>
      <c r="H327" s="224" t="s">
        <v>1</v>
      </c>
      <c r="I327" s="226"/>
      <c r="J327" s="223"/>
      <c r="K327" s="223"/>
      <c r="L327" s="227"/>
      <c r="M327" s="228"/>
      <c r="N327" s="229"/>
      <c r="O327" s="229"/>
      <c r="P327" s="229"/>
      <c r="Q327" s="229"/>
      <c r="R327" s="229"/>
      <c r="S327" s="229"/>
      <c r="T327" s="230"/>
      <c r="AT327" s="231" t="s">
        <v>147</v>
      </c>
      <c r="AU327" s="231" t="s">
        <v>86</v>
      </c>
      <c r="AV327" s="13" t="s">
        <v>84</v>
      </c>
      <c r="AW327" s="13" t="s">
        <v>32</v>
      </c>
      <c r="AX327" s="13" t="s">
        <v>76</v>
      </c>
      <c r="AY327" s="231" t="s">
        <v>136</v>
      </c>
    </row>
    <row r="328" spans="1:65" s="14" customFormat="1" x14ac:dyDescent="0.2">
      <c r="B328" s="232"/>
      <c r="C328" s="233"/>
      <c r="D328" s="218" t="s">
        <v>147</v>
      </c>
      <c r="E328" s="234" t="s">
        <v>1</v>
      </c>
      <c r="F328" s="235" t="s">
        <v>579</v>
      </c>
      <c r="G328" s="233"/>
      <c r="H328" s="236">
        <v>5.4</v>
      </c>
      <c r="I328" s="237"/>
      <c r="J328" s="233"/>
      <c r="K328" s="233"/>
      <c r="L328" s="238"/>
      <c r="M328" s="239"/>
      <c r="N328" s="240"/>
      <c r="O328" s="240"/>
      <c r="P328" s="240"/>
      <c r="Q328" s="240"/>
      <c r="R328" s="240"/>
      <c r="S328" s="240"/>
      <c r="T328" s="241"/>
      <c r="AT328" s="242" t="s">
        <v>147</v>
      </c>
      <c r="AU328" s="242" t="s">
        <v>86</v>
      </c>
      <c r="AV328" s="14" t="s">
        <v>86</v>
      </c>
      <c r="AW328" s="14" t="s">
        <v>32</v>
      </c>
      <c r="AX328" s="14" t="s">
        <v>76</v>
      </c>
      <c r="AY328" s="242" t="s">
        <v>136</v>
      </c>
    </row>
    <row r="329" spans="1:65" s="13" customFormat="1" x14ac:dyDescent="0.2">
      <c r="B329" s="222"/>
      <c r="C329" s="223"/>
      <c r="D329" s="218" t="s">
        <v>147</v>
      </c>
      <c r="E329" s="224" t="s">
        <v>1</v>
      </c>
      <c r="F329" s="225" t="s">
        <v>567</v>
      </c>
      <c r="G329" s="223"/>
      <c r="H329" s="224" t="s">
        <v>1</v>
      </c>
      <c r="I329" s="226"/>
      <c r="J329" s="223"/>
      <c r="K329" s="223"/>
      <c r="L329" s="227"/>
      <c r="M329" s="228"/>
      <c r="N329" s="229"/>
      <c r="O329" s="229"/>
      <c r="P329" s="229"/>
      <c r="Q329" s="229"/>
      <c r="R329" s="229"/>
      <c r="S329" s="229"/>
      <c r="T329" s="230"/>
      <c r="AT329" s="231" t="s">
        <v>147</v>
      </c>
      <c r="AU329" s="231" t="s">
        <v>86</v>
      </c>
      <c r="AV329" s="13" t="s">
        <v>84</v>
      </c>
      <c r="AW329" s="13" t="s">
        <v>32</v>
      </c>
      <c r="AX329" s="13" t="s">
        <v>76</v>
      </c>
      <c r="AY329" s="231" t="s">
        <v>136</v>
      </c>
    </row>
    <row r="330" spans="1:65" s="14" customFormat="1" x14ac:dyDescent="0.2">
      <c r="B330" s="232"/>
      <c r="C330" s="233"/>
      <c r="D330" s="218" t="s">
        <v>147</v>
      </c>
      <c r="E330" s="234" t="s">
        <v>1</v>
      </c>
      <c r="F330" s="235" t="s">
        <v>580</v>
      </c>
      <c r="G330" s="233"/>
      <c r="H330" s="236">
        <v>17.16</v>
      </c>
      <c r="I330" s="237"/>
      <c r="J330" s="233"/>
      <c r="K330" s="233"/>
      <c r="L330" s="238"/>
      <c r="M330" s="239"/>
      <c r="N330" s="240"/>
      <c r="O330" s="240"/>
      <c r="P330" s="240"/>
      <c r="Q330" s="240"/>
      <c r="R330" s="240"/>
      <c r="S330" s="240"/>
      <c r="T330" s="241"/>
      <c r="AT330" s="242" t="s">
        <v>147</v>
      </c>
      <c r="AU330" s="242" t="s">
        <v>86</v>
      </c>
      <c r="AV330" s="14" t="s">
        <v>86</v>
      </c>
      <c r="AW330" s="14" t="s">
        <v>32</v>
      </c>
      <c r="AX330" s="14" t="s">
        <v>76</v>
      </c>
      <c r="AY330" s="242" t="s">
        <v>136</v>
      </c>
    </row>
    <row r="331" spans="1:65" s="13" customFormat="1" x14ac:dyDescent="0.2">
      <c r="B331" s="222"/>
      <c r="C331" s="223"/>
      <c r="D331" s="218" t="s">
        <v>147</v>
      </c>
      <c r="E331" s="224" t="s">
        <v>1</v>
      </c>
      <c r="F331" s="225" t="s">
        <v>569</v>
      </c>
      <c r="G331" s="223"/>
      <c r="H331" s="224" t="s">
        <v>1</v>
      </c>
      <c r="I331" s="226"/>
      <c r="J331" s="223"/>
      <c r="K331" s="223"/>
      <c r="L331" s="227"/>
      <c r="M331" s="228"/>
      <c r="N331" s="229"/>
      <c r="O331" s="229"/>
      <c r="P331" s="229"/>
      <c r="Q331" s="229"/>
      <c r="R331" s="229"/>
      <c r="S331" s="229"/>
      <c r="T331" s="230"/>
      <c r="AT331" s="231" t="s">
        <v>147</v>
      </c>
      <c r="AU331" s="231" t="s">
        <v>86</v>
      </c>
      <c r="AV331" s="13" t="s">
        <v>84</v>
      </c>
      <c r="AW331" s="13" t="s">
        <v>32</v>
      </c>
      <c r="AX331" s="13" t="s">
        <v>76</v>
      </c>
      <c r="AY331" s="231" t="s">
        <v>136</v>
      </c>
    </row>
    <row r="332" spans="1:65" s="14" customFormat="1" x14ac:dyDescent="0.2">
      <c r="B332" s="232"/>
      <c r="C332" s="233"/>
      <c r="D332" s="218" t="s">
        <v>147</v>
      </c>
      <c r="E332" s="234" t="s">
        <v>1</v>
      </c>
      <c r="F332" s="235" t="s">
        <v>581</v>
      </c>
      <c r="G332" s="233"/>
      <c r="H332" s="236">
        <v>9.86</v>
      </c>
      <c r="I332" s="237"/>
      <c r="J332" s="233"/>
      <c r="K332" s="233"/>
      <c r="L332" s="238"/>
      <c r="M332" s="239"/>
      <c r="N332" s="240"/>
      <c r="O332" s="240"/>
      <c r="P332" s="240"/>
      <c r="Q332" s="240"/>
      <c r="R332" s="240"/>
      <c r="S332" s="240"/>
      <c r="T332" s="241"/>
      <c r="AT332" s="242" t="s">
        <v>147</v>
      </c>
      <c r="AU332" s="242" t="s">
        <v>86</v>
      </c>
      <c r="AV332" s="14" t="s">
        <v>86</v>
      </c>
      <c r="AW332" s="14" t="s">
        <v>32</v>
      </c>
      <c r="AX332" s="14" t="s">
        <v>76</v>
      </c>
      <c r="AY332" s="242" t="s">
        <v>136</v>
      </c>
    </row>
    <row r="333" spans="1:65" s="15" customFormat="1" x14ac:dyDescent="0.2">
      <c r="B333" s="243"/>
      <c r="C333" s="244"/>
      <c r="D333" s="218" t="s">
        <v>147</v>
      </c>
      <c r="E333" s="245" t="s">
        <v>1</v>
      </c>
      <c r="F333" s="246" t="s">
        <v>159</v>
      </c>
      <c r="G333" s="244"/>
      <c r="H333" s="247">
        <v>311.33999999999997</v>
      </c>
      <c r="I333" s="248"/>
      <c r="J333" s="244"/>
      <c r="K333" s="244"/>
      <c r="L333" s="249"/>
      <c r="M333" s="250"/>
      <c r="N333" s="251"/>
      <c r="O333" s="251"/>
      <c r="P333" s="251"/>
      <c r="Q333" s="251"/>
      <c r="R333" s="251"/>
      <c r="S333" s="251"/>
      <c r="T333" s="252"/>
      <c r="AT333" s="253" t="s">
        <v>147</v>
      </c>
      <c r="AU333" s="253" t="s">
        <v>86</v>
      </c>
      <c r="AV333" s="15" t="s">
        <v>143</v>
      </c>
      <c r="AW333" s="15" t="s">
        <v>32</v>
      </c>
      <c r="AX333" s="15" t="s">
        <v>84</v>
      </c>
      <c r="AY333" s="253" t="s">
        <v>136</v>
      </c>
    </row>
    <row r="334" spans="1:65" s="2" customFormat="1" ht="21.75" customHeight="1" x14ac:dyDescent="0.2">
      <c r="A334" s="34"/>
      <c r="B334" s="35"/>
      <c r="C334" s="204" t="s">
        <v>7</v>
      </c>
      <c r="D334" s="204" t="s">
        <v>139</v>
      </c>
      <c r="E334" s="205" t="s">
        <v>291</v>
      </c>
      <c r="F334" s="206" t="s">
        <v>292</v>
      </c>
      <c r="G334" s="207" t="s">
        <v>142</v>
      </c>
      <c r="H334" s="208">
        <v>121.788</v>
      </c>
      <c r="I334" s="209">
        <f>'pom003'!I334</f>
        <v>533.5</v>
      </c>
      <c r="J334" s="210">
        <f>ROUND(I334*H334,2)</f>
        <v>64973.9</v>
      </c>
      <c r="K334" s="211"/>
      <c r="L334" s="39"/>
      <c r="M334" s="212" t="s">
        <v>1</v>
      </c>
      <c r="N334" s="213" t="s">
        <v>41</v>
      </c>
      <c r="O334" s="71"/>
      <c r="P334" s="214">
        <f>O334*H334</f>
        <v>0</v>
      </c>
      <c r="Q334" s="214">
        <v>2.5000000000000001E-4</v>
      </c>
      <c r="R334" s="214">
        <f>Q334*H334</f>
        <v>3.0446999999999998E-2</v>
      </c>
      <c r="S334" s="214">
        <v>0</v>
      </c>
      <c r="T334" s="215">
        <f>S334*H334</f>
        <v>0</v>
      </c>
      <c r="U334" s="34"/>
      <c r="V334" s="34"/>
      <c r="W334" s="34"/>
      <c r="X334" s="34"/>
      <c r="Y334" s="34"/>
      <c r="Z334" s="34"/>
      <c r="AA334" s="34"/>
      <c r="AB334" s="34"/>
      <c r="AC334" s="34"/>
      <c r="AD334" s="34"/>
      <c r="AE334" s="34"/>
      <c r="AR334" s="216" t="s">
        <v>255</v>
      </c>
      <c r="AT334" s="216" t="s">
        <v>139</v>
      </c>
      <c r="AU334" s="216" t="s">
        <v>86</v>
      </c>
      <c r="AY334" s="17" t="s">
        <v>136</v>
      </c>
      <c r="BE334" s="217">
        <f>IF(N334="základní",J334,0)</f>
        <v>64973.9</v>
      </c>
      <c r="BF334" s="217">
        <f>IF(N334="snížená",J334,0)</f>
        <v>0</v>
      </c>
      <c r="BG334" s="217">
        <f>IF(N334="zákl. přenesená",J334,0)</f>
        <v>0</v>
      </c>
      <c r="BH334" s="217">
        <f>IF(N334="sníž. přenesená",J334,0)</f>
        <v>0</v>
      </c>
      <c r="BI334" s="217">
        <f>IF(N334="nulová",J334,0)</f>
        <v>0</v>
      </c>
      <c r="BJ334" s="17" t="s">
        <v>84</v>
      </c>
      <c r="BK334" s="217">
        <f>ROUND(I334*H334,2)</f>
        <v>64973.9</v>
      </c>
      <c r="BL334" s="17" t="s">
        <v>255</v>
      </c>
      <c r="BM334" s="216" t="s">
        <v>613</v>
      </c>
    </row>
    <row r="335" spans="1:65" s="2" customFormat="1" ht="29.25" x14ac:dyDescent="0.2">
      <c r="A335" s="34"/>
      <c r="B335" s="35"/>
      <c r="C335" s="36"/>
      <c r="D335" s="218" t="s">
        <v>145</v>
      </c>
      <c r="E335" s="36"/>
      <c r="F335" s="219" t="s">
        <v>294</v>
      </c>
      <c r="G335" s="36"/>
      <c r="H335" s="36"/>
      <c r="I335" s="115"/>
      <c r="J335" s="36"/>
      <c r="K335" s="36"/>
      <c r="L335" s="39"/>
      <c r="M335" s="220"/>
      <c r="N335" s="221"/>
      <c r="O335" s="71"/>
      <c r="P335" s="71"/>
      <c r="Q335" s="71"/>
      <c r="R335" s="71"/>
      <c r="S335" s="71"/>
      <c r="T335" s="72"/>
      <c r="U335" s="34"/>
      <c r="V335" s="34"/>
      <c r="W335" s="34"/>
      <c r="X335" s="34"/>
      <c r="Y335" s="34"/>
      <c r="Z335" s="34"/>
      <c r="AA335" s="34"/>
      <c r="AB335" s="34"/>
      <c r="AC335" s="34"/>
      <c r="AD335" s="34"/>
      <c r="AE335" s="34"/>
      <c r="AT335" s="17" t="s">
        <v>145</v>
      </c>
      <c r="AU335" s="17" t="s">
        <v>86</v>
      </c>
    </row>
    <row r="336" spans="1:65" s="13" customFormat="1" x14ac:dyDescent="0.2">
      <c r="B336" s="222"/>
      <c r="C336" s="223"/>
      <c r="D336" s="218" t="s">
        <v>147</v>
      </c>
      <c r="E336" s="224" t="s">
        <v>1</v>
      </c>
      <c r="F336" s="225" t="s">
        <v>165</v>
      </c>
      <c r="G336" s="223"/>
      <c r="H336" s="224" t="s">
        <v>1</v>
      </c>
      <c r="I336" s="226"/>
      <c r="J336" s="223"/>
      <c r="K336" s="223"/>
      <c r="L336" s="227"/>
      <c r="M336" s="228"/>
      <c r="N336" s="229"/>
      <c r="O336" s="229"/>
      <c r="P336" s="229"/>
      <c r="Q336" s="229"/>
      <c r="R336" s="229"/>
      <c r="S336" s="229"/>
      <c r="T336" s="230"/>
      <c r="AT336" s="231" t="s">
        <v>147</v>
      </c>
      <c r="AU336" s="231" t="s">
        <v>86</v>
      </c>
      <c r="AV336" s="13" t="s">
        <v>84</v>
      </c>
      <c r="AW336" s="13" t="s">
        <v>32</v>
      </c>
      <c r="AX336" s="13" t="s">
        <v>76</v>
      </c>
      <c r="AY336" s="231" t="s">
        <v>136</v>
      </c>
    </row>
    <row r="337" spans="1:65" s="13" customFormat="1" x14ac:dyDescent="0.2">
      <c r="B337" s="222"/>
      <c r="C337" s="223"/>
      <c r="D337" s="218" t="s">
        <v>147</v>
      </c>
      <c r="E337" s="224" t="s">
        <v>1</v>
      </c>
      <c r="F337" s="225" t="s">
        <v>562</v>
      </c>
      <c r="G337" s="223"/>
      <c r="H337" s="224" t="s">
        <v>1</v>
      </c>
      <c r="I337" s="226"/>
      <c r="J337" s="223"/>
      <c r="K337" s="223"/>
      <c r="L337" s="227"/>
      <c r="M337" s="228"/>
      <c r="N337" s="229"/>
      <c r="O337" s="229"/>
      <c r="P337" s="229"/>
      <c r="Q337" s="229"/>
      <c r="R337" s="229"/>
      <c r="S337" s="229"/>
      <c r="T337" s="230"/>
      <c r="AT337" s="231" t="s">
        <v>147</v>
      </c>
      <c r="AU337" s="231" t="s">
        <v>86</v>
      </c>
      <c r="AV337" s="13" t="s">
        <v>84</v>
      </c>
      <c r="AW337" s="13" t="s">
        <v>32</v>
      </c>
      <c r="AX337" s="13" t="s">
        <v>76</v>
      </c>
      <c r="AY337" s="231" t="s">
        <v>136</v>
      </c>
    </row>
    <row r="338" spans="1:65" s="13" customFormat="1" x14ac:dyDescent="0.2">
      <c r="B338" s="222"/>
      <c r="C338" s="223"/>
      <c r="D338" s="218" t="s">
        <v>147</v>
      </c>
      <c r="E338" s="224" t="s">
        <v>1</v>
      </c>
      <c r="F338" s="225" t="s">
        <v>563</v>
      </c>
      <c r="G338" s="223"/>
      <c r="H338" s="224" t="s">
        <v>1</v>
      </c>
      <c r="I338" s="226"/>
      <c r="J338" s="223"/>
      <c r="K338" s="223"/>
      <c r="L338" s="227"/>
      <c r="M338" s="228"/>
      <c r="N338" s="229"/>
      <c r="O338" s="229"/>
      <c r="P338" s="229"/>
      <c r="Q338" s="229"/>
      <c r="R338" s="229"/>
      <c r="S338" s="229"/>
      <c r="T338" s="230"/>
      <c r="AT338" s="231" t="s">
        <v>147</v>
      </c>
      <c r="AU338" s="231" t="s">
        <v>86</v>
      </c>
      <c r="AV338" s="13" t="s">
        <v>84</v>
      </c>
      <c r="AW338" s="13" t="s">
        <v>32</v>
      </c>
      <c r="AX338" s="13" t="s">
        <v>76</v>
      </c>
      <c r="AY338" s="231" t="s">
        <v>136</v>
      </c>
    </row>
    <row r="339" spans="1:65" s="14" customFormat="1" x14ac:dyDescent="0.2">
      <c r="B339" s="232"/>
      <c r="C339" s="233"/>
      <c r="D339" s="218" t="s">
        <v>147</v>
      </c>
      <c r="E339" s="234" t="s">
        <v>1</v>
      </c>
      <c r="F339" s="235" t="s">
        <v>596</v>
      </c>
      <c r="G339" s="233"/>
      <c r="H339" s="236">
        <v>86.894999999999996</v>
      </c>
      <c r="I339" s="237"/>
      <c r="J339" s="233"/>
      <c r="K339" s="233"/>
      <c r="L339" s="238"/>
      <c r="M339" s="239"/>
      <c r="N339" s="240"/>
      <c r="O339" s="240"/>
      <c r="P339" s="240"/>
      <c r="Q339" s="240"/>
      <c r="R339" s="240"/>
      <c r="S339" s="240"/>
      <c r="T339" s="241"/>
      <c r="AT339" s="242" t="s">
        <v>147</v>
      </c>
      <c r="AU339" s="242" t="s">
        <v>86</v>
      </c>
      <c r="AV339" s="14" t="s">
        <v>86</v>
      </c>
      <c r="AW339" s="14" t="s">
        <v>32</v>
      </c>
      <c r="AX339" s="14" t="s">
        <v>76</v>
      </c>
      <c r="AY339" s="242" t="s">
        <v>136</v>
      </c>
    </row>
    <row r="340" spans="1:65" s="13" customFormat="1" x14ac:dyDescent="0.2">
      <c r="B340" s="222"/>
      <c r="C340" s="223"/>
      <c r="D340" s="218" t="s">
        <v>147</v>
      </c>
      <c r="E340" s="224" t="s">
        <v>1</v>
      </c>
      <c r="F340" s="225" t="s">
        <v>400</v>
      </c>
      <c r="G340" s="223"/>
      <c r="H340" s="224" t="s">
        <v>1</v>
      </c>
      <c r="I340" s="226"/>
      <c r="J340" s="223"/>
      <c r="K340" s="223"/>
      <c r="L340" s="227"/>
      <c r="M340" s="228"/>
      <c r="N340" s="229"/>
      <c r="O340" s="229"/>
      <c r="P340" s="229"/>
      <c r="Q340" s="229"/>
      <c r="R340" s="229"/>
      <c r="S340" s="229"/>
      <c r="T340" s="230"/>
      <c r="AT340" s="231" t="s">
        <v>147</v>
      </c>
      <c r="AU340" s="231" t="s">
        <v>86</v>
      </c>
      <c r="AV340" s="13" t="s">
        <v>84</v>
      </c>
      <c r="AW340" s="13" t="s">
        <v>32</v>
      </c>
      <c r="AX340" s="13" t="s">
        <v>76</v>
      </c>
      <c r="AY340" s="231" t="s">
        <v>136</v>
      </c>
    </row>
    <row r="341" spans="1:65" s="14" customFormat="1" x14ac:dyDescent="0.2">
      <c r="B341" s="232"/>
      <c r="C341" s="233"/>
      <c r="D341" s="218" t="s">
        <v>147</v>
      </c>
      <c r="E341" s="234" t="s">
        <v>1</v>
      </c>
      <c r="F341" s="235" t="s">
        <v>447</v>
      </c>
      <c r="G341" s="233"/>
      <c r="H341" s="236">
        <v>23.364000000000001</v>
      </c>
      <c r="I341" s="237"/>
      <c r="J341" s="233"/>
      <c r="K341" s="233"/>
      <c r="L341" s="238"/>
      <c r="M341" s="239"/>
      <c r="N341" s="240"/>
      <c r="O341" s="240"/>
      <c r="P341" s="240"/>
      <c r="Q341" s="240"/>
      <c r="R341" s="240"/>
      <c r="S341" s="240"/>
      <c r="T341" s="241"/>
      <c r="AT341" s="242" t="s">
        <v>147</v>
      </c>
      <c r="AU341" s="242" t="s">
        <v>86</v>
      </c>
      <c r="AV341" s="14" t="s">
        <v>86</v>
      </c>
      <c r="AW341" s="14" t="s">
        <v>32</v>
      </c>
      <c r="AX341" s="14" t="s">
        <v>76</v>
      </c>
      <c r="AY341" s="242" t="s">
        <v>136</v>
      </c>
    </row>
    <row r="342" spans="1:65" s="13" customFormat="1" x14ac:dyDescent="0.2">
      <c r="B342" s="222"/>
      <c r="C342" s="223"/>
      <c r="D342" s="218" t="s">
        <v>147</v>
      </c>
      <c r="E342" s="224" t="s">
        <v>1</v>
      </c>
      <c r="F342" s="225" t="s">
        <v>565</v>
      </c>
      <c r="G342" s="223"/>
      <c r="H342" s="224" t="s">
        <v>1</v>
      </c>
      <c r="I342" s="226"/>
      <c r="J342" s="223"/>
      <c r="K342" s="223"/>
      <c r="L342" s="227"/>
      <c r="M342" s="228"/>
      <c r="N342" s="229"/>
      <c r="O342" s="229"/>
      <c r="P342" s="229"/>
      <c r="Q342" s="229"/>
      <c r="R342" s="229"/>
      <c r="S342" s="229"/>
      <c r="T342" s="230"/>
      <c r="AT342" s="231" t="s">
        <v>147</v>
      </c>
      <c r="AU342" s="231" t="s">
        <v>86</v>
      </c>
      <c r="AV342" s="13" t="s">
        <v>84</v>
      </c>
      <c r="AW342" s="13" t="s">
        <v>32</v>
      </c>
      <c r="AX342" s="13" t="s">
        <v>76</v>
      </c>
      <c r="AY342" s="231" t="s">
        <v>136</v>
      </c>
    </row>
    <row r="343" spans="1:65" s="14" customFormat="1" x14ac:dyDescent="0.2">
      <c r="B343" s="232"/>
      <c r="C343" s="233"/>
      <c r="D343" s="218" t="s">
        <v>147</v>
      </c>
      <c r="E343" s="234" t="s">
        <v>1</v>
      </c>
      <c r="F343" s="235" t="s">
        <v>594</v>
      </c>
      <c r="G343" s="233"/>
      <c r="H343" s="236">
        <v>1.1000000000000001</v>
      </c>
      <c r="I343" s="237"/>
      <c r="J343" s="233"/>
      <c r="K343" s="233"/>
      <c r="L343" s="238"/>
      <c r="M343" s="239"/>
      <c r="N343" s="240"/>
      <c r="O343" s="240"/>
      <c r="P343" s="240"/>
      <c r="Q343" s="240"/>
      <c r="R343" s="240"/>
      <c r="S343" s="240"/>
      <c r="T343" s="241"/>
      <c r="AT343" s="242" t="s">
        <v>147</v>
      </c>
      <c r="AU343" s="242" t="s">
        <v>86</v>
      </c>
      <c r="AV343" s="14" t="s">
        <v>86</v>
      </c>
      <c r="AW343" s="14" t="s">
        <v>32</v>
      </c>
      <c r="AX343" s="14" t="s">
        <v>76</v>
      </c>
      <c r="AY343" s="242" t="s">
        <v>136</v>
      </c>
    </row>
    <row r="344" spans="1:65" s="13" customFormat="1" x14ac:dyDescent="0.2">
      <c r="B344" s="222"/>
      <c r="C344" s="223"/>
      <c r="D344" s="218" t="s">
        <v>147</v>
      </c>
      <c r="E344" s="224" t="s">
        <v>1</v>
      </c>
      <c r="F344" s="225" t="s">
        <v>567</v>
      </c>
      <c r="G344" s="223"/>
      <c r="H344" s="224" t="s">
        <v>1</v>
      </c>
      <c r="I344" s="226"/>
      <c r="J344" s="223"/>
      <c r="K344" s="223"/>
      <c r="L344" s="227"/>
      <c r="M344" s="228"/>
      <c r="N344" s="229"/>
      <c r="O344" s="229"/>
      <c r="P344" s="229"/>
      <c r="Q344" s="229"/>
      <c r="R344" s="229"/>
      <c r="S344" s="229"/>
      <c r="T344" s="230"/>
      <c r="AT344" s="231" t="s">
        <v>147</v>
      </c>
      <c r="AU344" s="231" t="s">
        <v>86</v>
      </c>
      <c r="AV344" s="13" t="s">
        <v>84</v>
      </c>
      <c r="AW344" s="13" t="s">
        <v>32</v>
      </c>
      <c r="AX344" s="13" t="s">
        <v>76</v>
      </c>
      <c r="AY344" s="231" t="s">
        <v>136</v>
      </c>
    </row>
    <row r="345" spans="1:65" s="14" customFormat="1" x14ac:dyDescent="0.2">
      <c r="B345" s="232"/>
      <c r="C345" s="233"/>
      <c r="D345" s="218" t="s">
        <v>147</v>
      </c>
      <c r="E345" s="234" t="s">
        <v>1</v>
      </c>
      <c r="F345" s="235" t="s">
        <v>597</v>
      </c>
      <c r="G345" s="233"/>
      <c r="H345" s="236">
        <v>4.6719999999999997</v>
      </c>
      <c r="I345" s="237"/>
      <c r="J345" s="233"/>
      <c r="K345" s="233"/>
      <c r="L345" s="238"/>
      <c r="M345" s="239"/>
      <c r="N345" s="240"/>
      <c r="O345" s="240"/>
      <c r="P345" s="240"/>
      <c r="Q345" s="240"/>
      <c r="R345" s="240"/>
      <c r="S345" s="240"/>
      <c r="T345" s="241"/>
      <c r="AT345" s="242" t="s">
        <v>147</v>
      </c>
      <c r="AU345" s="242" t="s">
        <v>86</v>
      </c>
      <c r="AV345" s="14" t="s">
        <v>86</v>
      </c>
      <c r="AW345" s="14" t="s">
        <v>32</v>
      </c>
      <c r="AX345" s="14" t="s">
        <v>76</v>
      </c>
      <c r="AY345" s="242" t="s">
        <v>136</v>
      </c>
    </row>
    <row r="346" spans="1:65" s="13" customFormat="1" x14ac:dyDescent="0.2">
      <c r="B346" s="222"/>
      <c r="C346" s="223"/>
      <c r="D346" s="218" t="s">
        <v>147</v>
      </c>
      <c r="E346" s="224" t="s">
        <v>1</v>
      </c>
      <c r="F346" s="225" t="s">
        <v>569</v>
      </c>
      <c r="G346" s="223"/>
      <c r="H346" s="224" t="s">
        <v>1</v>
      </c>
      <c r="I346" s="226"/>
      <c r="J346" s="223"/>
      <c r="K346" s="223"/>
      <c r="L346" s="227"/>
      <c r="M346" s="228"/>
      <c r="N346" s="229"/>
      <c r="O346" s="229"/>
      <c r="P346" s="229"/>
      <c r="Q346" s="229"/>
      <c r="R346" s="229"/>
      <c r="S346" s="229"/>
      <c r="T346" s="230"/>
      <c r="AT346" s="231" t="s">
        <v>147</v>
      </c>
      <c r="AU346" s="231" t="s">
        <v>86</v>
      </c>
      <c r="AV346" s="13" t="s">
        <v>84</v>
      </c>
      <c r="AW346" s="13" t="s">
        <v>32</v>
      </c>
      <c r="AX346" s="13" t="s">
        <v>76</v>
      </c>
      <c r="AY346" s="231" t="s">
        <v>136</v>
      </c>
    </row>
    <row r="347" spans="1:65" s="14" customFormat="1" x14ac:dyDescent="0.2">
      <c r="B347" s="232"/>
      <c r="C347" s="233"/>
      <c r="D347" s="218" t="s">
        <v>147</v>
      </c>
      <c r="E347" s="234" t="s">
        <v>1</v>
      </c>
      <c r="F347" s="235" t="s">
        <v>598</v>
      </c>
      <c r="G347" s="233"/>
      <c r="H347" s="236">
        <v>5.7569999999999997</v>
      </c>
      <c r="I347" s="237"/>
      <c r="J347" s="233"/>
      <c r="K347" s="233"/>
      <c r="L347" s="238"/>
      <c r="M347" s="239"/>
      <c r="N347" s="240"/>
      <c r="O347" s="240"/>
      <c r="P347" s="240"/>
      <c r="Q347" s="240"/>
      <c r="R347" s="240"/>
      <c r="S347" s="240"/>
      <c r="T347" s="241"/>
      <c r="AT347" s="242" t="s">
        <v>147</v>
      </c>
      <c r="AU347" s="242" t="s">
        <v>86</v>
      </c>
      <c r="AV347" s="14" t="s">
        <v>86</v>
      </c>
      <c r="AW347" s="14" t="s">
        <v>32</v>
      </c>
      <c r="AX347" s="14" t="s">
        <v>76</v>
      </c>
      <c r="AY347" s="242" t="s">
        <v>136</v>
      </c>
    </row>
    <row r="348" spans="1:65" s="15" customFormat="1" x14ac:dyDescent="0.2">
      <c r="B348" s="243"/>
      <c r="C348" s="244"/>
      <c r="D348" s="218" t="s">
        <v>147</v>
      </c>
      <c r="E348" s="245" t="s">
        <v>1</v>
      </c>
      <c r="F348" s="246" t="s">
        <v>159</v>
      </c>
      <c r="G348" s="244"/>
      <c r="H348" s="247">
        <v>121.788</v>
      </c>
      <c r="I348" s="248"/>
      <c r="J348" s="244"/>
      <c r="K348" s="244"/>
      <c r="L348" s="249"/>
      <c r="M348" s="250"/>
      <c r="N348" s="251"/>
      <c r="O348" s="251"/>
      <c r="P348" s="251"/>
      <c r="Q348" s="251"/>
      <c r="R348" s="251"/>
      <c r="S348" s="251"/>
      <c r="T348" s="252"/>
      <c r="AT348" s="253" t="s">
        <v>147</v>
      </c>
      <c r="AU348" s="253" t="s">
        <v>86</v>
      </c>
      <c r="AV348" s="15" t="s">
        <v>143</v>
      </c>
      <c r="AW348" s="15" t="s">
        <v>32</v>
      </c>
      <c r="AX348" s="15" t="s">
        <v>84</v>
      </c>
      <c r="AY348" s="253" t="s">
        <v>136</v>
      </c>
    </row>
    <row r="349" spans="1:65" s="2" customFormat="1" ht="21.75" customHeight="1" x14ac:dyDescent="0.2">
      <c r="A349" s="34"/>
      <c r="B349" s="35"/>
      <c r="C349" s="254" t="s">
        <v>295</v>
      </c>
      <c r="D349" s="254" t="s">
        <v>187</v>
      </c>
      <c r="E349" s="255" t="s">
        <v>486</v>
      </c>
      <c r="F349" s="256" t="s">
        <v>487</v>
      </c>
      <c r="G349" s="257" t="s">
        <v>298</v>
      </c>
      <c r="H349" s="258">
        <v>28</v>
      </c>
      <c r="I349" s="259">
        <f>'pom003'!I349</f>
        <v>22426.25</v>
      </c>
      <c r="J349" s="260">
        <f>ROUND(I349*H349,2)</f>
        <v>627935</v>
      </c>
      <c r="K349" s="261"/>
      <c r="L349" s="262"/>
      <c r="M349" s="263" t="s">
        <v>1</v>
      </c>
      <c r="N349" s="264" t="s">
        <v>41</v>
      </c>
      <c r="O349" s="71"/>
      <c r="P349" s="214">
        <f>O349*H349</f>
        <v>0</v>
      </c>
      <c r="Q349" s="214">
        <v>8.0000000000000002E-3</v>
      </c>
      <c r="R349" s="214">
        <f>Q349*H349</f>
        <v>0.224</v>
      </c>
      <c r="S349" s="214">
        <v>0</v>
      </c>
      <c r="T349" s="215">
        <f>S349*H349</f>
        <v>0</v>
      </c>
      <c r="U349" s="34"/>
      <c r="V349" s="34"/>
      <c r="W349" s="34"/>
      <c r="X349" s="34"/>
      <c r="Y349" s="34"/>
      <c r="Z349" s="34"/>
      <c r="AA349" s="34"/>
      <c r="AB349" s="34"/>
      <c r="AC349" s="34"/>
      <c r="AD349" s="34"/>
      <c r="AE349" s="34"/>
      <c r="AR349" s="216" t="s">
        <v>299</v>
      </c>
      <c r="AT349" s="216" t="s">
        <v>187</v>
      </c>
      <c r="AU349" s="216" t="s">
        <v>86</v>
      </c>
      <c r="AY349" s="17" t="s">
        <v>136</v>
      </c>
      <c r="BE349" s="217">
        <f>IF(N349="základní",J349,0)</f>
        <v>627935</v>
      </c>
      <c r="BF349" s="217">
        <f>IF(N349="snížená",J349,0)</f>
        <v>0</v>
      </c>
      <c r="BG349" s="217">
        <f>IF(N349="zákl. přenesená",J349,0)</f>
        <v>0</v>
      </c>
      <c r="BH349" s="217">
        <f>IF(N349="sníž. přenesená",J349,0)</f>
        <v>0</v>
      </c>
      <c r="BI349" s="217">
        <f>IF(N349="nulová",J349,0)</f>
        <v>0</v>
      </c>
      <c r="BJ349" s="17" t="s">
        <v>84</v>
      </c>
      <c r="BK349" s="217">
        <f>ROUND(I349*H349,2)</f>
        <v>627935</v>
      </c>
      <c r="BL349" s="17" t="s">
        <v>255</v>
      </c>
      <c r="BM349" s="216" t="s">
        <v>614</v>
      </c>
    </row>
    <row r="350" spans="1:65" s="2" customFormat="1" ht="19.5" x14ac:dyDescent="0.2">
      <c r="A350" s="34"/>
      <c r="B350" s="35"/>
      <c r="C350" s="36"/>
      <c r="D350" s="218" t="s">
        <v>145</v>
      </c>
      <c r="E350" s="36"/>
      <c r="F350" s="219" t="s">
        <v>487</v>
      </c>
      <c r="G350" s="36"/>
      <c r="H350" s="36"/>
      <c r="I350" s="115"/>
      <c r="J350" s="36"/>
      <c r="K350" s="36"/>
      <c r="L350" s="39"/>
      <c r="M350" s="220"/>
      <c r="N350" s="221"/>
      <c r="O350" s="71"/>
      <c r="P350" s="71"/>
      <c r="Q350" s="71"/>
      <c r="R350" s="71"/>
      <c r="S350" s="71"/>
      <c r="T350" s="72"/>
      <c r="U350" s="34"/>
      <c r="V350" s="34"/>
      <c r="W350" s="34"/>
      <c r="X350" s="34"/>
      <c r="Y350" s="34"/>
      <c r="Z350" s="34"/>
      <c r="AA350" s="34"/>
      <c r="AB350" s="34"/>
      <c r="AC350" s="34"/>
      <c r="AD350" s="34"/>
      <c r="AE350" s="34"/>
      <c r="AT350" s="17" t="s">
        <v>145</v>
      </c>
      <c r="AU350" s="17" t="s">
        <v>86</v>
      </c>
    </row>
    <row r="351" spans="1:65" s="2" customFormat="1" ht="409.5" x14ac:dyDescent="0.2">
      <c r="A351" s="34"/>
      <c r="B351" s="35"/>
      <c r="C351" s="36"/>
      <c r="D351" s="218" t="s">
        <v>259</v>
      </c>
      <c r="E351" s="36"/>
      <c r="F351" s="265" t="s">
        <v>615</v>
      </c>
      <c r="G351" s="36"/>
      <c r="H351" s="36"/>
      <c r="I351" s="115"/>
      <c r="J351" s="36"/>
      <c r="K351" s="36"/>
      <c r="L351" s="39"/>
      <c r="M351" s="220"/>
      <c r="N351" s="221"/>
      <c r="O351" s="71"/>
      <c r="P351" s="71"/>
      <c r="Q351" s="71"/>
      <c r="R351" s="71"/>
      <c r="S351" s="71"/>
      <c r="T351" s="72"/>
      <c r="U351" s="34"/>
      <c r="V351" s="34"/>
      <c r="W351" s="34"/>
      <c r="X351" s="34"/>
      <c r="Y351" s="34"/>
      <c r="Z351" s="34"/>
      <c r="AA351" s="34"/>
      <c r="AB351" s="34"/>
      <c r="AC351" s="34"/>
      <c r="AD351" s="34"/>
      <c r="AE351" s="34"/>
      <c r="AT351" s="17" t="s">
        <v>259</v>
      </c>
      <c r="AU351" s="17" t="s">
        <v>86</v>
      </c>
    </row>
    <row r="352" spans="1:65" s="13" customFormat="1" x14ac:dyDescent="0.2">
      <c r="B352" s="222"/>
      <c r="C352" s="223"/>
      <c r="D352" s="218" t="s">
        <v>147</v>
      </c>
      <c r="E352" s="224" t="s">
        <v>1</v>
      </c>
      <c r="F352" s="225" t="s">
        <v>302</v>
      </c>
      <c r="G352" s="223"/>
      <c r="H352" s="224" t="s">
        <v>1</v>
      </c>
      <c r="I352" s="226"/>
      <c r="J352" s="223"/>
      <c r="K352" s="223"/>
      <c r="L352" s="227"/>
      <c r="M352" s="228"/>
      <c r="N352" s="229"/>
      <c r="O352" s="229"/>
      <c r="P352" s="229"/>
      <c r="Q352" s="229"/>
      <c r="R352" s="229"/>
      <c r="S352" s="229"/>
      <c r="T352" s="230"/>
      <c r="AT352" s="231" t="s">
        <v>147</v>
      </c>
      <c r="AU352" s="231" t="s">
        <v>86</v>
      </c>
      <c r="AV352" s="13" t="s">
        <v>84</v>
      </c>
      <c r="AW352" s="13" t="s">
        <v>32</v>
      </c>
      <c r="AX352" s="13" t="s">
        <v>76</v>
      </c>
      <c r="AY352" s="231" t="s">
        <v>136</v>
      </c>
    </row>
    <row r="353" spans="1:65" s="13" customFormat="1" x14ac:dyDescent="0.2">
      <c r="B353" s="222"/>
      <c r="C353" s="223"/>
      <c r="D353" s="218" t="s">
        <v>147</v>
      </c>
      <c r="E353" s="224" t="s">
        <v>1</v>
      </c>
      <c r="F353" s="225" t="s">
        <v>562</v>
      </c>
      <c r="G353" s="223"/>
      <c r="H353" s="224" t="s">
        <v>1</v>
      </c>
      <c r="I353" s="226"/>
      <c r="J353" s="223"/>
      <c r="K353" s="223"/>
      <c r="L353" s="227"/>
      <c r="M353" s="228"/>
      <c r="N353" s="229"/>
      <c r="O353" s="229"/>
      <c r="P353" s="229"/>
      <c r="Q353" s="229"/>
      <c r="R353" s="229"/>
      <c r="S353" s="229"/>
      <c r="T353" s="230"/>
      <c r="AT353" s="231" t="s">
        <v>147</v>
      </c>
      <c r="AU353" s="231" t="s">
        <v>86</v>
      </c>
      <c r="AV353" s="13" t="s">
        <v>84</v>
      </c>
      <c r="AW353" s="13" t="s">
        <v>32</v>
      </c>
      <c r="AX353" s="13" t="s">
        <v>76</v>
      </c>
      <c r="AY353" s="231" t="s">
        <v>136</v>
      </c>
    </row>
    <row r="354" spans="1:65" s="13" customFormat="1" x14ac:dyDescent="0.2">
      <c r="B354" s="222"/>
      <c r="C354" s="223"/>
      <c r="D354" s="218" t="s">
        <v>147</v>
      </c>
      <c r="E354" s="224" t="s">
        <v>1</v>
      </c>
      <c r="F354" s="225" t="s">
        <v>563</v>
      </c>
      <c r="G354" s="223"/>
      <c r="H354" s="224" t="s">
        <v>1</v>
      </c>
      <c r="I354" s="226"/>
      <c r="J354" s="223"/>
      <c r="K354" s="223"/>
      <c r="L354" s="227"/>
      <c r="M354" s="228"/>
      <c r="N354" s="229"/>
      <c r="O354" s="229"/>
      <c r="P354" s="229"/>
      <c r="Q354" s="229"/>
      <c r="R354" s="229"/>
      <c r="S354" s="229"/>
      <c r="T354" s="230"/>
      <c r="AT354" s="231" t="s">
        <v>147</v>
      </c>
      <c r="AU354" s="231" t="s">
        <v>86</v>
      </c>
      <c r="AV354" s="13" t="s">
        <v>84</v>
      </c>
      <c r="AW354" s="13" t="s">
        <v>32</v>
      </c>
      <c r="AX354" s="13" t="s">
        <v>76</v>
      </c>
      <c r="AY354" s="231" t="s">
        <v>136</v>
      </c>
    </row>
    <row r="355" spans="1:65" s="14" customFormat="1" x14ac:dyDescent="0.2">
      <c r="B355" s="232"/>
      <c r="C355" s="233"/>
      <c r="D355" s="218" t="s">
        <v>147</v>
      </c>
      <c r="E355" s="234" t="s">
        <v>1</v>
      </c>
      <c r="F355" s="235" t="s">
        <v>335</v>
      </c>
      <c r="G355" s="233"/>
      <c r="H355" s="236">
        <v>28</v>
      </c>
      <c r="I355" s="237"/>
      <c r="J355" s="233"/>
      <c r="K355" s="233"/>
      <c r="L355" s="238"/>
      <c r="M355" s="239"/>
      <c r="N355" s="240"/>
      <c r="O355" s="240"/>
      <c r="P355" s="240"/>
      <c r="Q355" s="240"/>
      <c r="R355" s="240"/>
      <c r="S355" s="240"/>
      <c r="T355" s="241"/>
      <c r="AT355" s="242" t="s">
        <v>147</v>
      </c>
      <c r="AU355" s="242" t="s">
        <v>86</v>
      </c>
      <c r="AV355" s="14" t="s">
        <v>86</v>
      </c>
      <c r="AW355" s="14" t="s">
        <v>32</v>
      </c>
      <c r="AX355" s="14" t="s">
        <v>76</v>
      </c>
      <c r="AY355" s="242" t="s">
        <v>136</v>
      </c>
    </row>
    <row r="356" spans="1:65" s="15" customFormat="1" x14ac:dyDescent="0.2">
      <c r="B356" s="243"/>
      <c r="C356" s="244"/>
      <c r="D356" s="218" t="s">
        <v>147</v>
      </c>
      <c r="E356" s="245" t="s">
        <v>1</v>
      </c>
      <c r="F356" s="246" t="s">
        <v>159</v>
      </c>
      <c r="G356" s="244"/>
      <c r="H356" s="247">
        <v>28</v>
      </c>
      <c r="I356" s="248"/>
      <c r="J356" s="244"/>
      <c r="K356" s="244"/>
      <c r="L356" s="249"/>
      <c r="M356" s="250"/>
      <c r="N356" s="251"/>
      <c r="O356" s="251"/>
      <c r="P356" s="251"/>
      <c r="Q356" s="251"/>
      <c r="R356" s="251"/>
      <c r="S356" s="251"/>
      <c r="T356" s="252"/>
      <c r="AT356" s="253" t="s">
        <v>147</v>
      </c>
      <c r="AU356" s="253" t="s">
        <v>86</v>
      </c>
      <c r="AV356" s="15" t="s">
        <v>143</v>
      </c>
      <c r="AW356" s="15" t="s">
        <v>32</v>
      </c>
      <c r="AX356" s="15" t="s">
        <v>84</v>
      </c>
      <c r="AY356" s="253" t="s">
        <v>136</v>
      </c>
    </row>
    <row r="357" spans="1:65" s="2" customFormat="1" ht="21.75" customHeight="1" x14ac:dyDescent="0.2">
      <c r="A357" s="34"/>
      <c r="B357" s="35"/>
      <c r="C357" s="254" t="s">
        <v>303</v>
      </c>
      <c r="D357" s="254" t="s">
        <v>187</v>
      </c>
      <c r="E357" s="255" t="s">
        <v>490</v>
      </c>
      <c r="F357" s="256" t="s">
        <v>491</v>
      </c>
      <c r="G357" s="257" t="s">
        <v>298</v>
      </c>
      <c r="H357" s="258">
        <v>11</v>
      </c>
      <c r="I357" s="259">
        <f>'pom003'!I357</f>
        <v>17369.550000000003</v>
      </c>
      <c r="J357" s="260">
        <f>ROUND(I357*H357,2)</f>
        <v>191065.05</v>
      </c>
      <c r="K357" s="261"/>
      <c r="L357" s="262"/>
      <c r="M357" s="263" t="s">
        <v>1</v>
      </c>
      <c r="N357" s="264" t="s">
        <v>41</v>
      </c>
      <c r="O357" s="71"/>
      <c r="P357" s="214">
        <f>O357*H357</f>
        <v>0</v>
      </c>
      <c r="Q357" s="214">
        <v>8.0000000000000002E-3</v>
      </c>
      <c r="R357" s="214">
        <f>Q357*H357</f>
        <v>8.7999999999999995E-2</v>
      </c>
      <c r="S357" s="214">
        <v>0</v>
      </c>
      <c r="T357" s="215">
        <f>S357*H357</f>
        <v>0</v>
      </c>
      <c r="U357" s="34"/>
      <c r="V357" s="34"/>
      <c r="W357" s="34"/>
      <c r="X357" s="34"/>
      <c r="Y357" s="34"/>
      <c r="Z357" s="34"/>
      <c r="AA357" s="34"/>
      <c r="AB357" s="34"/>
      <c r="AC357" s="34"/>
      <c r="AD357" s="34"/>
      <c r="AE357" s="34"/>
      <c r="AR357" s="216" t="s">
        <v>299</v>
      </c>
      <c r="AT357" s="216" t="s">
        <v>187</v>
      </c>
      <c r="AU357" s="216" t="s">
        <v>86</v>
      </c>
      <c r="AY357" s="17" t="s">
        <v>136</v>
      </c>
      <c r="BE357" s="217">
        <f>IF(N357="základní",J357,0)</f>
        <v>191065.05</v>
      </c>
      <c r="BF357" s="217">
        <f>IF(N357="snížená",J357,0)</f>
        <v>0</v>
      </c>
      <c r="BG357" s="217">
        <f>IF(N357="zákl. přenesená",J357,0)</f>
        <v>0</v>
      </c>
      <c r="BH357" s="217">
        <f>IF(N357="sníž. přenesená",J357,0)</f>
        <v>0</v>
      </c>
      <c r="BI357" s="217">
        <f>IF(N357="nulová",J357,0)</f>
        <v>0</v>
      </c>
      <c r="BJ357" s="17" t="s">
        <v>84</v>
      </c>
      <c r="BK357" s="217">
        <f>ROUND(I357*H357,2)</f>
        <v>191065.05</v>
      </c>
      <c r="BL357" s="17" t="s">
        <v>255</v>
      </c>
      <c r="BM357" s="216" t="s">
        <v>616</v>
      </c>
    </row>
    <row r="358" spans="1:65" s="2" customFormat="1" ht="19.5" x14ac:dyDescent="0.2">
      <c r="A358" s="34"/>
      <c r="B358" s="35"/>
      <c r="C358" s="36"/>
      <c r="D358" s="218" t="s">
        <v>145</v>
      </c>
      <c r="E358" s="36"/>
      <c r="F358" s="219" t="s">
        <v>491</v>
      </c>
      <c r="G358" s="36"/>
      <c r="H358" s="36"/>
      <c r="I358" s="115"/>
      <c r="J358" s="36"/>
      <c r="K358" s="36"/>
      <c r="L358" s="39"/>
      <c r="M358" s="220"/>
      <c r="N358" s="221"/>
      <c r="O358" s="71"/>
      <c r="P358" s="71"/>
      <c r="Q358" s="71"/>
      <c r="R358" s="71"/>
      <c r="S358" s="71"/>
      <c r="T358" s="72"/>
      <c r="U358" s="34"/>
      <c r="V358" s="34"/>
      <c r="W358" s="34"/>
      <c r="X358" s="34"/>
      <c r="Y358" s="34"/>
      <c r="Z358" s="34"/>
      <c r="AA358" s="34"/>
      <c r="AB358" s="34"/>
      <c r="AC358" s="34"/>
      <c r="AD358" s="34"/>
      <c r="AE358" s="34"/>
      <c r="AT358" s="17" t="s">
        <v>145</v>
      </c>
      <c r="AU358" s="17" t="s">
        <v>86</v>
      </c>
    </row>
    <row r="359" spans="1:65" s="2" customFormat="1" ht="409.5" x14ac:dyDescent="0.2">
      <c r="A359" s="34"/>
      <c r="B359" s="35"/>
      <c r="C359" s="36"/>
      <c r="D359" s="218" t="s">
        <v>259</v>
      </c>
      <c r="E359" s="36"/>
      <c r="F359" s="265" t="s">
        <v>617</v>
      </c>
      <c r="G359" s="36"/>
      <c r="H359" s="36"/>
      <c r="I359" s="115"/>
      <c r="J359" s="36"/>
      <c r="K359" s="36"/>
      <c r="L359" s="39"/>
      <c r="M359" s="220"/>
      <c r="N359" s="221"/>
      <c r="O359" s="71"/>
      <c r="P359" s="71"/>
      <c r="Q359" s="71"/>
      <c r="R359" s="71"/>
      <c r="S359" s="71"/>
      <c r="T359" s="72"/>
      <c r="U359" s="34"/>
      <c r="V359" s="34"/>
      <c r="W359" s="34"/>
      <c r="X359" s="34"/>
      <c r="Y359" s="34"/>
      <c r="Z359" s="34"/>
      <c r="AA359" s="34"/>
      <c r="AB359" s="34"/>
      <c r="AC359" s="34"/>
      <c r="AD359" s="34"/>
      <c r="AE359" s="34"/>
      <c r="AT359" s="17" t="s">
        <v>259</v>
      </c>
      <c r="AU359" s="17" t="s">
        <v>86</v>
      </c>
    </row>
    <row r="360" spans="1:65" s="13" customFormat="1" x14ac:dyDescent="0.2">
      <c r="B360" s="222"/>
      <c r="C360" s="223"/>
      <c r="D360" s="218" t="s">
        <v>147</v>
      </c>
      <c r="E360" s="224" t="s">
        <v>1</v>
      </c>
      <c r="F360" s="225" t="s">
        <v>302</v>
      </c>
      <c r="G360" s="223"/>
      <c r="H360" s="224" t="s">
        <v>1</v>
      </c>
      <c r="I360" s="226"/>
      <c r="J360" s="223"/>
      <c r="K360" s="223"/>
      <c r="L360" s="227"/>
      <c r="M360" s="228"/>
      <c r="N360" s="229"/>
      <c r="O360" s="229"/>
      <c r="P360" s="229"/>
      <c r="Q360" s="229"/>
      <c r="R360" s="229"/>
      <c r="S360" s="229"/>
      <c r="T360" s="230"/>
      <c r="AT360" s="231" t="s">
        <v>147</v>
      </c>
      <c r="AU360" s="231" t="s">
        <v>86</v>
      </c>
      <c r="AV360" s="13" t="s">
        <v>84</v>
      </c>
      <c r="AW360" s="13" t="s">
        <v>32</v>
      </c>
      <c r="AX360" s="13" t="s">
        <v>76</v>
      </c>
      <c r="AY360" s="231" t="s">
        <v>136</v>
      </c>
    </row>
    <row r="361" spans="1:65" s="13" customFormat="1" x14ac:dyDescent="0.2">
      <c r="B361" s="222"/>
      <c r="C361" s="223"/>
      <c r="D361" s="218" t="s">
        <v>147</v>
      </c>
      <c r="E361" s="224" t="s">
        <v>1</v>
      </c>
      <c r="F361" s="225" t="s">
        <v>562</v>
      </c>
      <c r="G361" s="223"/>
      <c r="H361" s="224" t="s">
        <v>1</v>
      </c>
      <c r="I361" s="226"/>
      <c r="J361" s="223"/>
      <c r="K361" s="223"/>
      <c r="L361" s="227"/>
      <c r="M361" s="228"/>
      <c r="N361" s="229"/>
      <c r="O361" s="229"/>
      <c r="P361" s="229"/>
      <c r="Q361" s="229"/>
      <c r="R361" s="229"/>
      <c r="S361" s="229"/>
      <c r="T361" s="230"/>
      <c r="AT361" s="231" t="s">
        <v>147</v>
      </c>
      <c r="AU361" s="231" t="s">
        <v>86</v>
      </c>
      <c r="AV361" s="13" t="s">
        <v>84</v>
      </c>
      <c r="AW361" s="13" t="s">
        <v>32</v>
      </c>
      <c r="AX361" s="13" t="s">
        <v>76</v>
      </c>
      <c r="AY361" s="231" t="s">
        <v>136</v>
      </c>
    </row>
    <row r="362" spans="1:65" s="13" customFormat="1" x14ac:dyDescent="0.2">
      <c r="B362" s="222"/>
      <c r="C362" s="223"/>
      <c r="D362" s="218" t="s">
        <v>147</v>
      </c>
      <c r="E362" s="224" t="s">
        <v>1</v>
      </c>
      <c r="F362" s="225" t="s">
        <v>400</v>
      </c>
      <c r="G362" s="223"/>
      <c r="H362" s="224" t="s">
        <v>1</v>
      </c>
      <c r="I362" s="226"/>
      <c r="J362" s="223"/>
      <c r="K362" s="223"/>
      <c r="L362" s="227"/>
      <c r="M362" s="228"/>
      <c r="N362" s="229"/>
      <c r="O362" s="229"/>
      <c r="P362" s="229"/>
      <c r="Q362" s="229"/>
      <c r="R362" s="229"/>
      <c r="S362" s="229"/>
      <c r="T362" s="230"/>
      <c r="AT362" s="231" t="s">
        <v>147</v>
      </c>
      <c r="AU362" s="231" t="s">
        <v>86</v>
      </c>
      <c r="AV362" s="13" t="s">
        <v>84</v>
      </c>
      <c r="AW362" s="13" t="s">
        <v>32</v>
      </c>
      <c r="AX362" s="13" t="s">
        <v>76</v>
      </c>
      <c r="AY362" s="231" t="s">
        <v>136</v>
      </c>
    </row>
    <row r="363" spans="1:65" s="14" customFormat="1" x14ac:dyDescent="0.2">
      <c r="B363" s="232"/>
      <c r="C363" s="233"/>
      <c r="D363" s="218" t="s">
        <v>147</v>
      </c>
      <c r="E363" s="234" t="s">
        <v>1</v>
      </c>
      <c r="F363" s="235" t="s">
        <v>227</v>
      </c>
      <c r="G363" s="233"/>
      <c r="H363" s="236">
        <v>11</v>
      </c>
      <c r="I363" s="237"/>
      <c r="J363" s="233"/>
      <c r="K363" s="233"/>
      <c r="L363" s="238"/>
      <c r="M363" s="239"/>
      <c r="N363" s="240"/>
      <c r="O363" s="240"/>
      <c r="P363" s="240"/>
      <c r="Q363" s="240"/>
      <c r="R363" s="240"/>
      <c r="S363" s="240"/>
      <c r="T363" s="241"/>
      <c r="AT363" s="242" t="s">
        <v>147</v>
      </c>
      <c r="AU363" s="242" t="s">
        <v>86</v>
      </c>
      <c r="AV363" s="14" t="s">
        <v>86</v>
      </c>
      <c r="AW363" s="14" t="s">
        <v>32</v>
      </c>
      <c r="AX363" s="14" t="s">
        <v>76</v>
      </c>
      <c r="AY363" s="242" t="s">
        <v>136</v>
      </c>
    </row>
    <row r="364" spans="1:65" s="15" customFormat="1" x14ac:dyDescent="0.2">
      <c r="B364" s="243"/>
      <c r="C364" s="244"/>
      <c r="D364" s="218" t="s">
        <v>147</v>
      </c>
      <c r="E364" s="245" t="s">
        <v>1</v>
      </c>
      <c r="F364" s="246" t="s">
        <v>159</v>
      </c>
      <c r="G364" s="244"/>
      <c r="H364" s="247">
        <v>11</v>
      </c>
      <c r="I364" s="248"/>
      <c r="J364" s="244"/>
      <c r="K364" s="244"/>
      <c r="L364" s="249"/>
      <c r="M364" s="250"/>
      <c r="N364" s="251"/>
      <c r="O364" s="251"/>
      <c r="P364" s="251"/>
      <c r="Q364" s="251"/>
      <c r="R364" s="251"/>
      <c r="S364" s="251"/>
      <c r="T364" s="252"/>
      <c r="AT364" s="253" t="s">
        <v>147</v>
      </c>
      <c r="AU364" s="253" t="s">
        <v>86</v>
      </c>
      <c r="AV364" s="15" t="s">
        <v>143</v>
      </c>
      <c r="AW364" s="15" t="s">
        <v>32</v>
      </c>
      <c r="AX364" s="15" t="s">
        <v>84</v>
      </c>
      <c r="AY364" s="253" t="s">
        <v>136</v>
      </c>
    </row>
    <row r="365" spans="1:65" s="2" customFormat="1" ht="21.75" customHeight="1" x14ac:dyDescent="0.2">
      <c r="A365" s="34"/>
      <c r="B365" s="35"/>
      <c r="C365" s="254" t="s">
        <v>308</v>
      </c>
      <c r="D365" s="254" t="s">
        <v>187</v>
      </c>
      <c r="E365" s="255" t="s">
        <v>509</v>
      </c>
      <c r="F365" s="256" t="s">
        <v>510</v>
      </c>
      <c r="G365" s="257" t="s">
        <v>298</v>
      </c>
      <c r="H365" s="258">
        <v>1</v>
      </c>
      <c r="I365" s="259">
        <f>'pom003'!I365</f>
        <v>13230.250000000002</v>
      </c>
      <c r="J365" s="260">
        <f>ROUND(I365*H365,2)</f>
        <v>13230.25</v>
      </c>
      <c r="K365" s="261"/>
      <c r="L365" s="262"/>
      <c r="M365" s="263" t="s">
        <v>1</v>
      </c>
      <c r="N365" s="264" t="s">
        <v>41</v>
      </c>
      <c r="O365" s="71"/>
      <c r="P365" s="214">
        <f>O365*H365</f>
        <v>0</v>
      </c>
      <c r="Q365" s="214">
        <v>8.0000000000000002E-3</v>
      </c>
      <c r="R365" s="214">
        <f>Q365*H365</f>
        <v>8.0000000000000002E-3</v>
      </c>
      <c r="S365" s="214">
        <v>0</v>
      </c>
      <c r="T365" s="215">
        <f>S365*H365</f>
        <v>0</v>
      </c>
      <c r="U365" s="34"/>
      <c r="V365" s="34"/>
      <c r="W365" s="34"/>
      <c r="X365" s="34"/>
      <c r="Y365" s="34"/>
      <c r="Z365" s="34"/>
      <c r="AA365" s="34"/>
      <c r="AB365" s="34"/>
      <c r="AC365" s="34"/>
      <c r="AD365" s="34"/>
      <c r="AE365" s="34"/>
      <c r="AR365" s="216" t="s">
        <v>299</v>
      </c>
      <c r="AT365" s="216" t="s">
        <v>187</v>
      </c>
      <c r="AU365" s="216" t="s">
        <v>86</v>
      </c>
      <c r="AY365" s="17" t="s">
        <v>136</v>
      </c>
      <c r="BE365" s="217">
        <f>IF(N365="základní",J365,0)</f>
        <v>13230.25</v>
      </c>
      <c r="BF365" s="217">
        <f>IF(N365="snížená",J365,0)</f>
        <v>0</v>
      </c>
      <c r="BG365" s="217">
        <f>IF(N365="zákl. přenesená",J365,0)</f>
        <v>0</v>
      </c>
      <c r="BH365" s="217">
        <f>IF(N365="sníž. přenesená",J365,0)</f>
        <v>0</v>
      </c>
      <c r="BI365" s="217">
        <f>IF(N365="nulová",J365,0)</f>
        <v>0</v>
      </c>
      <c r="BJ365" s="17" t="s">
        <v>84</v>
      </c>
      <c r="BK365" s="217">
        <f>ROUND(I365*H365,2)</f>
        <v>13230.25</v>
      </c>
      <c r="BL365" s="17" t="s">
        <v>255</v>
      </c>
      <c r="BM365" s="216" t="s">
        <v>618</v>
      </c>
    </row>
    <row r="366" spans="1:65" s="2" customFormat="1" ht="19.5" x14ac:dyDescent="0.2">
      <c r="A366" s="34"/>
      <c r="B366" s="35"/>
      <c r="C366" s="36"/>
      <c r="D366" s="218" t="s">
        <v>145</v>
      </c>
      <c r="E366" s="36"/>
      <c r="F366" s="219" t="s">
        <v>512</v>
      </c>
      <c r="G366" s="36"/>
      <c r="H366" s="36"/>
      <c r="I366" s="115"/>
      <c r="J366" s="36"/>
      <c r="K366" s="36"/>
      <c r="L366" s="39"/>
      <c r="M366" s="220"/>
      <c r="N366" s="221"/>
      <c r="O366" s="71"/>
      <c r="P366" s="71"/>
      <c r="Q366" s="71"/>
      <c r="R366" s="71"/>
      <c r="S366" s="71"/>
      <c r="T366" s="72"/>
      <c r="U366" s="34"/>
      <c r="V366" s="34"/>
      <c r="W366" s="34"/>
      <c r="X366" s="34"/>
      <c r="Y366" s="34"/>
      <c r="Z366" s="34"/>
      <c r="AA366" s="34"/>
      <c r="AB366" s="34"/>
      <c r="AC366" s="34"/>
      <c r="AD366" s="34"/>
      <c r="AE366" s="34"/>
      <c r="AT366" s="17" t="s">
        <v>145</v>
      </c>
      <c r="AU366" s="17" t="s">
        <v>86</v>
      </c>
    </row>
    <row r="367" spans="1:65" s="2" customFormat="1" ht="409.5" x14ac:dyDescent="0.2">
      <c r="A367" s="34"/>
      <c r="B367" s="35"/>
      <c r="C367" s="36"/>
      <c r="D367" s="218" t="s">
        <v>259</v>
      </c>
      <c r="E367" s="36"/>
      <c r="F367" s="265" t="s">
        <v>619</v>
      </c>
      <c r="G367" s="36"/>
      <c r="H367" s="36"/>
      <c r="I367" s="115"/>
      <c r="J367" s="36"/>
      <c r="K367" s="36"/>
      <c r="L367" s="39"/>
      <c r="M367" s="220"/>
      <c r="N367" s="221"/>
      <c r="O367" s="71"/>
      <c r="P367" s="71"/>
      <c r="Q367" s="71"/>
      <c r="R367" s="71"/>
      <c r="S367" s="71"/>
      <c r="T367" s="72"/>
      <c r="U367" s="34"/>
      <c r="V367" s="34"/>
      <c r="W367" s="34"/>
      <c r="X367" s="34"/>
      <c r="Y367" s="34"/>
      <c r="Z367" s="34"/>
      <c r="AA367" s="34"/>
      <c r="AB367" s="34"/>
      <c r="AC367" s="34"/>
      <c r="AD367" s="34"/>
      <c r="AE367" s="34"/>
      <c r="AT367" s="17" t="s">
        <v>259</v>
      </c>
      <c r="AU367" s="17" t="s">
        <v>86</v>
      </c>
    </row>
    <row r="368" spans="1:65" s="13" customFormat="1" x14ac:dyDescent="0.2">
      <c r="B368" s="222"/>
      <c r="C368" s="223"/>
      <c r="D368" s="218" t="s">
        <v>147</v>
      </c>
      <c r="E368" s="224" t="s">
        <v>1</v>
      </c>
      <c r="F368" s="225" t="s">
        <v>302</v>
      </c>
      <c r="G368" s="223"/>
      <c r="H368" s="224" t="s">
        <v>1</v>
      </c>
      <c r="I368" s="226"/>
      <c r="J368" s="223"/>
      <c r="K368" s="223"/>
      <c r="L368" s="227"/>
      <c r="M368" s="228"/>
      <c r="N368" s="229"/>
      <c r="O368" s="229"/>
      <c r="P368" s="229"/>
      <c r="Q368" s="229"/>
      <c r="R368" s="229"/>
      <c r="S368" s="229"/>
      <c r="T368" s="230"/>
      <c r="AT368" s="231" t="s">
        <v>147</v>
      </c>
      <c r="AU368" s="231" t="s">
        <v>86</v>
      </c>
      <c r="AV368" s="13" t="s">
        <v>84</v>
      </c>
      <c r="AW368" s="13" t="s">
        <v>32</v>
      </c>
      <c r="AX368" s="13" t="s">
        <v>76</v>
      </c>
      <c r="AY368" s="231" t="s">
        <v>136</v>
      </c>
    </row>
    <row r="369" spans="1:65" s="13" customFormat="1" x14ac:dyDescent="0.2">
      <c r="B369" s="222"/>
      <c r="C369" s="223"/>
      <c r="D369" s="218" t="s">
        <v>147</v>
      </c>
      <c r="E369" s="224" t="s">
        <v>1</v>
      </c>
      <c r="F369" s="225" t="s">
        <v>562</v>
      </c>
      <c r="G369" s="223"/>
      <c r="H369" s="224" t="s">
        <v>1</v>
      </c>
      <c r="I369" s="226"/>
      <c r="J369" s="223"/>
      <c r="K369" s="223"/>
      <c r="L369" s="227"/>
      <c r="M369" s="228"/>
      <c r="N369" s="229"/>
      <c r="O369" s="229"/>
      <c r="P369" s="229"/>
      <c r="Q369" s="229"/>
      <c r="R369" s="229"/>
      <c r="S369" s="229"/>
      <c r="T369" s="230"/>
      <c r="AT369" s="231" t="s">
        <v>147</v>
      </c>
      <c r="AU369" s="231" t="s">
        <v>86</v>
      </c>
      <c r="AV369" s="13" t="s">
        <v>84</v>
      </c>
      <c r="AW369" s="13" t="s">
        <v>32</v>
      </c>
      <c r="AX369" s="13" t="s">
        <v>76</v>
      </c>
      <c r="AY369" s="231" t="s">
        <v>136</v>
      </c>
    </row>
    <row r="370" spans="1:65" s="13" customFormat="1" x14ac:dyDescent="0.2">
      <c r="B370" s="222"/>
      <c r="C370" s="223"/>
      <c r="D370" s="218" t="s">
        <v>147</v>
      </c>
      <c r="E370" s="224" t="s">
        <v>1</v>
      </c>
      <c r="F370" s="225" t="s">
        <v>620</v>
      </c>
      <c r="G370" s="223"/>
      <c r="H370" s="224" t="s">
        <v>1</v>
      </c>
      <c r="I370" s="226"/>
      <c r="J370" s="223"/>
      <c r="K370" s="223"/>
      <c r="L370" s="227"/>
      <c r="M370" s="228"/>
      <c r="N370" s="229"/>
      <c r="O370" s="229"/>
      <c r="P370" s="229"/>
      <c r="Q370" s="229"/>
      <c r="R370" s="229"/>
      <c r="S370" s="229"/>
      <c r="T370" s="230"/>
      <c r="AT370" s="231" t="s">
        <v>147</v>
      </c>
      <c r="AU370" s="231" t="s">
        <v>86</v>
      </c>
      <c r="AV370" s="13" t="s">
        <v>84</v>
      </c>
      <c r="AW370" s="13" t="s">
        <v>32</v>
      </c>
      <c r="AX370" s="13" t="s">
        <v>76</v>
      </c>
      <c r="AY370" s="231" t="s">
        <v>136</v>
      </c>
    </row>
    <row r="371" spans="1:65" s="14" customFormat="1" x14ac:dyDescent="0.2">
      <c r="B371" s="232"/>
      <c r="C371" s="233"/>
      <c r="D371" s="218" t="s">
        <v>147</v>
      </c>
      <c r="E371" s="234" t="s">
        <v>1</v>
      </c>
      <c r="F371" s="235" t="s">
        <v>84</v>
      </c>
      <c r="G371" s="233"/>
      <c r="H371" s="236">
        <v>1</v>
      </c>
      <c r="I371" s="237"/>
      <c r="J371" s="233"/>
      <c r="K371" s="233"/>
      <c r="L371" s="238"/>
      <c r="M371" s="239"/>
      <c r="N371" s="240"/>
      <c r="O371" s="240"/>
      <c r="P371" s="240"/>
      <c r="Q371" s="240"/>
      <c r="R371" s="240"/>
      <c r="S371" s="240"/>
      <c r="T371" s="241"/>
      <c r="AT371" s="242" t="s">
        <v>147</v>
      </c>
      <c r="AU371" s="242" t="s">
        <v>86</v>
      </c>
      <c r="AV371" s="14" t="s">
        <v>86</v>
      </c>
      <c r="AW371" s="14" t="s">
        <v>32</v>
      </c>
      <c r="AX371" s="14" t="s">
        <v>84</v>
      </c>
      <c r="AY371" s="242" t="s">
        <v>136</v>
      </c>
    </row>
    <row r="372" spans="1:65" s="15" customFormat="1" x14ac:dyDescent="0.2">
      <c r="B372" s="243"/>
      <c r="C372" s="244"/>
      <c r="D372" s="218" t="s">
        <v>147</v>
      </c>
      <c r="E372" s="245" t="s">
        <v>1</v>
      </c>
      <c r="F372" s="246" t="s">
        <v>159</v>
      </c>
      <c r="G372" s="244"/>
      <c r="H372" s="247">
        <v>1</v>
      </c>
      <c r="I372" s="248"/>
      <c r="J372" s="244"/>
      <c r="K372" s="244"/>
      <c r="L372" s="249"/>
      <c r="M372" s="250"/>
      <c r="N372" s="251"/>
      <c r="O372" s="251"/>
      <c r="P372" s="251"/>
      <c r="Q372" s="251"/>
      <c r="R372" s="251"/>
      <c r="S372" s="251"/>
      <c r="T372" s="252"/>
      <c r="AT372" s="253" t="s">
        <v>147</v>
      </c>
      <c r="AU372" s="253" t="s">
        <v>86</v>
      </c>
      <c r="AV372" s="15" t="s">
        <v>143</v>
      </c>
      <c r="AW372" s="15" t="s">
        <v>32</v>
      </c>
      <c r="AX372" s="15" t="s">
        <v>76</v>
      </c>
      <c r="AY372" s="253" t="s">
        <v>136</v>
      </c>
    </row>
    <row r="373" spans="1:65" s="2" customFormat="1" ht="21.75" customHeight="1" x14ac:dyDescent="0.2">
      <c r="A373" s="34"/>
      <c r="B373" s="35"/>
      <c r="C373" s="254" t="s">
        <v>314</v>
      </c>
      <c r="D373" s="254" t="s">
        <v>187</v>
      </c>
      <c r="E373" s="255" t="s">
        <v>621</v>
      </c>
      <c r="F373" s="256" t="s">
        <v>622</v>
      </c>
      <c r="G373" s="257" t="s">
        <v>298</v>
      </c>
      <c r="H373" s="258">
        <v>2</v>
      </c>
      <c r="I373" s="259">
        <f>'pom003'!I373</f>
        <v>47594.250000000007</v>
      </c>
      <c r="J373" s="260">
        <f>ROUND(I373*H373,2)</f>
        <v>95188.5</v>
      </c>
      <c r="K373" s="261"/>
      <c r="L373" s="262"/>
      <c r="M373" s="263" t="s">
        <v>1</v>
      </c>
      <c r="N373" s="264" t="s">
        <v>41</v>
      </c>
      <c r="O373" s="71"/>
      <c r="P373" s="214">
        <f>O373*H373</f>
        <v>0</v>
      </c>
      <c r="Q373" s="214">
        <v>8.0000000000000002E-3</v>
      </c>
      <c r="R373" s="214">
        <f>Q373*H373</f>
        <v>1.6E-2</v>
      </c>
      <c r="S373" s="214">
        <v>0</v>
      </c>
      <c r="T373" s="215">
        <f>S373*H373</f>
        <v>0</v>
      </c>
      <c r="U373" s="34"/>
      <c r="V373" s="34"/>
      <c r="W373" s="34"/>
      <c r="X373" s="34"/>
      <c r="Y373" s="34"/>
      <c r="Z373" s="34"/>
      <c r="AA373" s="34"/>
      <c r="AB373" s="34"/>
      <c r="AC373" s="34"/>
      <c r="AD373" s="34"/>
      <c r="AE373" s="34"/>
      <c r="AR373" s="216" t="s">
        <v>299</v>
      </c>
      <c r="AT373" s="216" t="s">
        <v>187</v>
      </c>
      <c r="AU373" s="216" t="s">
        <v>86</v>
      </c>
      <c r="AY373" s="17" t="s">
        <v>136</v>
      </c>
      <c r="BE373" s="217">
        <f>IF(N373="základní",J373,0)</f>
        <v>95188.5</v>
      </c>
      <c r="BF373" s="217">
        <f>IF(N373="snížená",J373,0)</f>
        <v>0</v>
      </c>
      <c r="BG373" s="217">
        <f>IF(N373="zákl. přenesená",J373,0)</f>
        <v>0</v>
      </c>
      <c r="BH373" s="217">
        <f>IF(N373="sníž. přenesená",J373,0)</f>
        <v>0</v>
      </c>
      <c r="BI373" s="217">
        <f>IF(N373="nulová",J373,0)</f>
        <v>0</v>
      </c>
      <c r="BJ373" s="17" t="s">
        <v>84</v>
      </c>
      <c r="BK373" s="217">
        <f>ROUND(I373*H373,2)</f>
        <v>95188.5</v>
      </c>
      <c r="BL373" s="17" t="s">
        <v>255</v>
      </c>
      <c r="BM373" s="216" t="s">
        <v>623</v>
      </c>
    </row>
    <row r="374" spans="1:65" s="2" customFormat="1" ht="19.5" x14ac:dyDescent="0.2">
      <c r="A374" s="34"/>
      <c r="B374" s="35"/>
      <c r="C374" s="36"/>
      <c r="D374" s="218" t="s">
        <v>145</v>
      </c>
      <c r="E374" s="36"/>
      <c r="F374" s="219" t="s">
        <v>622</v>
      </c>
      <c r="G374" s="36"/>
      <c r="H374" s="36"/>
      <c r="I374" s="115"/>
      <c r="J374" s="36"/>
      <c r="K374" s="36"/>
      <c r="L374" s="39"/>
      <c r="M374" s="220"/>
      <c r="N374" s="221"/>
      <c r="O374" s="71"/>
      <c r="P374" s="71"/>
      <c r="Q374" s="71"/>
      <c r="R374" s="71"/>
      <c r="S374" s="71"/>
      <c r="T374" s="72"/>
      <c r="U374" s="34"/>
      <c r="V374" s="34"/>
      <c r="W374" s="34"/>
      <c r="X374" s="34"/>
      <c r="Y374" s="34"/>
      <c r="Z374" s="34"/>
      <c r="AA374" s="34"/>
      <c r="AB374" s="34"/>
      <c r="AC374" s="34"/>
      <c r="AD374" s="34"/>
      <c r="AE374" s="34"/>
      <c r="AT374" s="17" t="s">
        <v>145</v>
      </c>
      <c r="AU374" s="17" t="s">
        <v>86</v>
      </c>
    </row>
    <row r="375" spans="1:65" s="2" customFormat="1" ht="409.5" x14ac:dyDescent="0.2">
      <c r="A375" s="34"/>
      <c r="B375" s="35"/>
      <c r="C375" s="36"/>
      <c r="D375" s="218" t="s">
        <v>259</v>
      </c>
      <c r="E375" s="36"/>
      <c r="F375" s="266" t="s">
        <v>624</v>
      </c>
      <c r="G375" s="36"/>
      <c r="H375" s="36"/>
      <c r="I375" s="115"/>
      <c r="J375" s="36"/>
      <c r="K375" s="36"/>
      <c r="L375" s="39"/>
      <c r="M375" s="220"/>
      <c r="N375" s="221"/>
      <c r="O375" s="71"/>
      <c r="P375" s="71"/>
      <c r="Q375" s="71"/>
      <c r="R375" s="71"/>
      <c r="S375" s="71"/>
      <c r="T375" s="72"/>
      <c r="U375" s="34"/>
      <c r="V375" s="34"/>
      <c r="W375" s="34"/>
      <c r="X375" s="34"/>
      <c r="Y375" s="34"/>
      <c r="Z375" s="34"/>
      <c r="AA375" s="34"/>
      <c r="AB375" s="34"/>
      <c r="AC375" s="34"/>
      <c r="AD375" s="34"/>
      <c r="AE375" s="34"/>
      <c r="AT375" s="17" t="s">
        <v>259</v>
      </c>
      <c r="AU375" s="17" t="s">
        <v>86</v>
      </c>
    </row>
    <row r="376" spans="1:65" s="13" customFormat="1" x14ac:dyDescent="0.2">
      <c r="B376" s="222"/>
      <c r="C376" s="223"/>
      <c r="D376" s="218" t="s">
        <v>147</v>
      </c>
      <c r="E376" s="224" t="s">
        <v>1</v>
      </c>
      <c r="F376" s="225" t="s">
        <v>302</v>
      </c>
      <c r="G376" s="223"/>
      <c r="H376" s="224" t="s">
        <v>1</v>
      </c>
      <c r="I376" s="226"/>
      <c r="J376" s="223"/>
      <c r="K376" s="223"/>
      <c r="L376" s="227"/>
      <c r="M376" s="228"/>
      <c r="N376" s="229"/>
      <c r="O376" s="229"/>
      <c r="P376" s="229"/>
      <c r="Q376" s="229"/>
      <c r="R376" s="229"/>
      <c r="S376" s="229"/>
      <c r="T376" s="230"/>
      <c r="AT376" s="231" t="s">
        <v>147</v>
      </c>
      <c r="AU376" s="231" t="s">
        <v>86</v>
      </c>
      <c r="AV376" s="13" t="s">
        <v>84</v>
      </c>
      <c r="AW376" s="13" t="s">
        <v>32</v>
      </c>
      <c r="AX376" s="13" t="s">
        <v>76</v>
      </c>
      <c r="AY376" s="231" t="s">
        <v>136</v>
      </c>
    </row>
    <row r="377" spans="1:65" s="13" customFormat="1" x14ac:dyDescent="0.2">
      <c r="B377" s="222"/>
      <c r="C377" s="223"/>
      <c r="D377" s="218" t="s">
        <v>147</v>
      </c>
      <c r="E377" s="224" t="s">
        <v>1</v>
      </c>
      <c r="F377" s="225" t="s">
        <v>562</v>
      </c>
      <c r="G377" s="223"/>
      <c r="H377" s="224" t="s">
        <v>1</v>
      </c>
      <c r="I377" s="226"/>
      <c r="J377" s="223"/>
      <c r="K377" s="223"/>
      <c r="L377" s="227"/>
      <c r="M377" s="228"/>
      <c r="N377" s="229"/>
      <c r="O377" s="229"/>
      <c r="P377" s="229"/>
      <c r="Q377" s="229"/>
      <c r="R377" s="229"/>
      <c r="S377" s="229"/>
      <c r="T377" s="230"/>
      <c r="AT377" s="231" t="s">
        <v>147</v>
      </c>
      <c r="AU377" s="231" t="s">
        <v>86</v>
      </c>
      <c r="AV377" s="13" t="s">
        <v>84</v>
      </c>
      <c r="AW377" s="13" t="s">
        <v>32</v>
      </c>
      <c r="AX377" s="13" t="s">
        <v>76</v>
      </c>
      <c r="AY377" s="231" t="s">
        <v>136</v>
      </c>
    </row>
    <row r="378" spans="1:65" s="13" customFormat="1" x14ac:dyDescent="0.2">
      <c r="B378" s="222"/>
      <c r="C378" s="223"/>
      <c r="D378" s="218" t="s">
        <v>147</v>
      </c>
      <c r="E378" s="224" t="s">
        <v>1</v>
      </c>
      <c r="F378" s="225" t="s">
        <v>625</v>
      </c>
      <c r="G378" s="223"/>
      <c r="H378" s="224" t="s">
        <v>1</v>
      </c>
      <c r="I378" s="226"/>
      <c r="J378" s="223"/>
      <c r="K378" s="223"/>
      <c r="L378" s="227"/>
      <c r="M378" s="228"/>
      <c r="N378" s="229"/>
      <c r="O378" s="229"/>
      <c r="P378" s="229"/>
      <c r="Q378" s="229"/>
      <c r="R378" s="229"/>
      <c r="S378" s="229"/>
      <c r="T378" s="230"/>
      <c r="AT378" s="231" t="s">
        <v>147</v>
      </c>
      <c r="AU378" s="231" t="s">
        <v>86</v>
      </c>
      <c r="AV378" s="13" t="s">
        <v>84</v>
      </c>
      <c r="AW378" s="13" t="s">
        <v>32</v>
      </c>
      <c r="AX378" s="13" t="s">
        <v>76</v>
      </c>
      <c r="AY378" s="231" t="s">
        <v>136</v>
      </c>
    </row>
    <row r="379" spans="1:65" s="14" customFormat="1" x14ac:dyDescent="0.2">
      <c r="B379" s="232"/>
      <c r="C379" s="233"/>
      <c r="D379" s="218" t="s">
        <v>147</v>
      </c>
      <c r="E379" s="234" t="s">
        <v>1</v>
      </c>
      <c r="F379" s="235" t="s">
        <v>86</v>
      </c>
      <c r="G379" s="233"/>
      <c r="H379" s="236">
        <v>2</v>
      </c>
      <c r="I379" s="237"/>
      <c r="J379" s="233"/>
      <c r="K379" s="233"/>
      <c r="L379" s="238"/>
      <c r="M379" s="239"/>
      <c r="N379" s="240"/>
      <c r="O379" s="240"/>
      <c r="P379" s="240"/>
      <c r="Q379" s="240"/>
      <c r="R379" s="240"/>
      <c r="S379" s="240"/>
      <c r="T379" s="241"/>
      <c r="AT379" s="242" t="s">
        <v>147</v>
      </c>
      <c r="AU379" s="242" t="s">
        <v>86</v>
      </c>
      <c r="AV379" s="14" t="s">
        <v>86</v>
      </c>
      <c r="AW379" s="14" t="s">
        <v>32</v>
      </c>
      <c r="AX379" s="14" t="s">
        <v>76</v>
      </c>
      <c r="AY379" s="242" t="s">
        <v>136</v>
      </c>
    </row>
    <row r="380" spans="1:65" s="15" customFormat="1" x14ac:dyDescent="0.2">
      <c r="B380" s="243"/>
      <c r="C380" s="244"/>
      <c r="D380" s="218" t="s">
        <v>147</v>
      </c>
      <c r="E380" s="245" t="s">
        <v>1</v>
      </c>
      <c r="F380" s="246" t="s">
        <v>159</v>
      </c>
      <c r="G380" s="244"/>
      <c r="H380" s="247">
        <v>2</v>
      </c>
      <c r="I380" s="248"/>
      <c r="J380" s="244"/>
      <c r="K380" s="244"/>
      <c r="L380" s="249"/>
      <c r="M380" s="250"/>
      <c r="N380" s="251"/>
      <c r="O380" s="251"/>
      <c r="P380" s="251"/>
      <c r="Q380" s="251"/>
      <c r="R380" s="251"/>
      <c r="S380" s="251"/>
      <c r="T380" s="252"/>
      <c r="AT380" s="253" t="s">
        <v>147</v>
      </c>
      <c r="AU380" s="253" t="s">
        <v>86</v>
      </c>
      <c r="AV380" s="15" t="s">
        <v>143</v>
      </c>
      <c r="AW380" s="15" t="s">
        <v>32</v>
      </c>
      <c r="AX380" s="15" t="s">
        <v>84</v>
      </c>
      <c r="AY380" s="253" t="s">
        <v>136</v>
      </c>
    </row>
    <row r="381" spans="1:65" s="2" customFormat="1" ht="33" customHeight="1" x14ac:dyDescent="0.2">
      <c r="A381" s="34"/>
      <c r="B381" s="35"/>
      <c r="C381" s="254" t="s">
        <v>320</v>
      </c>
      <c r="D381" s="254" t="s">
        <v>187</v>
      </c>
      <c r="E381" s="255" t="s">
        <v>626</v>
      </c>
      <c r="F381" s="256" t="s">
        <v>627</v>
      </c>
      <c r="G381" s="257" t="s">
        <v>298</v>
      </c>
      <c r="H381" s="258">
        <v>1</v>
      </c>
      <c r="I381" s="259">
        <f>'pom003'!I381</f>
        <v>45929.950000000004</v>
      </c>
      <c r="J381" s="260">
        <f>ROUND(I381*H381,2)</f>
        <v>45929.95</v>
      </c>
      <c r="K381" s="261"/>
      <c r="L381" s="262"/>
      <c r="M381" s="263" t="s">
        <v>1</v>
      </c>
      <c r="N381" s="264" t="s">
        <v>41</v>
      </c>
      <c r="O381" s="71"/>
      <c r="P381" s="214">
        <f>O381*H381</f>
        <v>0</v>
      </c>
      <c r="Q381" s="214">
        <v>8.0000000000000002E-3</v>
      </c>
      <c r="R381" s="214">
        <f>Q381*H381</f>
        <v>8.0000000000000002E-3</v>
      </c>
      <c r="S381" s="214">
        <v>0</v>
      </c>
      <c r="T381" s="215">
        <f>S381*H381</f>
        <v>0</v>
      </c>
      <c r="U381" s="34"/>
      <c r="V381" s="34"/>
      <c r="W381" s="34"/>
      <c r="X381" s="34"/>
      <c r="Y381" s="34"/>
      <c r="Z381" s="34"/>
      <c r="AA381" s="34"/>
      <c r="AB381" s="34"/>
      <c r="AC381" s="34"/>
      <c r="AD381" s="34"/>
      <c r="AE381" s="34"/>
      <c r="AR381" s="216" t="s">
        <v>299</v>
      </c>
      <c r="AT381" s="216" t="s">
        <v>187</v>
      </c>
      <c r="AU381" s="216" t="s">
        <v>86</v>
      </c>
      <c r="AY381" s="17" t="s">
        <v>136</v>
      </c>
      <c r="BE381" s="217">
        <f>IF(N381="základní",J381,0)</f>
        <v>45929.95</v>
      </c>
      <c r="BF381" s="217">
        <f>IF(N381="snížená",J381,0)</f>
        <v>0</v>
      </c>
      <c r="BG381" s="217">
        <f>IF(N381="zákl. přenesená",J381,0)</f>
        <v>0</v>
      </c>
      <c r="BH381" s="217">
        <f>IF(N381="sníž. přenesená",J381,0)</f>
        <v>0</v>
      </c>
      <c r="BI381" s="217">
        <f>IF(N381="nulová",J381,0)</f>
        <v>0</v>
      </c>
      <c r="BJ381" s="17" t="s">
        <v>84</v>
      </c>
      <c r="BK381" s="217">
        <f>ROUND(I381*H381,2)</f>
        <v>45929.95</v>
      </c>
      <c r="BL381" s="17" t="s">
        <v>255</v>
      </c>
      <c r="BM381" s="216" t="s">
        <v>628</v>
      </c>
    </row>
    <row r="382" spans="1:65" s="2" customFormat="1" ht="19.5" x14ac:dyDescent="0.2">
      <c r="A382" s="34"/>
      <c r="B382" s="35"/>
      <c r="C382" s="36"/>
      <c r="D382" s="218" t="s">
        <v>145</v>
      </c>
      <c r="E382" s="36"/>
      <c r="F382" s="219" t="s">
        <v>627</v>
      </c>
      <c r="G382" s="36"/>
      <c r="H382" s="36"/>
      <c r="I382" s="115"/>
      <c r="J382" s="36"/>
      <c r="K382" s="36"/>
      <c r="L382" s="39"/>
      <c r="M382" s="220"/>
      <c r="N382" s="221"/>
      <c r="O382" s="71"/>
      <c r="P382" s="71"/>
      <c r="Q382" s="71"/>
      <c r="R382" s="71"/>
      <c r="S382" s="71"/>
      <c r="T382" s="72"/>
      <c r="U382" s="34"/>
      <c r="V382" s="34"/>
      <c r="W382" s="34"/>
      <c r="X382" s="34"/>
      <c r="Y382" s="34"/>
      <c r="Z382" s="34"/>
      <c r="AA382" s="34"/>
      <c r="AB382" s="34"/>
      <c r="AC382" s="34"/>
      <c r="AD382" s="34"/>
      <c r="AE382" s="34"/>
      <c r="AT382" s="17" t="s">
        <v>145</v>
      </c>
      <c r="AU382" s="17" t="s">
        <v>86</v>
      </c>
    </row>
    <row r="383" spans="1:65" s="2" customFormat="1" ht="409.5" x14ac:dyDescent="0.2">
      <c r="A383" s="34"/>
      <c r="B383" s="35"/>
      <c r="C383" s="36"/>
      <c r="D383" s="218" t="s">
        <v>259</v>
      </c>
      <c r="E383" s="36"/>
      <c r="F383" s="265" t="s">
        <v>629</v>
      </c>
      <c r="G383" s="36"/>
      <c r="H383" s="36"/>
      <c r="I383" s="115"/>
      <c r="J383" s="36"/>
      <c r="K383" s="36"/>
      <c r="L383" s="39"/>
      <c r="M383" s="220"/>
      <c r="N383" s="221"/>
      <c r="O383" s="71"/>
      <c r="P383" s="71"/>
      <c r="Q383" s="71"/>
      <c r="R383" s="71"/>
      <c r="S383" s="71"/>
      <c r="T383" s="72"/>
      <c r="U383" s="34"/>
      <c r="V383" s="34"/>
      <c r="W383" s="34"/>
      <c r="X383" s="34"/>
      <c r="Y383" s="34"/>
      <c r="Z383" s="34"/>
      <c r="AA383" s="34"/>
      <c r="AB383" s="34"/>
      <c r="AC383" s="34"/>
      <c r="AD383" s="34"/>
      <c r="AE383" s="34"/>
      <c r="AT383" s="17" t="s">
        <v>259</v>
      </c>
      <c r="AU383" s="17" t="s">
        <v>86</v>
      </c>
    </row>
    <row r="384" spans="1:65" s="13" customFormat="1" x14ac:dyDescent="0.2">
      <c r="B384" s="222"/>
      <c r="C384" s="223"/>
      <c r="D384" s="218" t="s">
        <v>147</v>
      </c>
      <c r="E384" s="224" t="s">
        <v>1</v>
      </c>
      <c r="F384" s="225" t="s">
        <v>302</v>
      </c>
      <c r="G384" s="223"/>
      <c r="H384" s="224" t="s">
        <v>1</v>
      </c>
      <c r="I384" s="226"/>
      <c r="J384" s="223"/>
      <c r="K384" s="223"/>
      <c r="L384" s="227"/>
      <c r="M384" s="228"/>
      <c r="N384" s="229"/>
      <c r="O384" s="229"/>
      <c r="P384" s="229"/>
      <c r="Q384" s="229"/>
      <c r="R384" s="229"/>
      <c r="S384" s="229"/>
      <c r="T384" s="230"/>
      <c r="AT384" s="231" t="s">
        <v>147</v>
      </c>
      <c r="AU384" s="231" t="s">
        <v>86</v>
      </c>
      <c r="AV384" s="13" t="s">
        <v>84</v>
      </c>
      <c r="AW384" s="13" t="s">
        <v>32</v>
      </c>
      <c r="AX384" s="13" t="s">
        <v>76</v>
      </c>
      <c r="AY384" s="231" t="s">
        <v>136</v>
      </c>
    </row>
    <row r="385" spans="1:65" s="13" customFormat="1" x14ac:dyDescent="0.2">
      <c r="B385" s="222"/>
      <c r="C385" s="223"/>
      <c r="D385" s="218" t="s">
        <v>147</v>
      </c>
      <c r="E385" s="224" t="s">
        <v>1</v>
      </c>
      <c r="F385" s="225" t="s">
        <v>562</v>
      </c>
      <c r="G385" s="223"/>
      <c r="H385" s="224" t="s">
        <v>1</v>
      </c>
      <c r="I385" s="226"/>
      <c r="J385" s="223"/>
      <c r="K385" s="223"/>
      <c r="L385" s="227"/>
      <c r="M385" s="228"/>
      <c r="N385" s="229"/>
      <c r="O385" s="229"/>
      <c r="P385" s="229"/>
      <c r="Q385" s="229"/>
      <c r="R385" s="229"/>
      <c r="S385" s="229"/>
      <c r="T385" s="230"/>
      <c r="AT385" s="231" t="s">
        <v>147</v>
      </c>
      <c r="AU385" s="231" t="s">
        <v>86</v>
      </c>
      <c r="AV385" s="13" t="s">
        <v>84</v>
      </c>
      <c r="AW385" s="13" t="s">
        <v>32</v>
      </c>
      <c r="AX385" s="13" t="s">
        <v>76</v>
      </c>
      <c r="AY385" s="231" t="s">
        <v>136</v>
      </c>
    </row>
    <row r="386" spans="1:65" s="13" customFormat="1" x14ac:dyDescent="0.2">
      <c r="B386" s="222"/>
      <c r="C386" s="223"/>
      <c r="D386" s="218" t="s">
        <v>147</v>
      </c>
      <c r="E386" s="224" t="s">
        <v>1</v>
      </c>
      <c r="F386" s="225" t="s">
        <v>630</v>
      </c>
      <c r="G386" s="223"/>
      <c r="H386" s="224" t="s">
        <v>1</v>
      </c>
      <c r="I386" s="226"/>
      <c r="J386" s="223"/>
      <c r="K386" s="223"/>
      <c r="L386" s="227"/>
      <c r="M386" s="228"/>
      <c r="N386" s="229"/>
      <c r="O386" s="229"/>
      <c r="P386" s="229"/>
      <c r="Q386" s="229"/>
      <c r="R386" s="229"/>
      <c r="S386" s="229"/>
      <c r="T386" s="230"/>
      <c r="AT386" s="231" t="s">
        <v>147</v>
      </c>
      <c r="AU386" s="231" t="s">
        <v>86</v>
      </c>
      <c r="AV386" s="13" t="s">
        <v>84</v>
      </c>
      <c r="AW386" s="13" t="s">
        <v>32</v>
      </c>
      <c r="AX386" s="13" t="s">
        <v>76</v>
      </c>
      <c r="AY386" s="231" t="s">
        <v>136</v>
      </c>
    </row>
    <row r="387" spans="1:65" s="14" customFormat="1" x14ac:dyDescent="0.2">
      <c r="B387" s="232"/>
      <c r="C387" s="233"/>
      <c r="D387" s="218" t="s">
        <v>147</v>
      </c>
      <c r="E387" s="234" t="s">
        <v>1</v>
      </c>
      <c r="F387" s="235" t="s">
        <v>84</v>
      </c>
      <c r="G387" s="233"/>
      <c r="H387" s="236">
        <v>1</v>
      </c>
      <c r="I387" s="237"/>
      <c r="J387" s="233"/>
      <c r="K387" s="233"/>
      <c r="L387" s="238"/>
      <c r="M387" s="239"/>
      <c r="N387" s="240"/>
      <c r="O387" s="240"/>
      <c r="P387" s="240"/>
      <c r="Q387" s="240"/>
      <c r="R387" s="240"/>
      <c r="S387" s="240"/>
      <c r="T387" s="241"/>
      <c r="AT387" s="242" t="s">
        <v>147</v>
      </c>
      <c r="AU387" s="242" t="s">
        <v>86</v>
      </c>
      <c r="AV387" s="14" t="s">
        <v>86</v>
      </c>
      <c r="AW387" s="14" t="s">
        <v>32</v>
      </c>
      <c r="AX387" s="14" t="s">
        <v>84</v>
      </c>
      <c r="AY387" s="242" t="s">
        <v>136</v>
      </c>
    </row>
    <row r="388" spans="1:65" s="15" customFormat="1" x14ac:dyDescent="0.2">
      <c r="B388" s="243"/>
      <c r="C388" s="244"/>
      <c r="D388" s="218" t="s">
        <v>147</v>
      </c>
      <c r="E388" s="245" t="s">
        <v>1</v>
      </c>
      <c r="F388" s="246" t="s">
        <v>159</v>
      </c>
      <c r="G388" s="244"/>
      <c r="H388" s="247">
        <v>1</v>
      </c>
      <c r="I388" s="248"/>
      <c r="J388" s="244"/>
      <c r="K388" s="244"/>
      <c r="L388" s="249"/>
      <c r="M388" s="250"/>
      <c r="N388" s="251"/>
      <c r="O388" s="251"/>
      <c r="P388" s="251"/>
      <c r="Q388" s="251"/>
      <c r="R388" s="251"/>
      <c r="S388" s="251"/>
      <c r="T388" s="252"/>
      <c r="AT388" s="253" t="s">
        <v>147</v>
      </c>
      <c r="AU388" s="253" t="s">
        <v>86</v>
      </c>
      <c r="AV388" s="15" t="s">
        <v>143</v>
      </c>
      <c r="AW388" s="15" t="s">
        <v>32</v>
      </c>
      <c r="AX388" s="15" t="s">
        <v>76</v>
      </c>
      <c r="AY388" s="253" t="s">
        <v>136</v>
      </c>
    </row>
    <row r="389" spans="1:65" s="2" customFormat="1" ht="21.75" customHeight="1" x14ac:dyDescent="0.2">
      <c r="A389" s="34"/>
      <c r="B389" s="35"/>
      <c r="C389" s="204" t="s">
        <v>330</v>
      </c>
      <c r="D389" s="204" t="s">
        <v>139</v>
      </c>
      <c r="E389" s="205" t="s">
        <v>331</v>
      </c>
      <c r="F389" s="206" t="s">
        <v>332</v>
      </c>
      <c r="G389" s="207" t="s">
        <v>298</v>
      </c>
      <c r="H389" s="208">
        <v>41</v>
      </c>
      <c r="I389" s="209">
        <f>'pom003'!I389</f>
        <v>145.5</v>
      </c>
      <c r="J389" s="210">
        <f>ROUND(I389*H389,2)</f>
        <v>5965.5</v>
      </c>
      <c r="K389" s="211"/>
      <c r="L389" s="39"/>
      <c r="M389" s="212" t="s">
        <v>1</v>
      </c>
      <c r="N389" s="213" t="s">
        <v>41</v>
      </c>
      <c r="O389" s="71"/>
      <c r="P389" s="214">
        <f>O389*H389</f>
        <v>0</v>
      </c>
      <c r="Q389" s="214">
        <v>0</v>
      </c>
      <c r="R389" s="214">
        <f>Q389*H389</f>
        <v>0</v>
      </c>
      <c r="S389" s="214">
        <v>0</v>
      </c>
      <c r="T389" s="215">
        <f>S389*H389</f>
        <v>0</v>
      </c>
      <c r="U389" s="34"/>
      <c r="V389" s="34"/>
      <c r="W389" s="34"/>
      <c r="X389" s="34"/>
      <c r="Y389" s="34"/>
      <c r="Z389" s="34"/>
      <c r="AA389" s="34"/>
      <c r="AB389" s="34"/>
      <c r="AC389" s="34"/>
      <c r="AD389" s="34"/>
      <c r="AE389" s="34"/>
      <c r="AR389" s="216" t="s">
        <v>255</v>
      </c>
      <c r="AT389" s="216" t="s">
        <v>139</v>
      </c>
      <c r="AU389" s="216" t="s">
        <v>86</v>
      </c>
      <c r="AY389" s="17" t="s">
        <v>136</v>
      </c>
      <c r="BE389" s="217">
        <f>IF(N389="základní",J389,0)</f>
        <v>5965.5</v>
      </c>
      <c r="BF389" s="217">
        <f>IF(N389="snížená",J389,0)</f>
        <v>0</v>
      </c>
      <c r="BG389" s="217">
        <f>IF(N389="zákl. přenesená",J389,0)</f>
        <v>0</v>
      </c>
      <c r="BH389" s="217">
        <f>IF(N389="sníž. přenesená",J389,0)</f>
        <v>0</v>
      </c>
      <c r="BI389" s="217">
        <f>IF(N389="nulová",J389,0)</f>
        <v>0</v>
      </c>
      <c r="BJ389" s="17" t="s">
        <v>84</v>
      </c>
      <c r="BK389" s="217">
        <f>ROUND(I389*H389,2)</f>
        <v>5965.5</v>
      </c>
      <c r="BL389" s="17" t="s">
        <v>255</v>
      </c>
      <c r="BM389" s="216" t="s">
        <v>631</v>
      </c>
    </row>
    <row r="390" spans="1:65" s="2" customFormat="1" ht="29.25" x14ac:dyDescent="0.2">
      <c r="A390" s="34"/>
      <c r="B390" s="35"/>
      <c r="C390" s="36"/>
      <c r="D390" s="218" t="s">
        <v>145</v>
      </c>
      <c r="E390" s="36"/>
      <c r="F390" s="219" t="s">
        <v>334</v>
      </c>
      <c r="G390" s="36"/>
      <c r="H390" s="36"/>
      <c r="I390" s="115"/>
      <c r="J390" s="36"/>
      <c r="K390" s="36"/>
      <c r="L390" s="39"/>
      <c r="M390" s="220"/>
      <c r="N390" s="221"/>
      <c r="O390" s="71"/>
      <c r="P390" s="71"/>
      <c r="Q390" s="71"/>
      <c r="R390" s="71"/>
      <c r="S390" s="71"/>
      <c r="T390" s="72"/>
      <c r="U390" s="34"/>
      <c r="V390" s="34"/>
      <c r="W390" s="34"/>
      <c r="X390" s="34"/>
      <c r="Y390" s="34"/>
      <c r="Z390" s="34"/>
      <c r="AA390" s="34"/>
      <c r="AB390" s="34"/>
      <c r="AC390" s="34"/>
      <c r="AD390" s="34"/>
      <c r="AE390" s="34"/>
      <c r="AT390" s="17" t="s">
        <v>145</v>
      </c>
      <c r="AU390" s="17" t="s">
        <v>86</v>
      </c>
    </row>
    <row r="391" spans="1:65" s="13" customFormat="1" x14ac:dyDescent="0.2">
      <c r="B391" s="222"/>
      <c r="C391" s="223"/>
      <c r="D391" s="218" t="s">
        <v>147</v>
      </c>
      <c r="E391" s="224" t="s">
        <v>1</v>
      </c>
      <c r="F391" s="225" t="s">
        <v>164</v>
      </c>
      <c r="G391" s="223"/>
      <c r="H391" s="224" t="s">
        <v>1</v>
      </c>
      <c r="I391" s="226"/>
      <c r="J391" s="223"/>
      <c r="K391" s="223"/>
      <c r="L391" s="227"/>
      <c r="M391" s="228"/>
      <c r="N391" s="229"/>
      <c r="O391" s="229"/>
      <c r="P391" s="229"/>
      <c r="Q391" s="229"/>
      <c r="R391" s="229"/>
      <c r="S391" s="229"/>
      <c r="T391" s="230"/>
      <c r="AT391" s="231" t="s">
        <v>147</v>
      </c>
      <c r="AU391" s="231" t="s">
        <v>86</v>
      </c>
      <c r="AV391" s="13" t="s">
        <v>84</v>
      </c>
      <c r="AW391" s="13" t="s">
        <v>32</v>
      </c>
      <c r="AX391" s="13" t="s">
        <v>76</v>
      </c>
      <c r="AY391" s="231" t="s">
        <v>136</v>
      </c>
    </row>
    <row r="392" spans="1:65" s="13" customFormat="1" x14ac:dyDescent="0.2">
      <c r="B392" s="222"/>
      <c r="C392" s="223"/>
      <c r="D392" s="218" t="s">
        <v>147</v>
      </c>
      <c r="E392" s="224" t="s">
        <v>1</v>
      </c>
      <c r="F392" s="225" t="s">
        <v>562</v>
      </c>
      <c r="G392" s="223"/>
      <c r="H392" s="224" t="s">
        <v>1</v>
      </c>
      <c r="I392" s="226"/>
      <c r="J392" s="223"/>
      <c r="K392" s="223"/>
      <c r="L392" s="227"/>
      <c r="M392" s="228"/>
      <c r="N392" s="229"/>
      <c r="O392" s="229"/>
      <c r="P392" s="229"/>
      <c r="Q392" s="229"/>
      <c r="R392" s="229"/>
      <c r="S392" s="229"/>
      <c r="T392" s="230"/>
      <c r="AT392" s="231" t="s">
        <v>147</v>
      </c>
      <c r="AU392" s="231" t="s">
        <v>86</v>
      </c>
      <c r="AV392" s="13" t="s">
        <v>84</v>
      </c>
      <c r="AW392" s="13" t="s">
        <v>32</v>
      </c>
      <c r="AX392" s="13" t="s">
        <v>76</v>
      </c>
      <c r="AY392" s="231" t="s">
        <v>136</v>
      </c>
    </row>
    <row r="393" spans="1:65" s="13" customFormat="1" x14ac:dyDescent="0.2">
      <c r="B393" s="222"/>
      <c r="C393" s="223"/>
      <c r="D393" s="218" t="s">
        <v>147</v>
      </c>
      <c r="E393" s="224" t="s">
        <v>1</v>
      </c>
      <c r="F393" s="225" t="s">
        <v>563</v>
      </c>
      <c r="G393" s="223"/>
      <c r="H393" s="224" t="s">
        <v>1</v>
      </c>
      <c r="I393" s="226"/>
      <c r="J393" s="223"/>
      <c r="K393" s="223"/>
      <c r="L393" s="227"/>
      <c r="M393" s="228"/>
      <c r="N393" s="229"/>
      <c r="O393" s="229"/>
      <c r="P393" s="229"/>
      <c r="Q393" s="229"/>
      <c r="R393" s="229"/>
      <c r="S393" s="229"/>
      <c r="T393" s="230"/>
      <c r="AT393" s="231" t="s">
        <v>147</v>
      </c>
      <c r="AU393" s="231" t="s">
        <v>86</v>
      </c>
      <c r="AV393" s="13" t="s">
        <v>84</v>
      </c>
      <c r="AW393" s="13" t="s">
        <v>32</v>
      </c>
      <c r="AX393" s="13" t="s">
        <v>76</v>
      </c>
      <c r="AY393" s="231" t="s">
        <v>136</v>
      </c>
    </row>
    <row r="394" spans="1:65" s="14" customFormat="1" x14ac:dyDescent="0.2">
      <c r="B394" s="232"/>
      <c r="C394" s="233"/>
      <c r="D394" s="218" t="s">
        <v>147</v>
      </c>
      <c r="E394" s="234" t="s">
        <v>1</v>
      </c>
      <c r="F394" s="235" t="s">
        <v>335</v>
      </c>
      <c r="G394" s="233"/>
      <c r="H394" s="236">
        <v>28</v>
      </c>
      <c r="I394" s="237"/>
      <c r="J394" s="233"/>
      <c r="K394" s="233"/>
      <c r="L394" s="238"/>
      <c r="M394" s="239"/>
      <c r="N394" s="240"/>
      <c r="O394" s="240"/>
      <c r="P394" s="240"/>
      <c r="Q394" s="240"/>
      <c r="R394" s="240"/>
      <c r="S394" s="240"/>
      <c r="T394" s="241"/>
      <c r="AT394" s="242" t="s">
        <v>147</v>
      </c>
      <c r="AU394" s="242" t="s">
        <v>86</v>
      </c>
      <c r="AV394" s="14" t="s">
        <v>86</v>
      </c>
      <c r="AW394" s="14" t="s">
        <v>32</v>
      </c>
      <c r="AX394" s="14" t="s">
        <v>76</v>
      </c>
      <c r="AY394" s="242" t="s">
        <v>136</v>
      </c>
    </row>
    <row r="395" spans="1:65" s="13" customFormat="1" x14ac:dyDescent="0.2">
      <c r="B395" s="222"/>
      <c r="C395" s="223"/>
      <c r="D395" s="218" t="s">
        <v>147</v>
      </c>
      <c r="E395" s="224" t="s">
        <v>1</v>
      </c>
      <c r="F395" s="225" t="s">
        <v>400</v>
      </c>
      <c r="G395" s="223"/>
      <c r="H395" s="224" t="s">
        <v>1</v>
      </c>
      <c r="I395" s="226"/>
      <c r="J395" s="223"/>
      <c r="K395" s="223"/>
      <c r="L395" s="227"/>
      <c r="M395" s="228"/>
      <c r="N395" s="229"/>
      <c r="O395" s="229"/>
      <c r="P395" s="229"/>
      <c r="Q395" s="229"/>
      <c r="R395" s="229"/>
      <c r="S395" s="229"/>
      <c r="T395" s="230"/>
      <c r="AT395" s="231" t="s">
        <v>147</v>
      </c>
      <c r="AU395" s="231" t="s">
        <v>86</v>
      </c>
      <c r="AV395" s="13" t="s">
        <v>84</v>
      </c>
      <c r="AW395" s="13" t="s">
        <v>32</v>
      </c>
      <c r="AX395" s="13" t="s">
        <v>76</v>
      </c>
      <c r="AY395" s="231" t="s">
        <v>136</v>
      </c>
    </row>
    <row r="396" spans="1:65" s="14" customFormat="1" x14ac:dyDescent="0.2">
      <c r="B396" s="232"/>
      <c r="C396" s="233"/>
      <c r="D396" s="218" t="s">
        <v>147</v>
      </c>
      <c r="E396" s="234" t="s">
        <v>1</v>
      </c>
      <c r="F396" s="235" t="s">
        <v>227</v>
      </c>
      <c r="G396" s="233"/>
      <c r="H396" s="236">
        <v>11</v>
      </c>
      <c r="I396" s="237"/>
      <c r="J396" s="233"/>
      <c r="K396" s="233"/>
      <c r="L396" s="238"/>
      <c r="M396" s="239"/>
      <c r="N396" s="240"/>
      <c r="O396" s="240"/>
      <c r="P396" s="240"/>
      <c r="Q396" s="240"/>
      <c r="R396" s="240"/>
      <c r="S396" s="240"/>
      <c r="T396" s="241"/>
      <c r="AT396" s="242" t="s">
        <v>147</v>
      </c>
      <c r="AU396" s="242" t="s">
        <v>86</v>
      </c>
      <c r="AV396" s="14" t="s">
        <v>86</v>
      </c>
      <c r="AW396" s="14" t="s">
        <v>32</v>
      </c>
      <c r="AX396" s="14" t="s">
        <v>76</v>
      </c>
      <c r="AY396" s="242" t="s">
        <v>136</v>
      </c>
    </row>
    <row r="397" spans="1:65" s="13" customFormat="1" x14ac:dyDescent="0.2">
      <c r="B397" s="222"/>
      <c r="C397" s="223"/>
      <c r="D397" s="218" t="s">
        <v>147</v>
      </c>
      <c r="E397" s="224" t="s">
        <v>1</v>
      </c>
      <c r="F397" s="225" t="s">
        <v>565</v>
      </c>
      <c r="G397" s="223"/>
      <c r="H397" s="224" t="s">
        <v>1</v>
      </c>
      <c r="I397" s="226"/>
      <c r="J397" s="223"/>
      <c r="K397" s="223"/>
      <c r="L397" s="227"/>
      <c r="M397" s="228"/>
      <c r="N397" s="229"/>
      <c r="O397" s="229"/>
      <c r="P397" s="229"/>
      <c r="Q397" s="229"/>
      <c r="R397" s="229"/>
      <c r="S397" s="229"/>
      <c r="T397" s="230"/>
      <c r="AT397" s="231" t="s">
        <v>147</v>
      </c>
      <c r="AU397" s="231" t="s">
        <v>86</v>
      </c>
      <c r="AV397" s="13" t="s">
        <v>84</v>
      </c>
      <c r="AW397" s="13" t="s">
        <v>32</v>
      </c>
      <c r="AX397" s="13" t="s">
        <v>76</v>
      </c>
      <c r="AY397" s="231" t="s">
        <v>136</v>
      </c>
    </row>
    <row r="398" spans="1:65" s="14" customFormat="1" x14ac:dyDescent="0.2">
      <c r="B398" s="232"/>
      <c r="C398" s="233"/>
      <c r="D398" s="218" t="s">
        <v>147</v>
      </c>
      <c r="E398" s="234" t="s">
        <v>1</v>
      </c>
      <c r="F398" s="235" t="s">
        <v>84</v>
      </c>
      <c r="G398" s="233"/>
      <c r="H398" s="236">
        <v>1</v>
      </c>
      <c r="I398" s="237"/>
      <c r="J398" s="233"/>
      <c r="K398" s="233"/>
      <c r="L398" s="238"/>
      <c r="M398" s="239"/>
      <c r="N398" s="240"/>
      <c r="O398" s="240"/>
      <c r="P398" s="240"/>
      <c r="Q398" s="240"/>
      <c r="R398" s="240"/>
      <c r="S398" s="240"/>
      <c r="T398" s="241"/>
      <c r="AT398" s="242" t="s">
        <v>147</v>
      </c>
      <c r="AU398" s="242" t="s">
        <v>86</v>
      </c>
      <c r="AV398" s="14" t="s">
        <v>86</v>
      </c>
      <c r="AW398" s="14" t="s">
        <v>32</v>
      </c>
      <c r="AX398" s="14" t="s">
        <v>76</v>
      </c>
      <c r="AY398" s="242" t="s">
        <v>136</v>
      </c>
    </row>
    <row r="399" spans="1:65" s="13" customFormat="1" x14ac:dyDescent="0.2">
      <c r="B399" s="222"/>
      <c r="C399" s="223"/>
      <c r="D399" s="218" t="s">
        <v>147</v>
      </c>
      <c r="E399" s="224" t="s">
        <v>1</v>
      </c>
      <c r="F399" s="225" t="s">
        <v>567</v>
      </c>
      <c r="G399" s="223"/>
      <c r="H399" s="224" t="s">
        <v>1</v>
      </c>
      <c r="I399" s="226"/>
      <c r="J399" s="223"/>
      <c r="K399" s="223"/>
      <c r="L399" s="227"/>
      <c r="M399" s="228"/>
      <c r="N399" s="229"/>
      <c r="O399" s="229"/>
      <c r="P399" s="229"/>
      <c r="Q399" s="229"/>
      <c r="R399" s="229"/>
      <c r="S399" s="229"/>
      <c r="T399" s="230"/>
      <c r="AT399" s="231" t="s">
        <v>147</v>
      </c>
      <c r="AU399" s="231" t="s">
        <v>86</v>
      </c>
      <c r="AV399" s="13" t="s">
        <v>84</v>
      </c>
      <c r="AW399" s="13" t="s">
        <v>32</v>
      </c>
      <c r="AX399" s="13" t="s">
        <v>76</v>
      </c>
      <c r="AY399" s="231" t="s">
        <v>136</v>
      </c>
    </row>
    <row r="400" spans="1:65" s="14" customFormat="1" x14ac:dyDescent="0.2">
      <c r="B400" s="232"/>
      <c r="C400" s="233"/>
      <c r="D400" s="218" t="s">
        <v>147</v>
      </c>
      <c r="E400" s="234" t="s">
        <v>1</v>
      </c>
      <c r="F400" s="235" t="s">
        <v>76</v>
      </c>
      <c r="G400" s="233"/>
      <c r="H400" s="236">
        <v>0</v>
      </c>
      <c r="I400" s="237"/>
      <c r="J400" s="233"/>
      <c r="K400" s="233"/>
      <c r="L400" s="238"/>
      <c r="M400" s="239"/>
      <c r="N400" s="240"/>
      <c r="O400" s="240"/>
      <c r="P400" s="240"/>
      <c r="Q400" s="240"/>
      <c r="R400" s="240"/>
      <c r="S400" s="240"/>
      <c r="T400" s="241"/>
      <c r="AT400" s="242" t="s">
        <v>147</v>
      </c>
      <c r="AU400" s="242" t="s">
        <v>86</v>
      </c>
      <c r="AV400" s="14" t="s">
        <v>86</v>
      </c>
      <c r="AW400" s="14" t="s">
        <v>32</v>
      </c>
      <c r="AX400" s="14" t="s">
        <v>76</v>
      </c>
      <c r="AY400" s="242" t="s">
        <v>136</v>
      </c>
    </row>
    <row r="401" spans="1:65" s="13" customFormat="1" x14ac:dyDescent="0.2">
      <c r="B401" s="222"/>
      <c r="C401" s="223"/>
      <c r="D401" s="218" t="s">
        <v>147</v>
      </c>
      <c r="E401" s="224" t="s">
        <v>1</v>
      </c>
      <c r="F401" s="225" t="s">
        <v>569</v>
      </c>
      <c r="G401" s="223"/>
      <c r="H401" s="224" t="s">
        <v>1</v>
      </c>
      <c r="I401" s="226"/>
      <c r="J401" s="223"/>
      <c r="K401" s="223"/>
      <c r="L401" s="227"/>
      <c r="M401" s="228"/>
      <c r="N401" s="229"/>
      <c r="O401" s="229"/>
      <c r="P401" s="229"/>
      <c r="Q401" s="229"/>
      <c r="R401" s="229"/>
      <c r="S401" s="229"/>
      <c r="T401" s="230"/>
      <c r="AT401" s="231" t="s">
        <v>147</v>
      </c>
      <c r="AU401" s="231" t="s">
        <v>86</v>
      </c>
      <c r="AV401" s="13" t="s">
        <v>84</v>
      </c>
      <c r="AW401" s="13" t="s">
        <v>32</v>
      </c>
      <c r="AX401" s="13" t="s">
        <v>76</v>
      </c>
      <c r="AY401" s="231" t="s">
        <v>136</v>
      </c>
    </row>
    <row r="402" spans="1:65" s="14" customFormat="1" x14ac:dyDescent="0.2">
      <c r="B402" s="232"/>
      <c r="C402" s="233"/>
      <c r="D402" s="218" t="s">
        <v>147</v>
      </c>
      <c r="E402" s="234" t="s">
        <v>1</v>
      </c>
      <c r="F402" s="235" t="s">
        <v>84</v>
      </c>
      <c r="G402" s="233"/>
      <c r="H402" s="236">
        <v>1</v>
      </c>
      <c r="I402" s="237"/>
      <c r="J402" s="233"/>
      <c r="K402" s="233"/>
      <c r="L402" s="238"/>
      <c r="M402" s="239"/>
      <c r="N402" s="240"/>
      <c r="O402" s="240"/>
      <c r="P402" s="240"/>
      <c r="Q402" s="240"/>
      <c r="R402" s="240"/>
      <c r="S402" s="240"/>
      <c r="T402" s="241"/>
      <c r="AT402" s="242" t="s">
        <v>147</v>
      </c>
      <c r="AU402" s="242" t="s">
        <v>86</v>
      </c>
      <c r="AV402" s="14" t="s">
        <v>86</v>
      </c>
      <c r="AW402" s="14" t="s">
        <v>32</v>
      </c>
      <c r="AX402" s="14" t="s">
        <v>76</v>
      </c>
      <c r="AY402" s="242" t="s">
        <v>136</v>
      </c>
    </row>
    <row r="403" spans="1:65" s="15" customFormat="1" x14ac:dyDescent="0.2">
      <c r="B403" s="243"/>
      <c r="C403" s="244"/>
      <c r="D403" s="218" t="s">
        <v>147</v>
      </c>
      <c r="E403" s="245" t="s">
        <v>1</v>
      </c>
      <c r="F403" s="246" t="s">
        <v>159</v>
      </c>
      <c r="G403" s="244"/>
      <c r="H403" s="247">
        <v>41</v>
      </c>
      <c r="I403" s="248"/>
      <c r="J403" s="244"/>
      <c r="K403" s="244"/>
      <c r="L403" s="249"/>
      <c r="M403" s="250"/>
      <c r="N403" s="251"/>
      <c r="O403" s="251"/>
      <c r="P403" s="251"/>
      <c r="Q403" s="251"/>
      <c r="R403" s="251"/>
      <c r="S403" s="251"/>
      <c r="T403" s="252"/>
      <c r="AT403" s="253" t="s">
        <v>147</v>
      </c>
      <c r="AU403" s="253" t="s">
        <v>86</v>
      </c>
      <c r="AV403" s="15" t="s">
        <v>143</v>
      </c>
      <c r="AW403" s="15" t="s">
        <v>32</v>
      </c>
      <c r="AX403" s="15" t="s">
        <v>84</v>
      </c>
      <c r="AY403" s="253" t="s">
        <v>136</v>
      </c>
    </row>
    <row r="404" spans="1:65" s="2" customFormat="1" ht="16.5" customHeight="1" x14ac:dyDescent="0.2">
      <c r="A404" s="34"/>
      <c r="B404" s="35"/>
      <c r="C404" s="254" t="s">
        <v>335</v>
      </c>
      <c r="D404" s="254" t="s">
        <v>187</v>
      </c>
      <c r="E404" s="255" t="s">
        <v>336</v>
      </c>
      <c r="F404" s="256" t="s">
        <v>337</v>
      </c>
      <c r="G404" s="257" t="s">
        <v>178</v>
      </c>
      <c r="H404" s="258">
        <v>48.42</v>
      </c>
      <c r="I404" s="259">
        <f>'pom003'!I404</f>
        <v>368.60904584882286</v>
      </c>
      <c r="J404" s="260">
        <f>ROUND(I404*H404,2)</f>
        <v>17848.05</v>
      </c>
      <c r="K404" s="261"/>
      <c r="L404" s="262"/>
      <c r="M404" s="263" t="s">
        <v>1</v>
      </c>
      <c r="N404" s="264" t="s">
        <v>41</v>
      </c>
      <c r="O404" s="71"/>
      <c r="P404" s="214">
        <f>O404*H404</f>
        <v>0</v>
      </c>
      <c r="Q404" s="214">
        <v>2.3999999999999998E-3</v>
      </c>
      <c r="R404" s="214">
        <f>Q404*H404</f>
        <v>0.11620799999999999</v>
      </c>
      <c r="S404" s="214">
        <v>0</v>
      </c>
      <c r="T404" s="215">
        <f>S404*H404</f>
        <v>0</v>
      </c>
      <c r="U404" s="34"/>
      <c r="V404" s="34"/>
      <c r="W404" s="34"/>
      <c r="X404" s="34"/>
      <c r="Y404" s="34"/>
      <c r="Z404" s="34"/>
      <c r="AA404" s="34"/>
      <c r="AB404" s="34"/>
      <c r="AC404" s="34"/>
      <c r="AD404" s="34"/>
      <c r="AE404" s="34"/>
      <c r="AR404" s="216" t="s">
        <v>299</v>
      </c>
      <c r="AT404" s="216" t="s">
        <v>187</v>
      </c>
      <c r="AU404" s="216" t="s">
        <v>86</v>
      </c>
      <c r="AY404" s="17" t="s">
        <v>136</v>
      </c>
      <c r="BE404" s="217">
        <f>IF(N404="základní",J404,0)</f>
        <v>17848.05</v>
      </c>
      <c r="BF404" s="217">
        <f>IF(N404="snížená",J404,0)</f>
        <v>0</v>
      </c>
      <c r="BG404" s="217">
        <f>IF(N404="zákl. přenesená",J404,0)</f>
        <v>0</v>
      </c>
      <c r="BH404" s="217">
        <f>IF(N404="sníž. přenesená",J404,0)</f>
        <v>0</v>
      </c>
      <c r="BI404" s="217">
        <f>IF(N404="nulová",J404,0)</f>
        <v>0</v>
      </c>
      <c r="BJ404" s="17" t="s">
        <v>84</v>
      </c>
      <c r="BK404" s="217">
        <f>ROUND(I404*H404,2)</f>
        <v>17848.05</v>
      </c>
      <c r="BL404" s="17" t="s">
        <v>255</v>
      </c>
      <c r="BM404" s="216" t="s">
        <v>632</v>
      </c>
    </row>
    <row r="405" spans="1:65" s="2" customFormat="1" x14ac:dyDescent="0.2">
      <c r="A405" s="34"/>
      <c r="B405" s="35"/>
      <c r="C405" s="36"/>
      <c r="D405" s="218" t="s">
        <v>145</v>
      </c>
      <c r="E405" s="36"/>
      <c r="F405" s="219" t="s">
        <v>337</v>
      </c>
      <c r="G405" s="36"/>
      <c r="H405" s="36"/>
      <c r="I405" s="115"/>
      <c r="J405" s="36"/>
      <c r="K405" s="36"/>
      <c r="L405" s="39"/>
      <c r="M405" s="220"/>
      <c r="N405" s="221"/>
      <c r="O405" s="71"/>
      <c r="P405" s="71"/>
      <c r="Q405" s="71"/>
      <c r="R405" s="71"/>
      <c r="S405" s="71"/>
      <c r="T405" s="72"/>
      <c r="U405" s="34"/>
      <c r="V405" s="34"/>
      <c r="W405" s="34"/>
      <c r="X405" s="34"/>
      <c r="Y405" s="34"/>
      <c r="Z405" s="34"/>
      <c r="AA405" s="34"/>
      <c r="AB405" s="34"/>
      <c r="AC405" s="34"/>
      <c r="AD405" s="34"/>
      <c r="AE405" s="34"/>
      <c r="AT405" s="17" t="s">
        <v>145</v>
      </c>
      <c r="AU405" s="17" t="s">
        <v>86</v>
      </c>
    </row>
    <row r="406" spans="1:65" s="13" customFormat="1" x14ac:dyDescent="0.2">
      <c r="B406" s="222"/>
      <c r="C406" s="223"/>
      <c r="D406" s="218" t="s">
        <v>147</v>
      </c>
      <c r="E406" s="224" t="s">
        <v>1</v>
      </c>
      <c r="F406" s="225" t="s">
        <v>196</v>
      </c>
      <c r="G406" s="223"/>
      <c r="H406" s="224" t="s">
        <v>1</v>
      </c>
      <c r="I406" s="226"/>
      <c r="J406" s="223"/>
      <c r="K406" s="223"/>
      <c r="L406" s="227"/>
      <c r="M406" s="228"/>
      <c r="N406" s="229"/>
      <c r="O406" s="229"/>
      <c r="P406" s="229"/>
      <c r="Q406" s="229"/>
      <c r="R406" s="229"/>
      <c r="S406" s="229"/>
      <c r="T406" s="230"/>
      <c r="AT406" s="231" t="s">
        <v>147</v>
      </c>
      <c r="AU406" s="231" t="s">
        <v>86</v>
      </c>
      <c r="AV406" s="13" t="s">
        <v>84</v>
      </c>
      <c r="AW406" s="13" t="s">
        <v>32</v>
      </c>
      <c r="AX406" s="13" t="s">
        <v>76</v>
      </c>
      <c r="AY406" s="231" t="s">
        <v>136</v>
      </c>
    </row>
    <row r="407" spans="1:65" s="13" customFormat="1" x14ac:dyDescent="0.2">
      <c r="B407" s="222"/>
      <c r="C407" s="223"/>
      <c r="D407" s="218" t="s">
        <v>147</v>
      </c>
      <c r="E407" s="224" t="s">
        <v>1</v>
      </c>
      <c r="F407" s="225" t="s">
        <v>164</v>
      </c>
      <c r="G407" s="223"/>
      <c r="H407" s="224" t="s">
        <v>1</v>
      </c>
      <c r="I407" s="226"/>
      <c r="J407" s="223"/>
      <c r="K407" s="223"/>
      <c r="L407" s="227"/>
      <c r="M407" s="228"/>
      <c r="N407" s="229"/>
      <c r="O407" s="229"/>
      <c r="P407" s="229"/>
      <c r="Q407" s="229"/>
      <c r="R407" s="229"/>
      <c r="S407" s="229"/>
      <c r="T407" s="230"/>
      <c r="AT407" s="231" t="s">
        <v>147</v>
      </c>
      <c r="AU407" s="231" t="s">
        <v>86</v>
      </c>
      <c r="AV407" s="13" t="s">
        <v>84</v>
      </c>
      <c r="AW407" s="13" t="s">
        <v>32</v>
      </c>
      <c r="AX407" s="13" t="s">
        <v>76</v>
      </c>
      <c r="AY407" s="231" t="s">
        <v>136</v>
      </c>
    </row>
    <row r="408" spans="1:65" s="13" customFormat="1" x14ac:dyDescent="0.2">
      <c r="B408" s="222"/>
      <c r="C408" s="223"/>
      <c r="D408" s="218" t="s">
        <v>147</v>
      </c>
      <c r="E408" s="224" t="s">
        <v>1</v>
      </c>
      <c r="F408" s="225" t="s">
        <v>165</v>
      </c>
      <c r="G408" s="223"/>
      <c r="H408" s="224" t="s">
        <v>1</v>
      </c>
      <c r="I408" s="226"/>
      <c r="J408" s="223"/>
      <c r="K408" s="223"/>
      <c r="L408" s="227"/>
      <c r="M408" s="228"/>
      <c r="N408" s="229"/>
      <c r="O408" s="229"/>
      <c r="P408" s="229"/>
      <c r="Q408" s="229"/>
      <c r="R408" s="229"/>
      <c r="S408" s="229"/>
      <c r="T408" s="230"/>
      <c r="AT408" s="231" t="s">
        <v>147</v>
      </c>
      <c r="AU408" s="231" t="s">
        <v>86</v>
      </c>
      <c r="AV408" s="13" t="s">
        <v>84</v>
      </c>
      <c r="AW408" s="13" t="s">
        <v>32</v>
      </c>
      <c r="AX408" s="13" t="s">
        <v>76</v>
      </c>
      <c r="AY408" s="231" t="s">
        <v>136</v>
      </c>
    </row>
    <row r="409" spans="1:65" s="13" customFormat="1" x14ac:dyDescent="0.2">
      <c r="B409" s="222"/>
      <c r="C409" s="223"/>
      <c r="D409" s="218" t="s">
        <v>147</v>
      </c>
      <c r="E409" s="224" t="s">
        <v>1</v>
      </c>
      <c r="F409" s="225" t="s">
        <v>562</v>
      </c>
      <c r="G409" s="223"/>
      <c r="H409" s="224" t="s">
        <v>1</v>
      </c>
      <c r="I409" s="226"/>
      <c r="J409" s="223"/>
      <c r="K409" s="223"/>
      <c r="L409" s="227"/>
      <c r="M409" s="228"/>
      <c r="N409" s="229"/>
      <c r="O409" s="229"/>
      <c r="P409" s="229"/>
      <c r="Q409" s="229"/>
      <c r="R409" s="229"/>
      <c r="S409" s="229"/>
      <c r="T409" s="230"/>
      <c r="AT409" s="231" t="s">
        <v>147</v>
      </c>
      <c r="AU409" s="231" t="s">
        <v>86</v>
      </c>
      <c r="AV409" s="13" t="s">
        <v>84</v>
      </c>
      <c r="AW409" s="13" t="s">
        <v>32</v>
      </c>
      <c r="AX409" s="13" t="s">
        <v>76</v>
      </c>
      <c r="AY409" s="231" t="s">
        <v>136</v>
      </c>
    </row>
    <row r="410" spans="1:65" s="13" customFormat="1" x14ac:dyDescent="0.2">
      <c r="B410" s="222"/>
      <c r="C410" s="223"/>
      <c r="D410" s="218" t="s">
        <v>147</v>
      </c>
      <c r="E410" s="224" t="s">
        <v>1</v>
      </c>
      <c r="F410" s="225" t="s">
        <v>563</v>
      </c>
      <c r="G410" s="223"/>
      <c r="H410" s="224" t="s">
        <v>1</v>
      </c>
      <c r="I410" s="226"/>
      <c r="J410" s="223"/>
      <c r="K410" s="223"/>
      <c r="L410" s="227"/>
      <c r="M410" s="228"/>
      <c r="N410" s="229"/>
      <c r="O410" s="229"/>
      <c r="P410" s="229"/>
      <c r="Q410" s="229"/>
      <c r="R410" s="229"/>
      <c r="S410" s="229"/>
      <c r="T410" s="230"/>
      <c r="AT410" s="231" t="s">
        <v>147</v>
      </c>
      <c r="AU410" s="231" t="s">
        <v>86</v>
      </c>
      <c r="AV410" s="13" t="s">
        <v>84</v>
      </c>
      <c r="AW410" s="13" t="s">
        <v>32</v>
      </c>
      <c r="AX410" s="13" t="s">
        <v>76</v>
      </c>
      <c r="AY410" s="231" t="s">
        <v>136</v>
      </c>
    </row>
    <row r="411" spans="1:65" s="14" customFormat="1" x14ac:dyDescent="0.2">
      <c r="B411" s="232"/>
      <c r="C411" s="233"/>
      <c r="D411" s="218" t="s">
        <v>147</v>
      </c>
      <c r="E411" s="234" t="s">
        <v>1</v>
      </c>
      <c r="F411" s="235" t="s">
        <v>608</v>
      </c>
      <c r="G411" s="233"/>
      <c r="H411" s="236">
        <v>33.04</v>
      </c>
      <c r="I411" s="237"/>
      <c r="J411" s="233"/>
      <c r="K411" s="233"/>
      <c r="L411" s="238"/>
      <c r="M411" s="239"/>
      <c r="N411" s="240"/>
      <c r="O411" s="240"/>
      <c r="P411" s="240"/>
      <c r="Q411" s="240"/>
      <c r="R411" s="240"/>
      <c r="S411" s="240"/>
      <c r="T411" s="241"/>
      <c r="AT411" s="242" t="s">
        <v>147</v>
      </c>
      <c r="AU411" s="242" t="s">
        <v>86</v>
      </c>
      <c r="AV411" s="14" t="s">
        <v>86</v>
      </c>
      <c r="AW411" s="14" t="s">
        <v>32</v>
      </c>
      <c r="AX411" s="14" t="s">
        <v>76</v>
      </c>
      <c r="AY411" s="242" t="s">
        <v>136</v>
      </c>
    </row>
    <row r="412" spans="1:65" s="13" customFormat="1" x14ac:dyDescent="0.2">
      <c r="B412" s="222"/>
      <c r="C412" s="223"/>
      <c r="D412" s="218" t="s">
        <v>147</v>
      </c>
      <c r="E412" s="224" t="s">
        <v>1</v>
      </c>
      <c r="F412" s="225" t="s">
        <v>400</v>
      </c>
      <c r="G412" s="223"/>
      <c r="H412" s="224" t="s">
        <v>1</v>
      </c>
      <c r="I412" s="226"/>
      <c r="J412" s="223"/>
      <c r="K412" s="223"/>
      <c r="L412" s="227"/>
      <c r="M412" s="228"/>
      <c r="N412" s="229"/>
      <c r="O412" s="229"/>
      <c r="P412" s="229"/>
      <c r="Q412" s="229"/>
      <c r="R412" s="229"/>
      <c r="S412" s="229"/>
      <c r="T412" s="230"/>
      <c r="AT412" s="231" t="s">
        <v>147</v>
      </c>
      <c r="AU412" s="231" t="s">
        <v>86</v>
      </c>
      <c r="AV412" s="13" t="s">
        <v>84</v>
      </c>
      <c r="AW412" s="13" t="s">
        <v>32</v>
      </c>
      <c r="AX412" s="13" t="s">
        <v>76</v>
      </c>
      <c r="AY412" s="231" t="s">
        <v>136</v>
      </c>
    </row>
    <row r="413" spans="1:65" s="14" customFormat="1" x14ac:dyDescent="0.2">
      <c r="B413" s="232"/>
      <c r="C413" s="233"/>
      <c r="D413" s="218" t="s">
        <v>147</v>
      </c>
      <c r="E413" s="234" t="s">
        <v>1</v>
      </c>
      <c r="F413" s="235" t="s">
        <v>473</v>
      </c>
      <c r="G413" s="233"/>
      <c r="H413" s="236">
        <v>12.98</v>
      </c>
      <c r="I413" s="237"/>
      <c r="J413" s="233"/>
      <c r="K413" s="233"/>
      <c r="L413" s="238"/>
      <c r="M413" s="239"/>
      <c r="N413" s="240"/>
      <c r="O413" s="240"/>
      <c r="P413" s="240"/>
      <c r="Q413" s="240"/>
      <c r="R413" s="240"/>
      <c r="S413" s="240"/>
      <c r="T413" s="241"/>
      <c r="AT413" s="242" t="s">
        <v>147</v>
      </c>
      <c r="AU413" s="242" t="s">
        <v>86</v>
      </c>
      <c r="AV413" s="14" t="s">
        <v>86</v>
      </c>
      <c r="AW413" s="14" t="s">
        <v>32</v>
      </c>
      <c r="AX413" s="14" t="s">
        <v>76</v>
      </c>
      <c r="AY413" s="242" t="s">
        <v>136</v>
      </c>
    </row>
    <row r="414" spans="1:65" s="13" customFormat="1" x14ac:dyDescent="0.2">
      <c r="B414" s="222"/>
      <c r="C414" s="223"/>
      <c r="D414" s="218" t="s">
        <v>147</v>
      </c>
      <c r="E414" s="224" t="s">
        <v>1</v>
      </c>
      <c r="F414" s="225" t="s">
        <v>565</v>
      </c>
      <c r="G414" s="223"/>
      <c r="H414" s="224" t="s">
        <v>1</v>
      </c>
      <c r="I414" s="226"/>
      <c r="J414" s="223"/>
      <c r="K414" s="223"/>
      <c r="L414" s="227"/>
      <c r="M414" s="228"/>
      <c r="N414" s="229"/>
      <c r="O414" s="229"/>
      <c r="P414" s="229"/>
      <c r="Q414" s="229"/>
      <c r="R414" s="229"/>
      <c r="S414" s="229"/>
      <c r="T414" s="230"/>
      <c r="AT414" s="231" t="s">
        <v>147</v>
      </c>
      <c r="AU414" s="231" t="s">
        <v>86</v>
      </c>
      <c r="AV414" s="13" t="s">
        <v>84</v>
      </c>
      <c r="AW414" s="13" t="s">
        <v>32</v>
      </c>
      <c r="AX414" s="13" t="s">
        <v>76</v>
      </c>
      <c r="AY414" s="231" t="s">
        <v>136</v>
      </c>
    </row>
    <row r="415" spans="1:65" s="14" customFormat="1" x14ac:dyDescent="0.2">
      <c r="B415" s="232"/>
      <c r="C415" s="233"/>
      <c r="D415" s="218" t="s">
        <v>147</v>
      </c>
      <c r="E415" s="234" t="s">
        <v>1</v>
      </c>
      <c r="F415" s="235" t="s">
        <v>476</v>
      </c>
      <c r="G415" s="233"/>
      <c r="H415" s="236">
        <v>0.5</v>
      </c>
      <c r="I415" s="237"/>
      <c r="J415" s="233"/>
      <c r="K415" s="233"/>
      <c r="L415" s="238"/>
      <c r="M415" s="239"/>
      <c r="N415" s="240"/>
      <c r="O415" s="240"/>
      <c r="P415" s="240"/>
      <c r="Q415" s="240"/>
      <c r="R415" s="240"/>
      <c r="S415" s="240"/>
      <c r="T415" s="241"/>
      <c r="AT415" s="242" t="s">
        <v>147</v>
      </c>
      <c r="AU415" s="242" t="s">
        <v>86</v>
      </c>
      <c r="AV415" s="14" t="s">
        <v>86</v>
      </c>
      <c r="AW415" s="14" t="s">
        <v>32</v>
      </c>
      <c r="AX415" s="14" t="s">
        <v>76</v>
      </c>
      <c r="AY415" s="242" t="s">
        <v>136</v>
      </c>
    </row>
    <row r="416" spans="1:65" s="13" customFormat="1" x14ac:dyDescent="0.2">
      <c r="B416" s="222"/>
      <c r="C416" s="223"/>
      <c r="D416" s="218" t="s">
        <v>147</v>
      </c>
      <c r="E416" s="224" t="s">
        <v>1</v>
      </c>
      <c r="F416" s="225" t="s">
        <v>567</v>
      </c>
      <c r="G416" s="223"/>
      <c r="H416" s="224" t="s">
        <v>1</v>
      </c>
      <c r="I416" s="226"/>
      <c r="J416" s="223"/>
      <c r="K416" s="223"/>
      <c r="L416" s="227"/>
      <c r="M416" s="228"/>
      <c r="N416" s="229"/>
      <c r="O416" s="229"/>
      <c r="P416" s="229"/>
      <c r="Q416" s="229"/>
      <c r="R416" s="229"/>
      <c r="S416" s="229"/>
      <c r="T416" s="230"/>
      <c r="AT416" s="231" t="s">
        <v>147</v>
      </c>
      <c r="AU416" s="231" t="s">
        <v>86</v>
      </c>
      <c r="AV416" s="13" t="s">
        <v>84</v>
      </c>
      <c r="AW416" s="13" t="s">
        <v>32</v>
      </c>
      <c r="AX416" s="13" t="s">
        <v>76</v>
      </c>
      <c r="AY416" s="231" t="s">
        <v>136</v>
      </c>
    </row>
    <row r="417" spans="1:65" s="14" customFormat="1" x14ac:dyDescent="0.2">
      <c r="B417" s="232"/>
      <c r="C417" s="233"/>
      <c r="D417" s="218" t="s">
        <v>147</v>
      </c>
      <c r="E417" s="234" t="s">
        <v>1</v>
      </c>
      <c r="F417" s="235" t="s">
        <v>76</v>
      </c>
      <c r="G417" s="233"/>
      <c r="H417" s="236">
        <v>0</v>
      </c>
      <c r="I417" s="237"/>
      <c r="J417" s="233"/>
      <c r="K417" s="233"/>
      <c r="L417" s="238"/>
      <c r="M417" s="239"/>
      <c r="N417" s="240"/>
      <c r="O417" s="240"/>
      <c r="P417" s="240"/>
      <c r="Q417" s="240"/>
      <c r="R417" s="240"/>
      <c r="S417" s="240"/>
      <c r="T417" s="241"/>
      <c r="AT417" s="242" t="s">
        <v>147</v>
      </c>
      <c r="AU417" s="242" t="s">
        <v>86</v>
      </c>
      <c r="AV417" s="14" t="s">
        <v>86</v>
      </c>
      <c r="AW417" s="14" t="s">
        <v>32</v>
      </c>
      <c r="AX417" s="14" t="s">
        <v>76</v>
      </c>
      <c r="AY417" s="242" t="s">
        <v>136</v>
      </c>
    </row>
    <row r="418" spans="1:65" s="13" customFormat="1" x14ac:dyDescent="0.2">
      <c r="B418" s="222"/>
      <c r="C418" s="223"/>
      <c r="D418" s="218" t="s">
        <v>147</v>
      </c>
      <c r="E418" s="224" t="s">
        <v>1</v>
      </c>
      <c r="F418" s="225" t="s">
        <v>569</v>
      </c>
      <c r="G418" s="223"/>
      <c r="H418" s="224" t="s">
        <v>1</v>
      </c>
      <c r="I418" s="226"/>
      <c r="J418" s="223"/>
      <c r="K418" s="223"/>
      <c r="L418" s="227"/>
      <c r="M418" s="228"/>
      <c r="N418" s="229"/>
      <c r="O418" s="229"/>
      <c r="P418" s="229"/>
      <c r="Q418" s="229"/>
      <c r="R418" s="229"/>
      <c r="S418" s="229"/>
      <c r="T418" s="230"/>
      <c r="AT418" s="231" t="s">
        <v>147</v>
      </c>
      <c r="AU418" s="231" t="s">
        <v>86</v>
      </c>
      <c r="AV418" s="13" t="s">
        <v>84</v>
      </c>
      <c r="AW418" s="13" t="s">
        <v>32</v>
      </c>
      <c r="AX418" s="13" t="s">
        <v>76</v>
      </c>
      <c r="AY418" s="231" t="s">
        <v>136</v>
      </c>
    </row>
    <row r="419" spans="1:65" s="14" customFormat="1" x14ac:dyDescent="0.2">
      <c r="B419" s="232"/>
      <c r="C419" s="233"/>
      <c r="D419" s="218" t="s">
        <v>147</v>
      </c>
      <c r="E419" s="234" t="s">
        <v>1</v>
      </c>
      <c r="F419" s="235" t="s">
        <v>610</v>
      </c>
      <c r="G419" s="233"/>
      <c r="H419" s="236">
        <v>1.9</v>
      </c>
      <c r="I419" s="237"/>
      <c r="J419" s="233"/>
      <c r="K419" s="233"/>
      <c r="L419" s="238"/>
      <c r="M419" s="239"/>
      <c r="N419" s="240"/>
      <c r="O419" s="240"/>
      <c r="P419" s="240"/>
      <c r="Q419" s="240"/>
      <c r="R419" s="240"/>
      <c r="S419" s="240"/>
      <c r="T419" s="241"/>
      <c r="AT419" s="242" t="s">
        <v>147</v>
      </c>
      <c r="AU419" s="242" t="s">
        <v>86</v>
      </c>
      <c r="AV419" s="14" t="s">
        <v>86</v>
      </c>
      <c r="AW419" s="14" t="s">
        <v>32</v>
      </c>
      <c r="AX419" s="14" t="s">
        <v>76</v>
      </c>
      <c r="AY419" s="242" t="s">
        <v>136</v>
      </c>
    </row>
    <row r="420" spans="1:65" s="15" customFormat="1" x14ac:dyDescent="0.2">
      <c r="B420" s="243"/>
      <c r="C420" s="244"/>
      <c r="D420" s="218" t="s">
        <v>147</v>
      </c>
      <c r="E420" s="245" t="s">
        <v>1</v>
      </c>
      <c r="F420" s="246" t="s">
        <v>159</v>
      </c>
      <c r="G420" s="244"/>
      <c r="H420" s="247">
        <v>48.42</v>
      </c>
      <c r="I420" s="248"/>
      <c r="J420" s="244"/>
      <c r="K420" s="244"/>
      <c r="L420" s="249"/>
      <c r="M420" s="250"/>
      <c r="N420" s="251"/>
      <c r="O420" s="251"/>
      <c r="P420" s="251"/>
      <c r="Q420" s="251"/>
      <c r="R420" s="251"/>
      <c r="S420" s="251"/>
      <c r="T420" s="252"/>
      <c r="AT420" s="253" t="s">
        <v>147</v>
      </c>
      <c r="AU420" s="253" t="s">
        <v>86</v>
      </c>
      <c r="AV420" s="15" t="s">
        <v>143</v>
      </c>
      <c r="AW420" s="15" t="s">
        <v>32</v>
      </c>
      <c r="AX420" s="15" t="s">
        <v>84</v>
      </c>
      <c r="AY420" s="253" t="s">
        <v>136</v>
      </c>
    </row>
    <row r="421" spans="1:65" s="2" customFormat="1" ht="16.5" customHeight="1" x14ac:dyDescent="0.2">
      <c r="A421" s="34"/>
      <c r="B421" s="35"/>
      <c r="C421" s="254" t="s">
        <v>339</v>
      </c>
      <c r="D421" s="254" t="s">
        <v>187</v>
      </c>
      <c r="E421" s="255" t="s">
        <v>340</v>
      </c>
      <c r="F421" s="256" t="s">
        <v>341</v>
      </c>
      <c r="G421" s="257" t="s">
        <v>298</v>
      </c>
      <c r="H421" s="258">
        <v>41</v>
      </c>
      <c r="I421" s="259">
        <f>'pom003'!I421</f>
        <v>9.6999999999999993</v>
      </c>
      <c r="J421" s="260">
        <f>ROUND(I421*H421,2)</f>
        <v>397.7</v>
      </c>
      <c r="K421" s="261"/>
      <c r="L421" s="262"/>
      <c r="M421" s="263" t="s">
        <v>1</v>
      </c>
      <c r="N421" s="264" t="s">
        <v>41</v>
      </c>
      <c r="O421" s="71"/>
      <c r="P421" s="214">
        <f>O421*H421</f>
        <v>0</v>
      </c>
      <c r="Q421" s="214">
        <v>6.0000000000000002E-5</v>
      </c>
      <c r="R421" s="214">
        <f>Q421*H421</f>
        <v>2.4599999999999999E-3</v>
      </c>
      <c r="S421" s="214">
        <v>0</v>
      </c>
      <c r="T421" s="215">
        <f>S421*H421</f>
        <v>0</v>
      </c>
      <c r="U421" s="34"/>
      <c r="V421" s="34"/>
      <c r="W421" s="34"/>
      <c r="X421" s="34"/>
      <c r="Y421" s="34"/>
      <c r="Z421" s="34"/>
      <c r="AA421" s="34"/>
      <c r="AB421" s="34"/>
      <c r="AC421" s="34"/>
      <c r="AD421" s="34"/>
      <c r="AE421" s="34"/>
      <c r="AR421" s="216" t="s">
        <v>299</v>
      </c>
      <c r="AT421" s="216" t="s">
        <v>187</v>
      </c>
      <c r="AU421" s="216" t="s">
        <v>86</v>
      </c>
      <c r="AY421" s="17" t="s">
        <v>136</v>
      </c>
      <c r="BE421" s="217">
        <f>IF(N421="základní",J421,0)</f>
        <v>397.7</v>
      </c>
      <c r="BF421" s="217">
        <f>IF(N421="snížená",J421,0)</f>
        <v>0</v>
      </c>
      <c r="BG421" s="217">
        <f>IF(N421="zákl. přenesená",J421,0)</f>
        <v>0</v>
      </c>
      <c r="BH421" s="217">
        <f>IF(N421="sníž. přenesená",J421,0)</f>
        <v>0</v>
      </c>
      <c r="BI421" s="217">
        <f>IF(N421="nulová",J421,0)</f>
        <v>0</v>
      </c>
      <c r="BJ421" s="17" t="s">
        <v>84</v>
      </c>
      <c r="BK421" s="217">
        <f>ROUND(I421*H421,2)</f>
        <v>397.7</v>
      </c>
      <c r="BL421" s="17" t="s">
        <v>255</v>
      </c>
      <c r="BM421" s="216" t="s">
        <v>633</v>
      </c>
    </row>
    <row r="422" spans="1:65" s="2" customFormat="1" x14ac:dyDescent="0.2">
      <c r="A422" s="34"/>
      <c r="B422" s="35"/>
      <c r="C422" s="36"/>
      <c r="D422" s="218" t="s">
        <v>145</v>
      </c>
      <c r="E422" s="36"/>
      <c r="F422" s="219" t="s">
        <v>341</v>
      </c>
      <c r="G422" s="36"/>
      <c r="H422" s="36"/>
      <c r="I422" s="115"/>
      <c r="J422" s="36"/>
      <c r="K422" s="36"/>
      <c r="L422" s="39"/>
      <c r="M422" s="220"/>
      <c r="N422" s="221"/>
      <c r="O422" s="71"/>
      <c r="P422" s="71"/>
      <c r="Q422" s="71"/>
      <c r="R422" s="71"/>
      <c r="S422" s="71"/>
      <c r="T422" s="72"/>
      <c r="U422" s="34"/>
      <c r="V422" s="34"/>
      <c r="W422" s="34"/>
      <c r="X422" s="34"/>
      <c r="Y422" s="34"/>
      <c r="Z422" s="34"/>
      <c r="AA422" s="34"/>
      <c r="AB422" s="34"/>
      <c r="AC422" s="34"/>
      <c r="AD422" s="34"/>
      <c r="AE422" s="34"/>
      <c r="AT422" s="17" t="s">
        <v>145</v>
      </c>
      <c r="AU422" s="17" t="s">
        <v>86</v>
      </c>
    </row>
    <row r="423" spans="1:65" s="2" customFormat="1" ht="21.75" customHeight="1" x14ac:dyDescent="0.2">
      <c r="A423" s="34"/>
      <c r="B423" s="35"/>
      <c r="C423" s="204" t="s">
        <v>343</v>
      </c>
      <c r="D423" s="204" t="s">
        <v>139</v>
      </c>
      <c r="E423" s="205" t="s">
        <v>344</v>
      </c>
      <c r="F423" s="206" t="s">
        <v>345</v>
      </c>
      <c r="G423" s="207" t="s">
        <v>243</v>
      </c>
      <c r="H423" s="208">
        <v>0.49299999999999999</v>
      </c>
      <c r="I423" s="209">
        <f>'pom003'!I423</f>
        <v>10716.694539</v>
      </c>
      <c r="J423" s="210">
        <f>ROUND(I423*H423,2)</f>
        <v>5283.33</v>
      </c>
      <c r="K423" s="211"/>
      <c r="L423" s="39"/>
      <c r="M423" s="212" t="s">
        <v>1</v>
      </c>
      <c r="N423" s="213" t="s">
        <v>41</v>
      </c>
      <c r="O423" s="71"/>
      <c r="P423" s="214">
        <f>O423*H423</f>
        <v>0</v>
      </c>
      <c r="Q423" s="214">
        <v>0</v>
      </c>
      <c r="R423" s="214">
        <f>Q423*H423</f>
        <v>0</v>
      </c>
      <c r="S423" s="214">
        <v>0</v>
      </c>
      <c r="T423" s="215">
        <f>S423*H423</f>
        <v>0</v>
      </c>
      <c r="U423" s="34"/>
      <c r="V423" s="34"/>
      <c r="W423" s="34"/>
      <c r="X423" s="34"/>
      <c r="Y423" s="34"/>
      <c r="Z423" s="34"/>
      <c r="AA423" s="34"/>
      <c r="AB423" s="34"/>
      <c r="AC423" s="34"/>
      <c r="AD423" s="34"/>
      <c r="AE423" s="34"/>
      <c r="AR423" s="216" t="s">
        <v>255</v>
      </c>
      <c r="AT423" s="216" t="s">
        <v>139</v>
      </c>
      <c r="AU423" s="216" t="s">
        <v>86</v>
      </c>
      <c r="AY423" s="17" t="s">
        <v>136</v>
      </c>
      <c r="BE423" s="217">
        <f>IF(N423="základní",J423,0)</f>
        <v>5283.33</v>
      </c>
      <c r="BF423" s="217">
        <f>IF(N423="snížená",J423,0)</f>
        <v>0</v>
      </c>
      <c r="BG423" s="217">
        <f>IF(N423="zákl. přenesená",J423,0)</f>
        <v>0</v>
      </c>
      <c r="BH423" s="217">
        <f>IF(N423="sníž. přenesená",J423,0)</f>
        <v>0</v>
      </c>
      <c r="BI423" s="217">
        <f>IF(N423="nulová",J423,0)</f>
        <v>0</v>
      </c>
      <c r="BJ423" s="17" t="s">
        <v>84</v>
      </c>
      <c r="BK423" s="217">
        <f>ROUND(I423*H423,2)</f>
        <v>5283.33</v>
      </c>
      <c r="BL423" s="17" t="s">
        <v>255</v>
      </c>
      <c r="BM423" s="216" t="s">
        <v>634</v>
      </c>
    </row>
    <row r="424" spans="1:65" s="2" customFormat="1" ht="19.5" x14ac:dyDescent="0.2">
      <c r="A424" s="34"/>
      <c r="B424" s="35"/>
      <c r="C424" s="36"/>
      <c r="D424" s="218" t="s">
        <v>145</v>
      </c>
      <c r="E424" s="36"/>
      <c r="F424" s="219" t="s">
        <v>345</v>
      </c>
      <c r="G424" s="36"/>
      <c r="H424" s="36"/>
      <c r="I424" s="115"/>
      <c r="J424" s="36"/>
      <c r="K424" s="36"/>
      <c r="L424" s="39"/>
      <c r="M424" s="220"/>
      <c r="N424" s="221"/>
      <c r="O424" s="71"/>
      <c r="P424" s="71"/>
      <c r="Q424" s="71"/>
      <c r="R424" s="71"/>
      <c r="S424" s="71"/>
      <c r="T424" s="72"/>
      <c r="U424" s="34"/>
      <c r="V424" s="34"/>
      <c r="W424" s="34"/>
      <c r="X424" s="34"/>
      <c r="Y424" s="34"/>
      <c r="Z424" s="34"/>
      <c r="AA424" s="34"/>
      <c r="AB424" s="34"/>
      <c r="AC424" s="34"/>
      <c r="AD424" s="34"/>
      <c r="AE424" s="34"/>
      <c r="AT424" s="17" t="s">
        <v>145</v>
      </c>
      <c r="AU424" s="17" t="s">
        <v>86</v>
      </c>
    </row>
    <row r="425" spans="1:65" s="12" customFormat="1" ht="22.9" customHeight="1" x14ac:dyDescent="0.2">
      <c r="B425" s="188"/>
      <c r="C425" s="189"/>
      <c r="D425" s="190" t="s">
        <v>75</v>
      </c>
      <c r="E425" s="202" t="s">
        <v>359</v>
      </c>
      <c r="F425" s="202" t="s">
        <v>360</v>
      </c>
      <c r="G425" s="189"/>
      <c r="H425" s="189"/>
      <c r="I425" s="192"/>
      <c r="J425" s="203">
        <f>BK425</f>
        <v>16609.989999999998</v>
      </c>
      <c r="K425" s="189"/>
      <c r="L425" s="194"/>
      <c r="M425" s="195"/>
      <c r="N425" s="196"/>
      <c r="O425" s="196"/>
      <c r="P425" s="197">
        <f>SUM(P426:P446)</f>
        <v>0</v>
      </c>
      <c r="Q425" s="196"/>
      <c r="R425" s="197">
        <f>SUM(R426:R446)</f>
        <v>0.2008143</v>
      </c>
      <c r="S425" s="196"/>
      <c r="T425" s="198">
        <f>SUM(T426:T446)</f>
        <v>4.8257699999999994E-2</v>
      </c>
      <c r="AR425" s="199" t="s">
        <v>86</v>
      </c>
      <c r="AT425" s="200" t="s">
        <v>75</v>
      </c>
      <c r="AU425" s="200" t="s">
        <v>84</v>
      </c>
      <c r="AY425" s="199" t="s">
        <v>136</v>
      </c>
      <c r="BK425" s="201">
        <f>SUM(BK426:BK446)</f>
        <v>16609.989999999998</v>
      </c>
    </row>
    <row r="426" spans="1:65" s="2" customFormat="1" ht="16.5" customHeight="1" x14ac:dyDescent="0.2">
      <c r="A426" s="34"/>
      <c r="B426" s="35"/>
      <c r="C426" s="204" t="s">
        <v>349</v>
      </c>
      <c r="D426" s="204" t="s">
        <v>139</v>
      </c>
      <c r="E426" s="205" t="s">
        <v>362</v>
      </c>
      <c r="F426" s="206" t="s">
        <v>363</v>
      </c>
      <c r="G426" s="207" t="s">
        <v>142</v>
      </c>
      <c r="H426" s="208">
        <v>155.66999999999999</v>
      </c>
      <c r="I426" s="209">
        <f>'pom003'!I426</f>
        <v>24.25</v>
      </c>
      <c r="J426" s="210">
        <f>ROUND(I426*H426,2)</f>
        <v>3775</v>
      </c>
      <c r="K426" s="211"/>
      <c r="L426" s="39"/>
      <c r="M426" s="212" t="s">
        <v>1</v>
      </c>
      <c r="N426" s="213" t="s">
        <v>41</v>
      </c>
      <c r="O426" s="71"/>
      <c r="P426" s="214">
        <f>O426*H426</f>
        <v>0</v>
      </c>
      <c r="Q426" s="214">
        <v>1E-3</v>
      </c>
      <c r="R426" s="214">
        <f>Q426*H426</f>
        <v>0.15567</v>
      </c>
      <c r="S426" s="214">
        <v>3.1E-4</v>
      </c>
      <c r="T426" s="215">
        <f>S426*H426</f>
        <v>4.8257699999999994E-2</v>
      </c>
      <c r="U426" s="34"/>
      <c r="V426" s="34"/>
      <c r="W426" s="34"/>
      <c r="X426" s="34"/>
      <c r="Y426" s="34"/>
      <c r="Z426" s="34"/>
      <c r="AA426" s="34"/>
      <c r="AB426" s="34"/>
      <c r="AC426" s="34"/>
      <c r="AD426" s="34"/>
      <c r="AE426" s="34"/>
      <c r="AR426" s="216" t="s">
        <v>255</v>
      </c>
      <c r="AT426" s="216" t="s">
        <v>139</v>
      </c>
      <c r="AU426" s="216" t="s">
        <v>86</v>
      </c>
      <c r="AY426" s="17" t="s">
        <v>136</v>
      </c>
      <c r="BE426" s="217">
        <f>IF(N426="základní",J426,0)</f>
        <v>3775</v>
      </c>
      <c r="BF426" s="217">
        <f>IF(N426="snížená",J426,0)</f>
        <v>0</v>
      </c>
      <c r="BG426" s="217">
        <f>IF(N426="zákl. přenesená",J426,0)</f>
        <v>0</v>
      </c>
      <c r="BH426" s="217">
        <f>IF(N426="sníž. přenesená",J426,0)</f>
        <v>0</v>
      </c>
      <c r="BI426" s="217">
        <f>IF(N426="nulová",J426,0)</f>
        <v>0</v>
      </c>
      <c r="BJ426" s="17" t="s">
        <v>84</v>
      </c>
      <c r="BK426" s="217">
        <f>ROUND(I426*H426,2)</f>
        <v>3775</v>
      </c>
      <c r="BL426" s="17" t="s">
        <v>255</v>
      </c>
      <c r="BM426" s="216" t="s">
        <v>635</v>
      </c>
    </row>
    <row r="427" spans="1:65" s="2" customFormat="1" x14ac:dyDescent="0.2">
      <c r="A427" s="34"/>
      <c r="B427" s="35"/>
      <c r="C427" s="36"/>
      <c r="D427" s="218" t="s">
        <v>145</v>
      </c>
      <c r="E427" s="36"/>
      <c r="F427" s="219" t="s">
        <v>365</v>
      </c>
      <c r="G427" s="36"/>
      <c r="H427" s="36"/>
      <c r="I427" s="115"/>
      <c r="J427" s="36"/>
      <c r="K427" s="36"/>
      <c r="L427" s="39"/>
      <c r="M427" s="220"/>
      <c r="N427" s="221"/>
      <c r="O427" s="71"/>
      <c r="P427" s="71"/>
      <c r="Q427" s="71"/>
      <c r="R427" s="71"/>
      <c r="S427" s="71"/>
      <c r="T427" s="72"/>
      <c r="U427" s="34"/>
      <c r="V427" s="34"/>
      <c r="W427" s="34"/>
      <c r="X427" s="34"/>
      <c r="Y427" s="34"/>
      <c r="Z427" s="34"/>
      <c r="AA427" s="34"/>
      <c r="AB427" s="34"/>
      <c r="AC427" s="34"/>
      <c r="AD427" s="34"/>
      <c r="AE427" s="34"/>
      <c r="AT427" s="17" t="s">
        <v>145</v>
      </c>
      <c r="AU427" s="17" t="s">
        <v>86</v>
      </c>
    </row>
    <row r="428" spans="1:65" s="15" customFormat="1" x14ac:dyDescent="0.2">
      <c r="B428" s="243"/>
      <c r="C428" s="244"/>
      <c r="D428" s="218" t="s">
        <v>147</v>
      </c>
      <c r="E428" s="245" t="s">
        <v>1</v>
      </c>
      <c r="F428" s="246" t="s">
        <v>159</v>
      </c>
      <c r="G428" s="244"/>
      <c r="H428" s="247">
        <v>0</v>
      </c>
      <c r="I428" s="248"/>
      <c r="J428" s="244"/>
      <c r="K428" s="244"/>
      <c r="L428" s="249"/>
      <c r="M428" s="250"/>
      <c r="N428" s="251"/>
      <c r="O428" s="251"/>
      <c r="P428" s="251"/>
      <c r="Q428" s="251"/>
      <c r="R428" s="251"/>
      <c r="S428" s="251"/>
      <c r="T428" s="252"/>
      <c r="AT428" s="253" t="s">
        <v>147</v>
      </c>
      <c r="AU428" s="253" t="s">
        <v>86</v>
      </c>
      <c r="AV428" s="15" t="s">
        <v>143</v>
      </c>
      <c r="AW428" s="15" t="s">
        <v>32</v>
      </c>
      <c r="AX428" s="15" t="s">
        <v>76</v>
      </c>
      <c r="AY428" s="253" t="s">
        <v>136</v>
      </c>
    </row>
    <row r="429" spans="1:65" s="13" customFormat="1" x14ac:dyDescent="0.2">
      <c r="B429" s="222"/>
      <c r="C429" s="223"/>
      <c r="D429" s="218" t="s">
        <v>147</v>
      </c>
      <c r="E429" s="224" t="s">
        <v>1</v>
      </c>
      <c r="F429" s="225" t="s">
        <v>164</v>
      </c>
      <c r="G429" s="223"/>
      <c r="H429" s="224" t="s">
        <v>1</v>
      </c>
      <c r="I429" s="226"/>
      <c r="J429" s="223"/>
      <c r="K429" s="223"/>
      <c r="L429" s="227"/>
      <c r="M429" s="228"/>
      <c r="N429" s="229"/>
      <c r="O429" s="229"/>
      <c r="P429" s="229"/>
      <c r="Q429" s="229"/>
      <c r="R429" s="229"/>
      <c r="S429" s="229"/>
      <c r="T429" s="230"/>
      <c r="AT429" s="231" t="s">
        <v>147</v>
      </c>
      <c r="AU429" s="231" t="s">
        <v>86</v>
      </c>
      <c r="AV429" s="13" t="s">
        <v>84</v>
      </c>
      <c r="AW429" s="13" t="s">
        <v>32</v>
      </c>
      <c r="AX429" s="13" t="s">
        <v>76</v>
      </c>
      <c r="AY429" s="231" t="s">
        <v>136</v>
      </c>
    </row>
    <row r="430" spans="1:65" s="13" customFormat="1" x14ac:dyDescent="0.2">
      <c r="B430" s="222"/>
      <c r="C430" s="223"/>
      <c r="D430" s="218" t="s">
        <v>147</v>
      </c>
      <c r="E430" s="224" t="s">
        <v>1</v>
      </c>
      <c r="F430" s="225" t="s">
        <v>165</v>
      </c>
      <c r="G430" s="223"/>
      <c r="H430" s="224" t="s">
        <v>1</v>
      </c>
      <c r="I430" s="226"/>
      <c r="J430" s="223"/>
      <c r="K430" s="223"/>
      <c r="L430" s="227"/>
      <c r="M430" s="228"/>
      <c r="N430" s="229"/>
      <c r="O430" s="229"/>
      <c r="P430" s="229"/>
      <c r="Q430" s="229"/>
      <c r="R430" s="229"/>
      <c r="S430" s="229"/>
      <c r="T430" s="230"/>
      <c r="AT430" s="231" t="s">
        <v>147</v>
      </c>
      <c r="AU430" s="231" t="s">
        <v>86</v>
      </c>
      <c r="AV430" s="13" t="s">
        <v>84</v>
      </c>
      <c r="AW430" s="13" t="s">
        <v>32</v>
      </c>
      <c r="AX430" s="13" t="s">
        <v>76</v>
      </c>
      <c r="AY430" s="231" t="s">
        <v>136</v>
      </c>
    </row>
    <row r="431" spans="1:65" s="13" customFormat="1" x14ac:dyDescent="0.2">
      <c r="B431" s="222"/>
      <c r="C431" s="223"/>
      <c r="D431" s="218" t="s">
        <v>147</v>
      </c>
      <c r="E431" s="224" t="s">
        <v>1</v>
      </c>
      <c r="F431" s="225" t="s">
        <v>562</v>
      </c>
      <c r="G431" s="223"/>
      <c r="H431" s="224" t="s">
        <v>1</v>
      </c>
      <c r="I431" s="226"/>
      <c r="J431" s="223"/>
      <c r="K431" s="223"/>
      <c r="L431" s="227"/>
      <c r="M431" s="228"/>
      <c r="N431" s="229"/>
      <c r="O431" s="229"/>
      <c r="P431" s="229"/>
      <c r="Q431" s="229"/>
      <c r="R431" s="229"/>
      <c r="S431" s="229"/>
      <c r="T431" s="230"/>
      <c r="AT431" s="231" t="s">
        <v>147</v>
      </c>
      <c r="AU431" s="231" t="s">
        <v>86</v>
      </c>
      <c r="AV431" s="13" t="s">
        <v>84</v>
      </c>
      <c r="AW431" s="13" t="s">
        <v>32</v>
      </c>
      <c r="AX431" s="13" t="s">
        <v>76</v>
      </c>
      <c r="AY431" s="231" t="s">
        <v>136</v>
      </c>
    </row>
    <row r="432" spans="1:65" s="13" customFormat="1" x14ac:dyDescent="0.2">
      <c r="B432" s="222"/>
      <c r="C432" s="223"/>
      <c r="D432" s="218" t="s">
        <v>147</v>
      </c>
      <c r="E432" s="224" t="s">
        <v>1</v>
      </c>
      <c r="F432" s="225" t="s">
        <v>563</v>
      </c>
      <c r="G432" s="223"/>
      <c r="H432" s="224" t="s">
        <v>1</v>
      </c>
      <c r="I432" s="226"/>
      <c r="J432" s="223"/>
      <c r="K432" s="223"/>
      <c r="L432" s="227"/>
      <c r="M432" s="228"/>
      <c r="N432" s="229"/>
      <c r="O432" s="229"/>
      <c r="P432" s="229"/>
      <c r="Q432" s="229"/>
      <c r="R432" s="229"/>
      <c r="S432" s="229"/>
      <c r="T432" s="230"/>
      <c r="AT432" s="231" t="s">
        <v>147</v>
      </c>
      <c r="AU432" s="231" t="s">
        <v>86</v>
      </c>
      <c r="AV432" s="13" t="s">
        <v>84</v>
      </c>
      <c r="AW432" s="13" t="s">
        <v>32</v>
      </c>
      <c r="AX432" s="13" t="s">
        <v>76</v>
      </c>
      <c r="AY432" s="231" t="s">
        <v>136</v>
      </c>
    </row>
    <row r="433" spans="1:65" s="14" customFormat="1" x14ac:dyDescent="0.2">
      <c r="B433" s="232"/>
      <c r="C433" s="233"/>
      <c r="D433" s="218" t="s">
        <v>147</v>
      </c>
      <c r="E433" s="234" t="s">
        <v>1</v>
      </c>
      <c r="F433" s="235" t="s">
        <v>636</v>
      </c>
      <c r="G433" s="233"/>
      <c r="H433" s="236">
        <v>106.68</v>
      </c>
      <c r="I433" s="237"/>
      <c r="J433" s="233"/>
      <c r="K433" s="233"/>
      <c r="L433" s="238"/>
      <c r="M433" s="239"/>
      <c r="N433" s="240"/>
      <c r="O433" s="240"/>
      <c r="P433" s="240"/>
      <c r="Q433" s="240"/>
      <c r="R433" s="240"/>
      <c r="S433" s="240"/>
      <c r="T433" s="241"/>
      <c r="AT433" s="242" t="s">
        <v>147</v>
      </c>
      <c r="AU433" s="242" t="s">
        <v>86</v>
      </c>
      <c r="AV433" s="14" t="s">
        <v>86</v>
      </c>
      <c r="AW433" s="14" t="s">
        <v>32</v>
      </c>
      <c r="AX433" s="14" t="s">
        <v>76</v>
      </c>
      <c r="AY433" s="242" t="s">
        <v>136</v>
      </c>
    </row>
    <row r="434" spans="1:65" s="13" customFormat="1" x14ac:dyDescent="0.2">
      <c r="B434" s="222"/>
      <c r="C434" s="223"/>
      <c r="D434" s="218" t="s">
        <v>147</v>
      </c>
      <c r="E434" s="224" t="s">
        <v>1</v>
      </c>
      <c r="F434" s="225" t="s">
        <v>400</v>
      </c>
      <c r="G434" s="223"/>
      <c r="H434" s="224" t="s">
        <v>1</v>
      </c>
      <c r="I434" s="226"/>
      <c r="J434" s="223"/>
      <c r="K434" s="223"/>
      <c r="L434" s="227"/>
      <c r="M434" s="228"/>
      <c r="N434" s="229"/>
      <c r="O434" s="229"/>
      <c r="P434" s="229"/>
      <c r="Q434" s="229"/>
      <c r="R434" s="229"/>
      <c r="S434" s="229"/>
      <c r="T434" s="230"/>
      <c r="AT434" s="231" t="s">
        <v>147</v>
      </c>
      <c r="AU434" s="231" t="s">
        <v>86</v>
      </c>
      <c r="AV434" s="13" t="s">
        <v>84</v>
      </c>
      <c r="AW434" s="13" t="s">
        <v>32</v>
      </c>
      <c r="AX434" s="13" t="s">
        <v>76</v>
      </c>
      <c r="AY434" s="231" t="s">
        <v>136</v>
      </c>
    </row>
    <row r="435" spans="1:65" s="14" customFormat="1" x14ac:dyDescent="0.2">
      <c r="B435" s="232"/>
      <c r="C435" s="233"/>
      <c r="D435" s="218" t="s">
        <v>147</v>
      </c>
      <c r="E435" s="234" t="s">
        <v>1</v>
      </c>
      <c r="F435" s="235" t="s">
        <v>547</v>
      </c>
      <c r="G435" s="233"/>
      <c r="H435" s="236">
        <v>32.78</v>
      </c>
      <c r="I435" s="237"/>
      <c r="J435" s="233"/>
      <c r="K435" s="233"/>
      <c r="L435" s="238"/>
      <c r="M435" s="239"/>
      <c r="N435" s="240"/>
      <c r="O435" s="240"/>
      <c r="P435" s="240"/>
      <c r="Q435" s="240"/>
      <c r="R435" s="240"/>
      <c r="S435" s="240"/>
      <c r="T435" s="241"/>
      <c r="AT435" s="242" t="s">
        <v>147</v>
      </c>
      <c r="AU435" s="242" t="s">
        <v>86</v>
      </c>
      <c r="AV435" s="14" t="s">
        <v>86</v>
      </c>
      <c r="AW435" s="14" t="s">
        <v>32</v>
      </c>
      <c r="AX435" s="14" t="s">
        <v>76</v>
      </c>
      <c r="AY435" s="242" t="s">
        <v>136</v>
      </c>
    </row>
    <row r="436" spans="1:65" s="13" customFormat="1" x14ac:dyDescent="0.2">
      <c r="B436" s="222"/>
      <c r="C436" s="223"/>
      <c r="D436" s="218" t="s">
        <v>147</v>
      </c>
      <c r="E436" s="224" t="s">
        <v>1</v>
      </c>
      <c r="F436" s="225" t="s">
        <v>565</v>
      </c>
      <c r="G436" s="223"/>
      <c r="H436" s="224" t="s">
        <v>1</v>
      </c>
      <c r="I436" s="226"/>
      <c r="J436" s="223"/>
      <c r="K436" s="223"/>
      <c r="L436" s="227"/>
      <c r="M436" s="228"/>
      <c r="N436" s="229"/>
      <c r="O436" s="229"/>
      <c r="P436" s="229"/>
      <c r="Q436" s="229"/>
      <c r="R436" s="229"/>
      <c r="S436" s="229"/>
      <c r="T436" s="230"/>
      <c r="AT436" s="231" t="s">
        <v>147</v>
      </c>
      <c r="AU436" s="231" t="s">
        <v>86</v>
      </c>
      <c r="AV436" s="13" t="s">
        <v>84</v>
      </c>
      <c r="AW436" s="13" t="s">
        <v>32</v>
      </c>
      <c r="AX436" s="13" t="s">
        <v>76</v>
      </c>
      <c r="AY436" s="231" t="s">
        <v>136</v>
      </c>
    </row>
    <row r="437" spans="1:65" s="14" customFormat="1" x14ac:dyDescent="0.2">
      <c r="B437" s="232"/>
      <c r="C437" s="233"/>
      <c r="D437" s="218" t="s">
        <v>147</v>
      </c>
      <c r="E437" s="234" t="s">
        <v>1</v>
      </c>
      <c r="F437" s="235" t="s">
        <v>637</v>
      </c>
      <c r="G437" s="233"/>
      <c r="H437" s="236">
        <v>2.7</v>
      </c>
      <c r="I437" s="237"/>
      <c r="J437" s="233"/>
      <c r="K437" s="233"/>
      <c r="L437" s="238"/>
      <c r="M437" s="239"/>
      <c r="N437" s="240"/>
      <c r="O437" s="240"/>
      <c r="P437" s="240"/>
      <c r="Q437" s="240"/>
      <c r="R437" s="240"/>
      <c r="S437" s="240"/>
      <c r="T437" s="241"/>
      <c r="AT437" s="242" t="s">
        <v>147</v>
      </c>
      <c r="AU437" s="242" t="s">
        <v>86</v>
      </c>
      <c r="AV437" s="14" t="s">
        <v>86</v>
      </c>
      <c r="AW437" s="14" t="s">
        <v>32</v>
      </c>
      <c r="AX437" s="14" t="s">
        <v>76</v>
      </c>
      <c r="AY437" s="242" t="s">
        <v>136</v>
      </c>
    </row>
    <row r="438" spans="1:65" s="13" customFormat="1" x14ac:dyDescent="0.2">
      <c r="B438" s="222"/>
      <c r="C438" s="223"/>
      <c r="D438" s="218" t="s">
        <v>147</v>
      </c>
      <c r="E438" s="224" t="s">
        <v>1</v>
      </c>
      <c r="F438" s="225" t="s">
        <v>567</v>
      </c>
      <c r="G438" s="223"/>
      <c r="H438" s="224" t="s">
        <v>1</v>
      </c>
      <c r="I438" s="226"/>
      <c r="J438" s="223"/>
      <c r="K438" s="223"/>
      <c r="L438" s="227"/>
      <c r="M438" s="228"/>
      <c r="N438" s="229"/>
      <c r="O438" s="229"/>
      <c r="P438" s="229"/>
      <c r="Q438" s="229"/>
      <c r="R438" s="229"/>
      <c r="S438" s="229"/>
      <c r="T438" s="230"/>
      <c r="AT438" s="231" t="s">
        <v>147</v>
      </c>
      <c r="AU438" s="231" t="s">
        <v>86</v>
      </c>
      <c r="AV438" s="13" t="s">
        <v>84</v>
      </c>
      <c r="AW438" s="13" t="s">
        <v>32</v>
      </c>
      <c r="AX438" s="13" t="s">
        <v>76</v>
      </c>
      <c r="AY438" s="231" t="s">
        <v>136</v>
      </c>
    </row>
    <row r="439" spans="1:65" s="14" customFormat="1" x14ac:dyDescent="0.2">
      <c r="B439" s="232"/>
      <c r="C439" s="233"/>
      <c r="D439" s="218" t="s">
        <v>147</v>
      </c>
      <c r="E439" s="234" t="s">
        <v>1</v>
      </c>
      <c r="F439" s="235" t="s">
        <v>638</v>
      </c>
      <c r="G439" s="233"/>
      <c r="H439" s="236">
        <v>8.58</v>
      </c>
      <c r="I439" s="237"/>
      <c r="J439" s="233"/>
      <c r="K439" s="233"/>
      <c r="L439" s="238"/>
      <c r="M439" s="239"/>
      <c r="N439" s="240"/>
      <c r="O439" s="240"/>
      <c r="P439" s="240"/>
      <c r="Q439" s="240"/>
      <c r="R439" s="240"/>
      <c r="S439" s="240"/>
      <c r="T439" s="241"/>
      <c r="AT439" s="242" t="s">
        <v>147</v>
      </c>
      <c r="AU439" s="242" t="s">
        <v>86</v>
      </c>
      <c r="AV439" s="14" t="s">
        <v>86</v>
      </c>
      <c r="AW439" s="14" t="s">
        <v>32</v>
      </c>
      <c r="AX439" s="14" t="s">
        <v>76</v>
      </c>
      <c r="AY439" s="242" t="s">
        <v>136</v>
      </c>
    </row>
    <row r="440" spans="1:65" s="13" customFormat="1" x14ac:dyDescent="0.2">
      <c r="B440" s="222"/>
      <c r="C440" s="223"/>
      <c r="D440" s="218" t="s">
        <v>147</v>
      </c>
      <c r="E440" s="224" t="s">
        <v>1</v>
      </c>
      <c r="F440" s="225" t="s">
        <v>569</v>
      </c>
      <c r="G440" s="223"/>
      <c r="H440" s="224" t="s">
        <v>1</v>
      </c>
      <c r="I440" s="226"/>
      <c r="J440" s="223"/>
      <c r="K440" s="223"/>
      <c r="L440" s="227"/>
      <c r="M440" s="228"/>
      <c r="N440" s="229"/>
      <c r="O440" s="229"/>
      <c r="P440" s="229"/>
      <c r="Q440" s="229"/>
      <c r="R440" s="229"/>
      <c r="S440" s="229"/>
      <c r="T440" s="230"/>
      <c r="AT440" s="231" t="s">
        <v>147</v>
      </c>
      <c r="AU440" s="231" t="s">
        <v>86</v>
      </c>
      <c r="AV440" s="13" t="s">
        <v>84</v>
      </c>
      <c r="AW440" s="13" t="s">
        <v>32</v>
      </c>
      <c r="AX440" s="13" t="s">
        <v>76</v>
      </c>
      <c r="AY440" s="231" t="s">
        <v>136</v>
      </c>
    </row>
    <row r="441" spans="1:65" s="14" customFormat="1" x14ac:dyDescent="0.2">
      <c r="B441" s="232"/>
      <c r="C441" s="233"/>
      <c r="D441" s="218" t="s">
        <v>147</v>
      </c>
      <c r="E441" s="234" t="s">
        <v>1</v>
      </c>
      <c r="F441" s="235" t="s">
        <v>639</v>
      </c>
      <c r="G441" s="233"/>
      <c r="H441" s="236">
        <v>4.93</v>
      </c>
      <c r="I441" s="237"/>
      <c r="J441" s="233"/>
      <c r="K441" s="233"/>
      <c r="L441" s="238"/>
      <c r="M441" s="239"/>
      <c r="N441" s="240"/>
      <c r="O441" s="240"/>
      <c r="P441" s="240"/>
      <c r="Q441" s="240"/>
      <c r="R441" s="240"/>
      <c r="S441" s="240"/>
      <c r="T441" s="241"/>
      <c r="AT441" s="242" t="s">
        <v>147</v>
      </c>
      <c r="AU441" s="242" t="s">
        <v>86</v>
      </c>
      <c r="AV441" s="14" t="s">
        <v>86</v>
      </c>
      <c r="AW441" s="14" t="s">
        <v>32</v>
      </c>
      <c r="AX441" s="14" t="s">
        <v>76</v>
      </c>
      <c r="AY441" s="242" t="s">
        <v>136</v>
      </c>
    </row>
    <row r="442" spans="1:65" s="15" customFormat="1" x14ac:dyDescent="0.2">
      <c r="B442" s="243"/>
      <c r="C442" s="244"/>
      <c r="D442" s="218" t="s">
        <v>147</v>
      </c>
      <c r="E442" s="245" t="s">
        <v>1</v>
      </c>
      <c r="F442" s="246" t="s">
        <v>159</v>
      </c>
      <c r="G442" s="244"/>
      <c r="H442" s="247">
        <v>155.66999999999999</v>
      </c>
      <c r="I442" s="248"/>
      <c r="J442" s="244"/>
      <c r="K442" s="244"/>
      <c r="L442" s="249"/>
      <c r="M442" s="250"/>
      <c r="N442" s="251"/>
      <c r="O442" s="251"/>
      <c r="P442" s="251"/>
      <c r="Q442" s="251"/>
      <c r="R442" s="251"/>
      <c r="S442" s="251"/>
      <c r="T442" s="252"/>
      <c r="AT442" s="253" t="s">
        <v>147</v>
      </c>
      <c r="AU442" s="253" t="s">
        <v>86</v>
      </c>
      <c r="AV442" s="15" t="s">
        <v>143</v>
      </c>
      <c r="AW442" s="15" t="s">
        <v>32</v>
      </c>
      <c r="AX442" s="15" t="s">
        <v>84</v>
      </c>
      <c r="AY442" s="253" t="s">
        <v>136</v>
      </c>
    </row>
    <row r="443" spans="1:65" s="2" customFormat="1" ht="21.75" customHeight="1" x14ac:dyDescent="0.2">
      <c r="A443" s="34"/>
      <c r="B443" s="35"/>
      <c r="C443" s="204" t="s">
        <v>299</v>
      </c>
      <c r="D443" s="204" t="s">
        <v>139</v>
      </c>
      <c r="E443" s="205" t="s">
        <v>372</v>
      </c>
      <c r="F443" s="206" t="s">
        <v>373</v>
      </c>
      <c r="G443" s="207" t="s">
        <v>142</v>
      </c>
      <c r="H443" s="208">
        <v>155.66999999999999</v>
      </c>
      <c r="I443" s="209">
        <f>'pom003'!I443</f>
        <v>19.399999999999999</v>
      </c>
      <c r="J443" s="210">
        <f>ROUND(I443*H443,2)</f>
        <v>3020</v>
      </c>
      <c r="K443" s="211"/>
      <c r="L443" s="39"/>
      <c r="M443" s="212" t="s">
        <v>1</v>
      </c>
      <c r="N443" s="213" t="s">
        <v>41</v>
      </c>
      <c r="O443" s="71"/>
      <c r="P443" s="214">
        <f>O443*H443</f>
        <v>0</v>
      </c>
      <c r="Q443" s="214">
        <v>0</v>
      </c>
      <c r="R443" s="214">
        <f>Q443*H443</f>
        <v>0</v>
      </c>
      <c r="S443" s="214">
        <v>0</v>
      </c>
      <c r="T443" s="215">
        <f>S443*H443</f>
        <v>0</v>
      </c>
      <c r="U443" s="34"/>
      <c r="V443" s="34"/>
      <c r="W443" s="34"/>
      <c r="X443" s="34"/>
      <c r="Y443" s="34"/>
      <c r="Z443" s="34"/>
      <c r="AA443" s="34"/>
      <c r="AB443" s="34"/>
      <c r="AC443" s="34"/>
      <c r="AD443" s="34"/>
      <c r="AE443" s="34"/>
      <c r="AR443" s="216" t="s">
        <v>255</v>
      </c>
      <c r="AT443" s="216" t="s">
        <v>139</v>
      </c>
      <c r="AU443" s="216" t="s">
        <v>86</v>
      </c>
      <c r="AY443" s="17" t="s">
        <v>136</v>
      </c>
      <c r="BE443" s="217">
        <f>IF(N443="základní",J443,0)</f>
        <v>3020</v>
      </c>
      <c r="BF443" s="217">
        <f>IF(N443="snížená",J443,0)</f>
        <v>0</v>
      </c>
      <c r="BG443" s="217">
        <f>IF(N443="zákl. přenesená",J443,0)</f>
        <v>0</v>
      </c>
      <c r="BH443" s="217">
        <f>IF(N443="sníž. přenesená",J443,0)</f>
        <v>0</v>
      </c>
      <c r="BI443" s="217">
        <f>IF(N443="nulová",J443,0)</f>
        <v>0</v>
      </c>
      <c r="BJ443" s="17" t="s">
        <v>84</v>
      </c>
      <c r="BK443" s="217">
        <f>ROUND(I443*H443,2)</f>
        <v>3020</v>
      </c>
      <c r="BL443" s="17" t="s">
        <v>255</v>
      </c>
      <c r="BM443" s="216" t="s">
        <v>640</v>
      </c>
    </row>
    <row r="444" spans="1:65" s="2" customFormat="1" ht="19.5" x14ac:dyDescent="0.2">
      <c r="A444" s="34"/>
      <c r="B444" s="35"/>
      <c r="C444" s="36"/>
      <c r="D444" s="218" t="s">
        <v>145</v>
      </c>
      <c r="E444" s="36"/>
      <c r="F444" s="219" t="s">
        <v>373</v>
      </c>
      <c r="G444" s="36"/>
      <c r="H444" s="36"/>
      <c r="I444" s="115"/>
      <c r="J444" s="36"/>
      <c r="K444" s="36"/>
      <c r="L444" s="39"/>
      <c r="M444" s="220"/>
      <c r="N444" s="221"/>
      <c r="O444" s="71"/>
      <c r="P444" s="71"/>
      <c r="Q444" s="71"/>
      <c r="R444" s="71"/>
      <c r="S444" s="71"/>
      <c r="T444" s="72"/>
      <c r="U444" s="34"/>
      <c r="V444" s="34"/>
      <c r="W444" s="34"/>
      <c r="X444" s="34"/>
      <c r="Y444" s="34"/>
      <c r="Z444" s="34"/>
      <c r="AA444" s="34"/>
      <c r="AB444" s="34"/>
      <c r="AC444" s="34"/>
      <c r="AD444" s="34"/>
      <c r="AE444" s="34"/>
      <c r="AT444" s="17" t="s">
        <v>145</v>
      </c>
      <c r="AU444" s="17" t="s">
        <v>86</v>
      </c>
    </row>
    <row r="445" spans="1:65" s="2" customFormat="1" ht="21.75" customHeight="1" x14ac:dyDescent="0.2">
      <c r="A445" s="34"/>
      <c r="B445" s="35"/>
      <c r="C445" s="204" t="s">
        <v>361</v>
      </c>
      <c r="D445" s="204" t="s">
        <v>139</v>
      </c>
      <c r="E445" s="205" t="s">
        <v>376</v>
      </c>
      <c r="F445" s="206" t="s">
        <v>377</v>
      </c>
      <c r="G445" s="207" t="s">
        <v>142</v>
      </c>
      <c r="H445" s="208">
        <v>155.66999999999999</v>
      </c>
      <c r="I445" s="209">
        <f>'pom003'!I445</f>
        <v>63.05</v>
      </c>
      <c r="J445" s="210">
        <f>ROUND(I445*H445,2)</f>
        <v>9814.99</v>
      </c>
      <c r="K445" s="211"/>
      <c r="L445" s="39"/>
      <c r="M445" s="212" t="s">
        <v>1</v>
      </c>
      <c r="N445" s="213" t="s">
        <v>41</v>
      </c>
      <c r="O445" s="71"/>
      <c r="P445" s="214">
        <f>O445*H445</f>
        <v>0</v>
      </c>
      <c r="Q445" s="214">
        <v>2.9E-4</v>
      </c>
      <c r="R445" s="214">
        <f>Q445*H445</f>
        <v>4.5144299999999998E-2</v>
      </c>
      <c r="S445" s="214">
        <v>0</v>
      </c>
      <c r="T445" s="215">
        <f>S445*H445</f>
        <v>0</v>
      </c>
      <c r="U445" s="34"/>
      <c r="V445" s="34"/>
      <c r="W445" s="34"/>
      <c r="X445" s="34"/>
      <c r="Y445" s="34"/>
      <c r="Z445" s="34"/>
      <c r="AA445" s="34"/>
      <c r="AB445" s="34"/>
      <c r="AC445" s="34"/>
      <c r="AD445" s="34"/>
      <c r="AE445" s="34"/>
      <c r="AR445" s="216" t="s">
        <v>255</v>
      </c>
      <c r="AT445" s="216" t="s">
        <v>139</v>
      </c>
      <c r="AU445" s="216" t="s">
        <v>86</v>
      </c>
      <c r="AY445" s="17" t="s">
        <v>136</v>
      </c>
      <c r="BE445" s="217">
        <f>IF(N445="základní",J445,0)</f>
        <v>9814.99</v>
      </c>
      <c r="BF445" s="217">
        <f>IF(N445="snížená",J445,0)</f>
        <v>0</v>
      </c>
      <c r="BG445" s="217">
        <f>IF(N445="zákl. přenesená",J445,0)</f>
        <v>0</v>
      </c>
      <c r="BH445" s="217">
        <f>IF(N445="sníž. přenesená",J445,0)</f>
        <v>0</v>
      </c>
      <c r="BI445" s="217">
        <f>IF(N445="nulová",J445,0)</f>
        <v>0</v>
      </c>
      <c r="BJ445" s="17" t="s">
        <v>84</v>
      </c>
      <c r="BK445" s="217">
        <f>ROUND(I445*H445,2)</f>
        <v>9814.99</v>
      </c>
      <c r="BL445" s="17" t="s">
        <v>255</v>
      </c>
      <c r="BM445" s="216" t="s">
        <v>641</v>
      </c>
    </row>
    <row r="446" spans="1:65" s="2" customFormat="1" ht="19.5" x14ac:dyDescent="0.2">
      <c r="A446" s="34"/>
      <c r="B446" s="35"/>
      <c r="C446" s="36"/>
      <c r="D446" s="218" t="s">
        <v>145</v>
      </c>
      <c r="E446" s="36"/>
      <c r="F446" s="219" t="s">
        <v>379</v>
      </c>
      <c r="G446" s="36"/>
      <c r="H446" s="36"/>
      <c r="I446" s="115"/>
      <c r="J446" s="36"/>
      <c r="K446" s="36"/>
      <c r="L446" s="39"/>
      <c r="M446" s="220"/>
      <c r="N446" s="221"/>
      <c r="O446" s="71"/>
      <c r="P446" s="71"/>
      <c r="Q446" s="71"/>
      <c r="R446" s="71"/>
      <c r="S446" s="71"/>
      <c r="T446" s="72"/>
      <c r="U446" s="34"/>
      <c r="V446" s="34"/>
      <c r="W446" s="34"/>
      <c r="X446" s="34"/>
      <c r="Y446" s="34"/>
      <c r="Z446" s="34"/>
      <c r="AA446" s="34"/>
      <c r="AB446" s="34"/>
      <c r="AC446" s="34"/>
      <c r="AD446" s="34"/>
      <c r="AE446" s="34"/>
      <c r="AT446" s="17" t="s">
        <v>145</v>
      </c>
      <c r="AU446" s="17" t="s">
        <v>86</v>
      </c>
    </row>
    <row r="447" spans="1:65" s="12" customFormat="1" ht="25.9" customHeight="1" x14ac:dyDescent="0.2">
      <c r="B447" s="188"/>
      <c r="C447" s="189"/>
      <c r="D447" s="190" t="s">
        <v>75</v>
      </c>
      <c r="E447" s="191" t="s">
        <v>380</v>
      </c>
      <c r="F447" s="191" t="s">
        <v>381</v>
      </c>
      <c r="G447" s="189"/>
      <c r="H447" s="189"/>
      <c r="I447" s="192"/>
      <c r="J447" s="193">
        <f>BK447</f>
        <v>0</v>
      </c>
      <c r="K447" s="189"/>
      <c r="L447" s="194"/>
      <c r="M447" s="195"/>
      <c r="N447" s="196"/>
      <c r="O447" s="196"/>
      <c r="P447" s="197">
        <f>SUM(P448:P456)</f>
        <v>0</v>
      </c>
      <c r="Q447" s="196"/>
      <c r="R447" s="197">
        <f>SUM(R448:R456)</f>
        <v>0</v>
      </c>
      <c r="S447" s="196"/>
      <c r="T447" s="198">
        <f>SUM(T448:T456)</f>
        <v>0</v>
      </c>
      <c r="AR447" s="199" t="s">
        <v>143</v>
      </c>
      <c r="AT447" s="200" t="s">
        <v>75</v>
      </c>
      <c r="AU447" s="200" t="s">
        <v>76</v>
      </c>
      <c r="AY447" s="199" t="s">
        <v>136</v>
      </c>
      <c r="BK447" s="201">
        <f>SUM(BK448:BK456)</f>
        <v>0</v>
      </c>
    </row>
    <row r="448" spans="1:65" s="2" customFormat="1" ht="16.5" customHeight="1" x14ac:dyDescent="0.2">
      <c r="A448" s="34"/>
      <c r="B448" s="35"/>
      <c r="C448" s="204" t="s">
        <v>371</v>
      </c>
      <c r="D448" s="204" t="s">
        <v>139</v>
      </c>
      <c r="E448" s="205" t="s">
        <v>642</v>
      </c>
      <c r="F448" s="206" t="s">
        <v>643</v>
      </c>
      <c r="G448" s="207" t="s">
        <v>384</v>
      </c>
      <c r="H448" s="208">
        <v>0</v>
      </c>
      <c r="I448" s="209">
        <f>'pom003'!I448</f>
        <v>0</v>
      </c>
      <c r="J448" s="210">
        <f>ROUND(I448*H448,2)</f>
        <v>0</v>
      </c>
      <c r="K448" s="211"/>
      <c r="L448" s="39"/>
      <c r="M448" s="212" t="s">
        <v>1</v>
      </c>
      <c r="N448" s="213" t="s">
        <v>41</v>
      </c>
      <c r="O448" s="71"/>
      <c r="P448" s="214">
        <f>O448*H448</f>
        <v>0</v>
      </c>
      <c r="Q448" s="214">
        <v>0</v>
      </c>
      <c r="R448" s="214">
        <f>Q448*H448</f>
        <v>0</v>
      </c>
      <c r="S448" s="214">
        <v>0</v>
      </c>
      <c r="T448" s="215">
        <f>S448*H448</f>
        <v>0</v>
      </c>
      <c r="U448" s="34"/>
      <c r="V448" s="34"/>
      <c r="W448" s="34"/>
      <c r="X448" s="34"/>
      <c r="Y448" s="34"/>
      <c r="Z448" s="34"/>
      <c r="AA448" s="34"/>
      <c r="AB448" s="34"/>
      <c r="AC448" s="34"/>
      <c r="AD448" s="34"/>
      <c r="AE448" s="34"/>
      <c r="AR448" s="216" t="s">
        <v>385</v>
      </c>
      <c r="AT448" s="216" t="s">
        <v>139</v>
      </c>
      <c r="AU448" s="216" t="s">
        <v>84</v>
      </c>
      <c r="AY448" s="17" t="s">
        <v>136</v>
      </c>
      <c r="BE448" s="217">
        <f>IF(N448="základní",J448,0)</f>
        <v>0</v>
      </c>
      <c r="BF448" s="217">
        <f>IF(N448="snížená",J448,0)</f>
        <v>0</v>
      </c>
      <c r="BG448" s="217">
        <f>IF(N448="zákl. přenesená",J448,0)</f>
        <v>0</v>
      </c>
      <c r="BH448" s="217">
        <f>IF(N448="sníž. přenesená",J448,0)</f>
        <v>0</v>
      </c>
      <c r="BI448" s="217">
        <f>IF(N448="nulová",J448,0)</f>
        <v>0</v>
      </c>
      <c r="BJ448" s="17" t="s">
        <v>84</v>
      </c>
      <c r="BK448" s="217">
        <f>ROUND(I448*H448,2)</f>
        <v>0</v>
      </c>
      <c r="BL448" s="17" t="s">
        <v>385</v>
      </c>
      <c r="BM448" s="216" t="s">
        <v>644</v>
      </c>
    </row>
    <row r="449" spans="1:51" s="2" customFormat="1" x14ac:dyDescent="0.2">
      <c r="A449" s="34"/>
      <c r="B449" s="35"/>
      <c r="C449" s="36"/>
      <c r="D449" s="218" t="s">
        <v>145</v>
      </c>
      <c r="E449" s="36"/>
      <c r="F449" s="219" t="s">
        <v>645</v>
      </c>
      <c r="G449" s="36"/>
      <c r="H449" s="36"/>
      <c r="I449" s="115"/>
      <c r="J449" s="36"/>
      <c r="K449" s="36"/>
      <c r="L449" s="39"/>
      <c r="M449" s="220"/>
      <c r="N449" s="221"/>
      <c r="O449" s="71"/>
      <c r="P449" s="71"/>
      <c r="Q449" s="71"/>
      <c r="R449" s="71"/>
      <c r="S449" s="71"/>
      <c r="T449" s="72"/>
      <c r="U449" s="34"/>
      <c r="V449" s="34"/>
      <c r="W449" s="34"/>
      <c r="X449" s="34"/>
      <c r="Y449" s="34"/>
      <c r="Z449" s="34"/>
      <c r="AA449" s="34"/>
      <c r="AB449" s="34"/>
      <c r="AC449" s="34"/>
      <c r="AD449" s="34"/>
      <c r="AE449" s="34"/>
      <c r="AT449" s="17" t="s">
        <v>145</v>
      </c>
      <c r="AU449" s="17" t="s">
        <v>84</v>
      </c>
    </row>
    <row r="450" spans="1:51" s="13" customFormat="1" x14ac:dyDescent="0.2">
      <c r="B450" s="222"/>
      <c r="C450" s="223"/>
      <c r="D450" s="218" t="s">
        <v>147</v>
      </c>
      <c r="E450" s="224" t="s">
        <v>1</v>
      </c>
      <c r="F450" s="225" t="s">
        <v>562</v>
      </c>
      <c r="G450" s="223"/>
      <c r="H450" s="224" t="s">
        <v>1</v>
      </c>
      <c r="I450" s="226"/>
      <c r="J450" s="223"/>
      <c r="K450" s="223"/>
      <c r="L450" s="227"/>
      <c r="M450" s="228"/>
      <c r="N450" s="229"/>
      <c r="O450" s="229"/>
      <c r="P450" s="229"/>
      <c r="Q450" s="229"/>
      <c r="R450" s="229"/>
      <c r="S450" s="229"/>
      <c r="T450" s="230"/>
      <c r="AT450" s="231" t="s">
        <v>147</v>
      </c>
      <c r="AU450" s="231" t="s">
        <v>84</v>
      </c>
      <c r="AV450" s="13" t="s">
        <v>84</v>
      </c>
      <c r="AW450" s="13" t="s">
        <v>32</v>
      </c>
      <c r="AX450" s="13" t="s">
        <v>76</v>
      </c>
      <c r="AY450" s="231" t="s">
        <v>136</v>
      </c>
    </row>
    <row r="451" spans="1:51" s="13" customFormat="1" x14ac:dyDescent="0.2">
      <c r="B451" s="222"/>
      <c r="C451" s="223"/>
      <c r="D451" s="218" t="s">
        <v>147</v>
      </c>
      <c r="E451" s="224" t="s">
        <v>1</v>
      </c>
      <c r="F451" s="225" t="s">
        <v>563</v>
      </c>
      <c r="G451" s="223"/>
      <c r="H451" s="224" t="s">
        <v>1</v>
      </c>
      <c r="I451" s="226"/>
      <c r="J451" s="223"/>
      <c r="K451" s="223"/>
      <c r="L451" s="227"/>
      <c r="M451" s="228"/>
      <c r="N451" s="229"/>
      <c r="O451" s="229"/>
      <c r="P451" s="229"/>
      <c r="Q451" s="229"/>
      <c r="R451" s="229"/>
      <c r="S451" s="229"/>
      <c r="T451" s="230"/>
      <c r="AT451" s="231" t="s">
        <v>147</v>
      </c>
      <c r="AU451" s="231" t="s">
        <v>84</v>
      </c>
      <c r="AV451" s="13" t="s">
        <v>84</v>
      </c>
      <c r="AW451" s="13" t="s">
        <v>32</v>
      </c>
      <c r="AX451" s="13" t="s">
        <v>76</v>
      </c>
      <c r="AY451" s="231" t="s">
        <v>136</v>
      </c>
    </row>
    <row r="452" spans="1:51" s="13" customFormat="1" x14ac:dyDescent="0.2">
      <c r="B452" s="222"/>
      <c r="C452" s="223"/>
      <c r="D452" s="218" t="s">
        <v>147</v>
      </c>
      <c r="E452" s="224" t="s">
        <v>1</v>
      </c>
      <c r="F452" s="225" t="s">
        <v>400</v>
      </c>
      <c r="G452" s="223"/>
      <c r="H452" s="224" t="s">
        <v>1</v>
      </c>
      <c r="I452" s="226"/>
      <c r="J452" s="223"/>
      <c r="K452" s="223"/>
      <c r="L452" s="227"/>
      <c r="M452" s="228"/>
      <c r="N452" s="229"/>
      <c r="O452" s="229"/>
      <c r="P452" s="229"/>
      <c r="Q452" s="229"/>
      <c r="R452" s="229"/>
      <c r="S452" s="229"/>
      <c r="T452" s="230"/>
      <c r="AT452" s="231" t="s">
        <v>147</v>
      </c>
      <c r="AU452" s="231" t="s">
        <v>84</v>
      </c>
      <c r="AV452" s="13" t="s">
        <v>84</v>
      </c>
      <c r="AW452" s="13" t="s">
        <v>32</v>
      </c>
      <c r="AX452" s="13" t="s">
        <v>76</v>
      </c>
      <c r="AY452" s="231" t="s">
        <v>136</v>
      </c>
    </row>
    <row r="453" spans="1:51" s="13" customFormat="1" x14ac:dyDescent="0.2">
      <c r="B453" s="222"/>
      <c r="C453" s="223"/>
      <c r="D453" s="218" t="s">
        <v>147</v>
      </c>
      <c r="E453" s="224" t="s">
        <v>1</v>
      </c>
      <c r="F453" s="225" t="s">
        <v>565</v>
      </c>
      <c r="G453" s="223"/>
      <c r="H453" s="224" t="s">
        <v>1</v>
      </c>
      <c r="I453" s="226"/>
      <c r="J453" s="223"/>
      <c r="K453" s="223"/>
      <c r="L453" s="227"/>
      <c r="M453" s="228"/>
      <c r="N453" s="229"/>
      <c r="O453" s="229"/>
      <c r="P453" s="229"/>
      <c r="Q453" s="229"/>
      <c r="R453" s="229"/>
      <c r="S453" s="229"/>
      <c r="T453" s="230"/>
      <c r="AT453" s="231" t="s">
        <v>147</v>
      </c>
      <c r="AU453" s="231" t="s">
        <v>84</v>
      </c>
      <c r="AV453" s="13" t="s">
        <v>84</v>
      </c>
      <c r="AW453" s="13" t="s">
        <v>32</v>
      </c>
      <c r="AX453" s="13" t="s">
        <v>76</v>
      </c>
      <c r="AY453" s="231" t="s">
        <v>136</v>
      </c>
    </row>
    <row r="454" spans="1:51" s="13" customFormat="1" x14ac:dyDescent="0.2">
      <c r="B454" s="222"/>
      <c r="C454" s="223"/>
      <c r="D454" s="218" t="s">
        <v>147</v>
      </c>
      <c r="E454" s="224" t="s">
        <v>1</v>
      </c>
      <c r="F454" s="225" t="s">
        <v>567</v>
      </c>
      <c r="G454" s="223"/>
      <c r="H454" s="224" t="s">
        <v>1</v>
      </c>
      <c r="I454" s="226"/>
      <c r="J454" s="223"/>
      <c r="K454" s="223"/>
      <c r="L454" s="227"/>
      <c r="M454" s="228"/>
      <c r="N454" s="229"/>
      <c r="O454" s="229"/>
      <c r="P454" s="229"/>
      <c r="Q454" s="229"/>
      <c r="R454" s="229"/>
      <c r="S454" s="229"/>
      <c r="T454" s="230"/>
      <c r="AT454" s="231" t="s">
        <v>147</v>
      </c>
      <c r="AU454" s="231" t="s">
        <v>84</v>
      </c>
      <c r="AV454" s="13" t="s">
        <v>84</v>
      </c>
      <c r="AW454" s="13" t="s">
        <v>32</v>
      </c>
      <c r="AX454" s="13" t="s">
        <v>76</v>
      </c>
      <c r="AY454" s="231" t="s">
        <v>136</v>
      </c>
    </row>
    <row r="455" spans="1:51" s="13" customFormat="1" x14ac:dyDescent="0.2">
      <c r="B455" s="222"/>
      <c r="C455" s="223"/>
      <c r="D455" s="218" t="s">
        <v>147</v>
      </c>
      <c r="E455" s="224" t="s">
        <v>1</v>
      </c>
      <c r="F455" s="225" t="s">
        <v>569</v>
      </c>
      <c r="G455" s="223"/>
      <c r="H455" s="224" t="s">
        <v>1</v>
      </c>
      <c r="I455" s="226"/>
      <c r="J455" s="223"/>
      <c r="K455" s="223"/>
      <c r="L455" s="227"/>
      <c r="M455" s="228"/>
      <c r="N455" s="229"/>
      <c r="O455" s="229"/>
      <c r="P455" s="229"/>
      <c r="Q455" s="229"/>
      <c r="R455" s="229"/>
      <c r="S455" s="229"/>
      <c r="T455" s="230"/>
      <c r="AT455" s="231" t="s">
        <v>147</v>
      </c>
      <c r="AU455" s="231" t="s">
        <v>84</v>
      </c>
      <c r="AV455" s="13" t="s">
        <v>84</v>
      </c>
      <c r="AW455" s="13" t="s">
        <v>32</v>
      </c>
      <c r="AX455" s="13" t="s">
        <v>76</v>
      </c>
      <c r="AY455" s="231" t="s">
        <v>136</v>
      </c>
    </row>
    <row r="456" spans="1:51" s="15" customFormat="1" x14ac:dyDescent="0.2">
      <c r="B456" s="243"/>
      <c r="C456" s="244"/>
      <c r="D456" s="218" t="s">
        <v>147</v>
      </c>
      <c r="E456" s="245" t="s">
        <v>1</v>
      </c>
      <c r="F456" s="246" t="s">
        <v>159</v>
      </c>
      <c r="G456" s="244"/>
      <c r="H456" s="247">
        <v>0</v>
      </c>
      <c r="I456" s="248"/>
      <c r="J456" s="244"/>
      <c r="K456" s="244"/>
      <c r="L456" s="249"/>
      <c r="M456" s="267"/>
      <c r="N456" s="268"/>
      <c r="O456" s="268"/>
      <c r="P456" s="268"/>
      <c r="Q456" s="268"/>
      <c r="R456" s="268"/>
      <c r="S456" s="268"/>
      <c r="T456" s="269"/>
      <c r="AT456" s="253" t="s">
        <v>147</v>
      </c>
      <c r="AU456" s="253" t="s">
        <v>84</v>
      </c>
      <c r="AV456" s="15" t="s">
        <v>143</v>
      </c>
      <c r="AW456" s="15" t="s">
        <v>32</v>
      </c>
      <c r="AX456" s="15" t="s">
        <v>84</v>
      </c>
      <c r="AY456" s="253" t="s">
        <v>136</v>
      </c>
    </row>
    <row r="457" spans="1:51" s="2" customFormat="1" ht="6.95" customHeight="1" x14ac:dyDescent="0.2">
      <c r="A457" s="34"/>
      <c r="B457" s="54"/>
      <c r="C457" s="55"/>
      <c r="D457" s="55"/>
      <c r="E457" s="55"/>
      <c r="F457" s="55"/>
      <c r="G457" s="55"/>
      <c r="H457" s="55"/>
      <c r="I457" s="152"/>
      <c r="J457" s="55"/>
      <c r="K457" s="55"/>
      <c r="L457" s="39"/>
      <c r="M457" s="34"/>
      <c r="O457" s="34"/>
      <c r="P457" s="34"/>
      <c r="Q457" s="34"/>
      <c r="R457" s="34"/>
      <c r="S457" s="34"/>
      <c r="T457" s="34"/>
      <c r="U457" s="34"/>
      <c r="V457" s="34"/>
      <c r="W457" s="34"/>
      <c r="X457" s="34"/>
      <c r="Y457" s="34"/>
      <c r="Z457" s="34"/>
      <c r="AA457" s="34"/>
      <c r="AB457" s="34"/>
      <c r="AC457" s="34"/>
      <c r="AD457" s="34"/>
      <c r="AE457" s="34"/>
    </row>
  </sheetData>
  <sheetProtection algorithmName="SHA-512" hashValue="VK3aZIhNvt9aFQJJgea45h7r3E/aranVdOVT0FfR2LLhtsvxP4o3Uu/pZhZ39vbp3/9rEkua8JFCkpd/E/z7CA==" saltValue="BIxpYIIviXhvZ+CbwO/rDNeaFrhFZlJkfOZnuBrB0fC4iRe2DdOnQjGQorWNIOZnyD8GJLVhH8HoddlJTWWutg==" spinCount="100000" sheet="1" objects="1" scenarios="1" formatColumns="0" formatRows="0" autoFilter="0"/>
  <autoFilter ref="C125:K456" xr:uid="{00000000-0009-0000-0000-000003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DE8AD-B4D7-4242-9E9A-ECAAAA187838}">
  <dimension ref="A2:BM594"/>
  <sheetViews>
    <sheetView topLeftCell="A156" zoomScaleNormal="100" workbookViewId="0">
      <selection activeCell="W156" sqref="W1:AE1048576"/>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0" style="1" hidden="1" customWidth="1"/>
    <col min="13" max="13" width="10.83203125" style="1" hidden="1" customWidth="1"/>
    <col min="14" max="14" width="0" style="1" hidden="1" customWidth="1"/>
    <col min="15" max="20" width="14.1640625" style="1" hidden="1" customWidth="1"/>
    <col min="21" max="21" width="16.33203125" style="1" hidden="1" customWidth="1"/>
    <col min="22" max="22" width="12.33203125" style="1" hidden="1" customWidth="1"/>
    <col min="23" max="23" width="8.33203125" style="1" customWidth="1"/>
    <col min="24" max="24" width="12.33203125" style="1" customWidth="1"/>
    <col min="25" max="25" width="15" style="1" customWidth="1"/>
    <col min="26" max="26" width="11" style="1" customWidth="1"/>
    <col min="27" max="27" width="10.1640625" style="1" bestFit="1" customWidth="1"/>
    <col min="28" max="28" width="10.83203125" style="287" customWidth="1"/>
    <col min="29" max="29" width="8.1640625" style="280" bestFit="1" customWidth="1"/>
    <col min="30" max="30" width="7.1640625" style="1" bestFit="1" customWidth="1"/>
    <col min="31" max="31" width="6.1640625" style="1" bestFit="1" customWidth="1"/>
    <col min="32" max="16384" width="9.33203125" style="1"/>
  </cols>
  <sheetData>
    <row r="2" spans="1:46" ht="36.950000000000003" customHeight="1" x14ac:dyDescent="0.2">
      <c r="L2" s="337"/>
      <c r="M2" s="337"/>
      <c r="N2" s="337"/>
      <c r="O2" s="337"/>
      <c r="P2" s="337"/>
      <c r="Q2" s="337"/>
      <c r="R2" s="337"/>
      <c r="S2" s="337"/>
      <c r="T2" s="337"/>
      <c r="U2" s="337"/>
      <c r="V2" s="337"/>
      <c r="AT2" s="17" t="s">
        <v>92</v>
      </c>
    </row>
    <row r="3" spans="1:46" ht="6.95" customHeight="1" x14ac:dyDescent="0.2">
      <c r="B3" s="109"/>
      <c r="C3" s="110"/>
      <c r="D3" s="110"/>
      <c r="E3" s="110"/>
      <c r="F3" s="110"/>
      <c r="G3" s="110"/>
      <c r="H3" s="110"/>
      <c r="I3" s="111"/>
      <c r="J3" s="110"/>
      <c r="K3" s="110"/>
      <c r="L3" s="20"/>
      <c r="AT3" s="17" t="s">
        <v>86</v>
      </c>
    </row>
    <row r="4" spans="1:46" ht="24.95" customHeight="1" x14ac:dyDescent="0.2">
      <c r="B4" s="20"/>
      <c r="D4" s="112" t="s">
        <v>102</v>
      </c>
      <c r="L4" s="20"/>
      <c r="M4" s="113" t="s">
        <v>10</v>
      </c>
      <c r="AT4" s="17" t="s">
        <v>4</v>
      </c>
    </row>
    <row r="5" spans="1:46" ht="6.95" customHeight="1" x14ac:dyDescent="0.2">
      <c r="B5" s="20"/>
      <c r="L5" s="20"/>
    </row>
    <row r="6" spans="1:46" ht="12" customHeight="1" x14ac:dyDescent="0.2">
      <c r="B6" s="20"/>
      <c r="D6" s="114" t="s">
        <v>16</v>
      </c>
      <c r="L6" s="20"/>
    </row>
    <row r="7" spans="1:46" ht="16.5" customHeight="1" x14ac:dyDescent="0.2">
      <c r="B7" s="20"/>
      <c r="E7" s="354" t="str">
        <f>'Rekapitulace stavby'!K6</f>
        <v>Objekt EO - Výměna výplní otvorů</v>
      </c>
      <c r="F7" s="355"/>
      <c r="G7" s="355"/>
      <c r="H7" s="355"/>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B8" s="288"/>
      <c r="AC8" s="281"/>
      <c r="AD8" s="34"/>
      <c r="AE8" s="34"/>
    </row>
    <row r="9" spans="1:46" s="2" customFormat="1" ht="16.5" customHeight="1" x14ac:dyDescent="0.2">
      <c r="A9" s="34"/>
      <c r="B9" s="39"/>
      <c r="C9" s="34"/>
      <c r="D9" s="34"/>
      <c r="E9" s="356" t="s">
        <v>560</v>
      </c>
      <c r="F9" s="357"/>
      <c r="G9" s="357"/>
      <c r="H9" s="357"/>
      <c r="I9" s="115"/>
      <c r="J9" s="34"/>
      <c r="K9" s="34"/>
      <c r="L9" s="51"/>
      <c r="S9" s="34"/>
      <c r="T9" s="34"/>
      <c r="U9" s="34"/>
      <c r="V9" s="34"/>
      <c r="W9" s="34"/>
      <c r="X9" s="34"/>
      <c r="Y9" s="34"/>
      <c r="Z9" s="34"/>
      <c r="AB9" s="288"/>
      <c r="AC9" s="281"/>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B10" s="288"/>
      <c r="AC10" s="281"/>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B11" s="288"/>
      <c r="AC11" s="281"/>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B12" s="288"/>
      <c r="AC12" s="281"/>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B13" s="288"/>
      <c r="AC13" s="281"/>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B14" s="288"/>
      <c r="AC14" s="281"/>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B15" s="288"/>
      <c r="AC15" s="281"/>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B16" s="288"/>
      <c r="AC16" s="281"/>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B17" s="288"/>
      <c r="AC17" s="281"/>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B18" s="288"/>
      <c r="AC18" s="281"/>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B19" s="288"/>
      <c r="AC19" s="281"/>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B20" s="288"/>
      <c r="AC20" s="281"/>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B21" s="288"/>
      <c r="AC21" s="281"/>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B22" s="288"/>
      <c r="AC22" s="281"/>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B23" s="288"/>
      <c r="AC23" s="281"/>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B24" s="288"/>
      <c r="AC24" s="281"/>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B25" s="288"/>
      <c r="AC25" s="281"/>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B26" s="288"/>
      <c r="AC26" s="281"/>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B27" s="289"/>
      <c r="AC27" s="282"/>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B28" s="288"/>
      <c r="AC28" s="281"/>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B29" s="288"/>
      <c r="AC29" s="281"/>
      <c r="AD29" s="34"/>
      <c r="AE29" s="34"/>
    </row>
    <row r="30" spans="1:31" s="2" customFormat="1" ht="25.35" customHeight="1" x14ac:dyDescent="0.2">
      <c r="A30" s="34"/>
      <c r="B30" s="39"/>
      <c r="C30" s="34"/>
      <c r="D30" s="125" t="s">
        <v>36</v>
      </c>
      <c r="E30" s="34"/>
      <c r="F30" s="34"/>
      <c r="G30" s="34"/>
      <c r="H30" s="34"/>
      <c r="I30" s="115"/>
      <c r="J30" s="126">
        <f>ROUND(J126, 2)</f>
        <v>1354153.52</v>
      </c>
      <c r="K30" s="34"/>
      <c r="L30" s="51"/>
      <c r="S30" s="34"/>
      <c r="T30" s="34"/>
      <c r="U30" s="34"/>
      <c r="V30" s="34"/>
      <c r="W30" s="34"/>
      <c r="X30" s="34"/>
      <c r="Y30" s="34"/>
      <c r="Z30" s="34"/>
      <c r="AB30" s="288"/>
      <c r="AC30" s="281"/>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B31" s="288"/>
      <c r="AC31" s="281"/>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B32" s="288"/>
      <c r="AC32" s="281"/>
      <c r="AD32" s="34"/>
      <c r="AE32" s="34"/>
    </row>
    <row r="33" spans="1:31" s="2" customFormat="1" ht="14.45" customHeight="1" x14ac:dyDescent="0.2">
      <c r="A33" s="34"/>
      <c r="B33" s="39"/>
      <c r="C33" s="34"/>
      <c r="D33" s="129" t="s">
        <v>40</v>
      </c>
      <c r="E33" s="114" t="s">
        <v>41</v>
      </c>
      <c r="F33" s="130">
        <f>ROUND((SUM(BE126:BE456)),  2)</f>
        <v>1354153.52</v>
      </c>
      <c r="G33" s="34"/>
      <c r="H33" s="34"/>
      <c r="I33" s="131">
        <v>0.21</v>
      </c>
      <c r="J33" s="130">
        <f>ROUND(((SUM(BE126:BE456))*I33),  2)</f>
        <v>284372.24</v>
      </c>
      <c r="K33" s="34"/>
      <c r="L33" s="51"/>
      <c r="S33" s="34"/>
      <c r="T33" s="34"/>
      <c r="U33" s="34"/>
      <c r="V33" s="34"/>
      <c r="W33" s="34"/>
      <c r="X33" s="34"/>
      <c r="Y33" s="34"/>
      <c r="Z33" s="34"/>
      <c r="AB33" s="288"/>
      <c r="AC33" s="281"/>
      <c r="AD33" s="34"/>
      <c r="AE33" s="34"/>
    </row>
    <row r="34" spans="1:31" s="2" customFormat="1" ht="14.45" customHeight="1" x14ac:dyDescent="0.2">
      <c r="A34" s="34"/>
      <c r="B34" s="39"/>
      <c r="C34" s="34"/>
      <c r="D34" s="34"/>
      <c r="E34" s="114" t="s">
        <v>42</v>
      </c>
      <c r="F34" s="130">
        <f>ROUND((SUM(BF126:BF456)),  2)</f>
        <v>0</v>
      </c>
      <c r="G34" s="34"/>
      <c r="H34" s="34"/>
      <c r="I34" s="131">
        <v>0.15</v>
      </c>
      <c r="J34" s="130">
        <f>ROUND(((SUM(BF126:BF456))*I34),  2)</f>
        <v>0</v>
      </c>
      <c r="K34" s="34"/>
      <c r="L34" s="51"/>
      <c r="S34" s="34"/>
      <c r="T34" s="34"/>
      <c r="U34" s="34"/>
      <c r="V34" s="34"/>
      <c r="W34" s="34"/>
      <c r="X34" s="34"/>
      <c r="Y34" s="34"/>
      <c r="Z34" s="34"/>
      <c r="AB34" s="288"/>
      <c r="AC34" s="281"/>
      <c r="AD34" s="34"/>
      <c r="AE34" s="34"/>
    </row>
    <row r="35" spans="1:31" s="2" customFormat="1" ht="14.45" hidden="1" customHeight="1" x14ac:dyDescent="0.2">
      <c r="A35" s="34"/>
      <c r="B35" s="39"/>
      <c r="C35" s="34"/>
      <c r="D35" s="34"/>
      <c r="E35" s="114" t="s">
        <v>43</v>
      </c>
      <c r="F35" s="130">
        <f>ROUND((SUM(BG126:BG456)),  2)</f>
        <v>0</v>
      </c>
      <c r="G35" s="34"/>
      <c r="H35" s="34"/>
      <c r="I35" s="131">
        <v>0.21</v>
      </c>
      <c r="J35" s="130">
        <f>0</f>
        <v>0</v>
      </c>
      <c r="K35" s="34"/>
      <c r="L35" s="51"/>
      <c r="S35" s="34"/>
      <c r="T35" s="34"/>
      <c r="U35" s="34"/>
      <c r="V35" s="34"/>
      <c r="W35" s="34"/>
      <c r="X35" s="34"/>
      <c r="Y35" s="34"/>
      <c r="Z35" s="34"/>
      <c r="AB35" s="288"/>
      <c r="AC35" s="281"/>
      <c r="AD35" s="34"/>
      <c r="AE35" s="34"/>
    </row>
    <row r="36" spans="1:31" s="2" customFormat="1" ht="14.45" hidden="1" customHeight="1" x14ac:dyDescent="0.2">
      <c r="A36" s="34"/>
      <c r="B36" s="39"/>
      <c r="C36" s="34"/>
      <c r="D36" s="34"/>
      <c r="E36" s="114" t="s">
        <v>44</v>
      </c>
      <c r="F36" s="130">
        <f>ROUND((SUM(BH126:BH456)),  2)</f>
        <v>0</v>
      </c>
      <c r="G36" s="34"/>
      <c r="H36" s="34"/>
      <c r="I36" s="131">
        <v>0.15</v>
      </c>
      <c r="J36" s="130">
        <f>0</f>
        <v>0</v>
      </c>
      <c r="K36" s="34"/>
      <c r="L36" s="51"/>
      <c r="S36" s="34"/>
      <c r="T36" s="34"/>
      <c r="U36" s="34"/>
      <c r="V36" s="34"/>
      <c r="W36" s="34"/>
      <c r="X36" s="34"/>
      <c r="Y36" s="34"/>
      <c r="Z36" s="34"/>
      <c r="AB36" s="288"/>
      <c r="AC36" s="281"/>
      <c r="AD36" s="34"/>
      <c r="AE36" s="34"/>
    </row>
    <row r="37" spans="1:31" s="2" customFormat="1" ht="14.45" hidden="1" customHeight="1" x14ac:dyDescent="0.2">
      <c r="A37" s="34"/>
      <c r="B37" s="39"/>
      <c r="C37" s="34"/>
      <c r="D37" s="34"/>
      <c r="E37" s="114" t="s">
        <v>45</v>
      </c>
      <c r="F37" s="130">
        <f>ROUND((SUM(BI126:BI456)),  2)</f>
        <v>0</v>
      </c>
      <c r="G37" s="34"/>
      <c r="H37" s="34"/>
      <c r="I37" s="131">
        <v>0</v>
      </c>
      <c r="J37" s="130">
        <f>0</f>
        <v>0</v>
      </c>
      <c r="K37" s="34"/>
      <c r="L37" s="51"/>
      <c r="S37" s="34"/>
      <c r="T37" s="34"/>
      <c r="U37" s="34"/>
      <c r="V37" s="34"/>
      <c r="W37" s="34"/>
      <c r="X37" s="34"/>
      <c r="Y37" s="34"/>
      <c r="Z37" s="34"/>
      <c r="AB37" s="288"/>
      <c r="AC37" s="281"/>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B38" s="288"/>
      <c r="AC38" s="281"/>
      <c r="AD38" s="34"/>
      <c r="AE38" s="34"/>
    </row>
    <row r="39" spans="1:31" s="2" customFormat="1" ht="25.35" customHeight="1" x14ac:dyDescent="0.2">
      <c r="A39" s="34"/>
      <c r="B39" s="39"/>
      <c r="C39" s="132"/>
      <c r="D39" s="133" t="s">
        <v>46</v>
      </c>
      <c r="E39" s="134"/>
      <c r="F39" s="134"/>
      <c r="G39" s="135" t="s">
        <v>47</v>
      </c>
      <c r="H39" s="136" t="s">
        <v>48</v>
      </c>
      <c r="I39" s="137"/>
      <c r="J39" s="138">
        <f>SUM(J30:J37)</f>
        <v>1638525.76</v>
      </c>
      <c r="K39" s="139"/>
      <c r="L39" s="51"/>
      <c r="S39" s="34"/>
      <c r="T39" s="34"/>
      <c r="U39" s="34"/>
      <c r="V39" s="34"/>
      <c r="W39" s="34"/>
      <c r="X39" s="34"/>
      <c r="Y39" s="34"/>
      <c r="Z39" s="34"/>
      <c r="AB39" s="288"/>
      <c r="AC39" s="281"/>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B40" s="288"/>
      <c r="AC40" s="281"/>
      <c r="AD40" s="34"/>
      <c r="AE40" s="34"/>
    </row>
    <row r="41" spans="1:31" ht="14.45" customHeight="1" x14ac:dyDescent="0.2">
      <c r="B41" s="20"/>
      <c r="L41" s="20"/>
    </row>
    <row r="42" spans="1:31" ht="14.45" customHeight="1" x14ac:dyDescent="0.2">
      <c r="B42" s="20"/>
      <c r="L42" s="20"/>
    </row>
    <row r="43" spans="1:31" ht="14.45" customHeight="1" x14ac:dyDescent="0.2">
      <c r="B43" s="20"/>
      <c r="L43" s="20"/>
    </row>
    <row r="44" spans="1:31" ht="14.45" customHeight="1" x14ac:dyDescent="0.2">
      <c r="B44" s="20"/>
      <c r="L44" s="20"/>
    </row>
    <row r="45" spans="1:31" ht="14.45" customHeight="1" x14ac:dyDescent="0.2">
      <c r="B45" s="20"/>
      <c r="L45" s="20"/>
    </row>
    <row r="46" spans="1:31" ht="14.45" customHeight="1" x14ac:dyDescent="0.2">
      <c r="B46" s="20"/>
      <c r="L46" s="20"/>
    </row>
    <row r="47" spans="1:31" ht="14.45" customHeight="1" x14ac:dyDescent="0.2">
      <c r="B47" s="20"/>
      <c r="L47" s="20"/>
    </row>
    <row r="48" spans="1:31" ht="14.45" customHeight="1" x14ac:dyDescent="0.2">
      <c r="B48" s="20"/>
      <c r="L48" s="20"/>
    </row>
    <row r="49" spans="1:31" ht="14.45" customHeight="1" x14ac:dyDescent="0.2">
      <c r="B49" s="20"/>
      <c r="L49" s="20"/>
    </row>
    <row r="50" spans="1:31" s="2" customFormat="1" ht="14.45" customHeight="1" x14ac:dyDescent="0.2">
      <c r="B50" s="51"/>
      <c r="D50" s="140" t="s">
        <v>49</v>
      </c>
      <c r="E50" s="141"/>
      <c r="F50" s="141"/>
      <c r="G50" s="140" t="s">
        <v>50</v>
      </c>
      <c r="H50" s="141"/>
      <c r="I50" s="142"/>
      <c r="J50" s="141"/>
      <c r="K50" s="141"/>
      <c r="L50" s="51"/>
      <c r="AB50" s="288"/>
      <c r="AC50" s="28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B61" s="288"/>
      <c r="AC61" s="281"/>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B65" s="288"/>
      <c r="AC65" s="281"/>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B76" s="288"/>
      <c r="AC76" s="281"/>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B77" s="288"/>
      <c r="AC77" s="281"/>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B81" s="288"/>
      <c r="AC81" s="281"/>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B82" s="288"/>
      <c r="AC82" s="281"/>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B83" s="288"/>
      <c r="AC83" s="281"/>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B84" s="288"/>
      <c r="AC84" s="281"/>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B85" s="288"/>
      <c r="AC85" s="281"/>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B86" s="288"/>
      <c r="AC86" s="281"/>
      <c r="AD86" s="34"/>
      <c r="AE86" s="34"/>
    </row>
    <row r="87" spans="1:47" s="2" customFormat="1" ht="16.5" customHeight="1" x14ac:dyDescent="0.2">
      <c r="A87" s="34"/>
      <c r="B87" s="35"/>
      <c r="C87" s="36"/>
      <c r="D87" s="36"/>
      <c r="E87" s="331" t="str">
        <f>E9</f>
        <v>003 - Výměna výplní vnějších otvorů - 2NP</v>
      </c>
      <c r="F87" s="351"/>
      <c r="G87" s="351"/>
      <c r="H87" s="351"/>
      <c r="I87" s="115"/>
      <c r="J87" s="36"/>
      <c r="K87" s="36"/>
      <c r="L87" s="51"/>
      <c r="S87" s="34"/>
      <c r="T87" s="34"/>
      <c r="U87" s="34"/>
      <c r="V87" s="34"/>
      <c r="W87" s="34"/>
      <c r="X87" s="34"/>
      <c r="Y87" s="34"/>
      <c r="Z87" s="34"/>
      <c r="AB87" s="288"/>
      <c r="AC87" s="281"/>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B88" s="288"/>
      <c r="AC88" s="281"/>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B89" s="288"/>
      <c r="AC89" s="281"/>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B90" s="288"/>
      <c r="AC90" s="281"/>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B91" s="288"/>
      <c r="AC91" s="281"/>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B92" s="288"/>
      <c r="AC92" s="281"/>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B93" s="288"/>
      <c r="AC93" s="281"/>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B94" s="288"/>
      <c r="AC94" s="281"/>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B95" s="288"/>
      <c r="AC95" s="281"/>
      <c r="AD95" s="34"/>
      <c r="AE95" s="34"/>
    </row>
    <row r="96" spans="1:47" s="2" customFormat="1" ht="22.9" customHeight="1" x14ac:dyDescent="0.2">
      <c r="A96" s="34"/>
      <c r="B96" s="35"/>
      <c r="C96" s="160" t="s">
        <v>108</v>
      </c>
      <c r="D96" s="36"/>
      <c r="E96" s="36"/>
      <c r="F96" s="36"/>
      <c r="G96" s="36"/>
      <c r="H96" s="36"/>
      <c r="I96" s="115"/>
      <c r="J96" s="84">
        <f>J126</f>
        <v>1354153.52</v>
      </c>
      <c r="K96" s="36"/>
      <c r="L96" s="51"/>
      <c r="S96" s="34"/>
      <c r="T96" s="34"/>
      <c r="U96" s="34"/>
      <c r="V96" s="34"/>
      <c r="W96" s="34"/>
      <c r="X96" s="34"/>
      <c r="Y96" s="34"/>
      <c r="Z96" s="34"/>
      <c r="AB96" s="288"/>
      <c r="AC96" s="281"/>
      <c r="AD96" s="34"/>
      <c r="AE96" s="34"/>
      <c r="AU96" s="17" t="s">
        <v>109</v>
      </c>
    </row>
    <row r="97" spans="1:32" s="9" customFormat="1" ht="24.95" customHeight="1" x14ac:dyDescent="0.2">
      <c r="B97" s="161"/>
      <c r="C97" s="162"/>
      <c r="D97" s="163" t="s">
        <v>110</v>
      </c>
      <c r="E97" s="164"/>
      <c r="F97" s="164"/>
      <c r="G97" s="164"/>
      <c r="H97" s="164"/>
      <c r="I97" s="165"/>
      <c r="J97" s="166">
        <f>J127</f>
        <v>205739.27</v>
      </c>
      <c r="K97" s="162"/>
      <c r="L97" s="167"/>
      <c r="AB97" s="290"/>
      <c r="AC97" s="283"/>
    </row>
    <row r="98" spans="1:32" s="10" customFormat="1" ht="19.899999999999999" customHeight="1" x14ac:dyDescent="0.2">
      <c r="B98" s="168"/>
      <c r="C98" s="169"/>
      <c r="D98" s="170" t="s">
        <v>111</v>
      </c>
      <c r="E98" s="171"/>
      <c r="F98" s="171"/>
      <c r="G98" s="171"/>
      <c r="H98" s="171"/>
      <c r="I98" s="172"/>
      <c r="J98" s="173">
        <f>J128</f>
        <v>153508.07</v>
      </c>
      <c r="K98" s="169"/>
      <c r="L98" s="174"/>
      <c r="AB98" s="291"/>
      <c r="AC98" s="284"/>
    </row>
    <row r="99" spans="1:32" s="10" customFormat="1" ht="19.899999999999999" customHeight="1" x14ac:dyDescent="0.2">
      <c r="B99" s="168"/>
      <c r="C99" s="169"/>
      <c r="D99" s="170" t="s">
        <v>112</v>
      </c>
      <c r="E99" s="171"/>
      <c r="F99" s="171"/>
      <c r="G99" s="171"/>
      <c r="H99" s="171"/>
      <c r="I99" s="172"/>
      <c r="J99" s="173">
        <f>J212</f>
        <v>37105.93</v>
      </c>
      <c r="K99" s="169"/>
      <c r="L99" s="174"/>
      <c r="AB99" s="291"/>
      <c r="AC99" s="284"/>
    </row>
    <row r="100" spans="1:32" s="10" customFormat="1" ht="19.899999999999999" customHeight="1" x14ac:dyDescent="0.2">
      <c r="B100" s="168"/>
      <c r="C100" s="169"/>
      <c r="D100" s="170" t="s">
        <v>113</v>
      </c>
      <c r="E100" s="171"/>
      <c r="F100" s="171"/>
      <c r="G100" s="171"/>
      <c r="H100" s="171"/>
      <c r="I100" s="172"/>
      <c r="J100" s="173">
        <f>J281</f>
        <v>2197.0500000000002</v>
      </c>
      <c r="K100" s="169"/>
      <c r="L100" s="174"/>
      <c r="AB100" s="291"/>
      <c r="AC100" s="284"/>
    </row>
    <row r="101" spans="1:32" s="10" customFormat="1" ht="19.899999999999999" customHeight="1" x14ac:dyDescent="0.2">
      <c r="B101" s="168"/>
      <c r="C101" s="169"/>
      <c r="D101" s="170" t="s">
        <v>114</v>
      </c>
      <c r="E101" s="171"/>
      <c r="F101" s="171"/>
      <c r="G101" s="171"/>
      <c r="H101" s="171"/>
      <c r="I101" s="172"/>
      <c r="J101" s="173">
        <f>J284</f>
        <v>12928.220000000001</v>
      </c>
      <c r="K101" s="169"/>
      <c r="L101" s="174"/>
      <c r="AB101" s="291"/>
      <c r="AC101" s="284"/>
    </row>
    <row r="102" spans="1:32" s="9" customFormat="1" ht="24.95" customHeight="1" x14ac:dyDescent="0.2">
      <c r="B102" s="161"/>
      <c r="C102" s="162"/>
      <c r="D102" s="163" t="s">
        <v>115</v>
      </c>
      <c r="E102" s="164"/>
      <c r="F102" s="164"/>
      <c r="G102" s="164"/>
      <c r="H102" s="164"/>
      <c r="I102" s="165"/>
      <c r="J102" s="166">
        <f>J295</f>
        <v>1148414.25</v>
      </c>
      <c r="K102" s="162"/>
      <c r="L102" s="167"/>
      <c r="AB102" s="290"/>
      <c r="AC102" s="283"/>
    </row>
    <row r="103" spans="1:32" s="10" customFormat="1" ht="19.899999999999999" customHeight="1" x14ac:dyDescent="0.2">
      <c r="B103" s="168"/>
      <c r="C103" s="169"/>
      <c r="D103" s="170" t="s">
        <v>116</v>
      </c>
      <c r="E103" s="171"/>
      <c r="F103" s="171"/>
      <c r="G103" s="171"/>
      <c r="H103" s="171"/>
      <c r="I103" s="172"/>
      <c r="J103" s="173">
        <f>J296</f>
        <v>21707.06</v>
      </c>
      <c r="K103" s="169"/>
      <c r="L103" s="174"/>
      <c r="AB103" s="291"/>
      <c r="AC103" s="284"/>
    </row>
    <row r="104" spans="1:32" s="10" customFormat="1" ht="19.899999999999999" customHeight="1" x14ac:dyDescent="0.2">
      <c r="B104" s="168"/>
      <c r="C104" s="169"/>
      <c r="D104" s="170" t="s">
        <v>117</v>
      </c>
      <c r="E104" s="171"/>
      <c r="F104" s="171"/>
      <c r="G104" s="171"/>
      <c r="H104" s="171"/>
      <c r="I104" s="172"/>
      <c r="J104" s="173">
        <f>J316</f>
        <v>1110097.2</v>
      </c>
      <c r="K104" s="169"/>
      <c r="L104" s="174"/>
      <c r="AB104" s="291"/>
      <c r="AC104" s="284"/>
    </row>
    <row r="105" spans="1:32" s="10" customFormat="1" ht="19.899999999999999" customHeight="1" x14ac:dyDescent="0.2">
      <c r="B105" s="168"/>
      <c r="C105" s="169"/>
      <c r="D105" s="170" t="s">
        <v>119</v>
      </c>
      <c r="E105" s="171"/>
      <c r="F105" s="171"/>
      <c r="G105" s="171"/>
      <c r="H105" s="171"/>
      <c r="I105" s="172"/>
      <c r="J105" s="173">
        <f>J425</f>
        <v>16609.989999999998</v>
      </c>
      <c r="K105" s="169"/>
      <c r="L105" s="174"/>
      <c r="AB105" s="291"/>
      <c r="AC105" s="284"/>
    </row>
    <row r="106" spans="1:32" s="9" customFormat="1" ht="24.95" customHeight="1" x14ac:dyDescent="0.2">
      <c r="B106" s="161"/>
      <c r="C106" s="162"/>
      <c r="D106" s="163" t="s">
        <v>120</v>
      </c>
      <c r="E106" s="164"/>
      <c r="F106" s="164"/>
      <c r="G106" s="164"/>
      <c r="H106" s="164"/>
      <c r="I106" s="165"/>
      <c r="J106" s="166">
        <f>J447</f>
        <v>0</v>
      </c>
      <c r="K106" s="162"/>
      <c r="L106" s="167"/>
      <c r="W106" s="10"/>
      <c r="X106" s="10"/>
      <c r="Y106" s="10"/>
      <c r="Z106" s="10"/>
      <c r="AA106" s="10"/>
      <c r="AB106" s="291"/>
      <c r="AC106" s="284"/>
      <c r="AD106" s="10"/>
      <c r="AE106" s="10"/>
      <c r="AF106" s="10"/>
    </row>
    <row r="107" spans="1:32" s="2" customFormat="1" ht="21.75" customHeight="1" x14ac:dyDescent="0.2">
      <c r="A107" s="34"/>
      <c r="B107" s="35"/>
      <c r="C107" s="36"/>
      <c r="D107" s="36"/>
      <c r="E107" s="36"/>
      <c r="F107" s="36"/>
      <c r="G107" s="36"/>
      <c r="H107" s="36"/>
      <c r="I107" s="115"/>
      <c r="J107" s="36"/>
      <c r="K107" s="36"/>
      <c r="L107" s="51"/>
      <c r="S107" s="34"/>
      <c r="T107" s="34"/>
      <c r="U107" s="34"/>
      <c r="V107" s="34"/>
      <c r="W107" s="9"/>
      <c r="X107" s="9"/>
      <c r="Y107" s="9"/>
      <c r="Z107" s="9"/>
      <c r="AA107" s="9"/>
      <c r="AB107" s="290"/>
      <c r="AC107" s="283"/>
      <c r="AD107" s="9"/>
      <c r="AE107" s="9"/>
      <c r="AF107" s="9"/>
    </row>
    <row r="108" spans="1:32" s="2" customFormat="1" ht="6.95" customHeight="1" x14ac:dyDescent="0.2">
      <c r="A108" s="34"/>
      <c r="B108" s="54"/>
      <c r="C108" s="55"/>
      <c r="D108" s="55"/>
      <c r="E108" s="55"/>
      <c r="F108" s="55"/>
      <c r="G108" s="55"/>
      <c r="H108" s="55"/>
      <c r="I108" s="152"/>
      <c r="J108" s="55"/>
      <c r="K108" s="55"/>
      <c r="L108" s="51"/>
      <c r="S108" s="34"/>
      <c r="T108" s="34"/>
      <c r="U108" s="34"/>
      <c r="V108" s="34"/>
      <c r="W108" s="34"/>
      <c r="X108" s="34"/>
      <c r="Y108" s="34"/>
      <c r="Z108" s="34"/>
      <c r="AB108" s="288"/>
      <c r="AC108" s="281"/>
      <c r="AD108" s="34"/>
      <c r="AE108" s="34"/>
    </row>
    <row r="109" spans="1:32" x14ac:dyDescent="0.2">
      <c r="W109" s="34"/>
      <c r="X109" s="34"/>
      <c r="Y109" s="34"/>
      <c r="Z109" s="34"/>
      <c r="AA109" s="2"/>
      <c r="AB109" s="288"/>
      <c r="AC109" s="281"/>
      <c r="AD109" s="34"/>
      <c r="AE109" s="34"/>
      <c r="AF109" s="2"/>
    </row>
    <row r="112" spans="1:32" s="2" customFormat="1" ht="6.95" customHeight="1" x14ac:dyDescent="0.2">
      <c r="A112" s="34"/>
      <c r="B112" s="56"/>
      <c r="C112" s="57"/>
      <c r="D112" s="57"/>
      <c r="E112" s="57"/>
      <c r="F112" s="57"/>
      <c r="G112" s="57"/>
      <c r="H112" s="57"/>
      <c r="I112" s="155"/>
      <c r="J112" s="57"/>
      <c r="K112" s="57"/>
      <c r="L112" s="51"/>
      <c r="S112" s="34"/>
      <c r="T112" s="34"/>
      <c r="U112" s="34"/>
      <c r="V112" s="34"/>
      <c r="W112" s="1"/>
      <c r="X112" s="1"/>
      <c r="Y112" s="1"/>
      <c r="Z112" s="1"/>
      <c r="AA112" s="1"/>
      <c r="AB112" s="287"/>
      <c r="AC112" s="280"/>
      <c r="AD112" s="1"/>
      <c r="AE112" s="1"/>
      <c r="AF112" s="1"/>
    </row>
    <row r="113" spans="1:63" s="2" customFormat="1" ht="24.95" customHeight="1" x14ac:dyDescent="0.2">
      <c r="A113" s="34"/>
      <c r="B113" s="35"/>
      <c r="C113" s="23" t="s">
        <v>121</v>
      </c>
      <c r="D113" s="36"/>
      <c r="E113" s="36"/>
      <c r="F113" s="36"/>
      <c r="G113" s="36"/>
      <c r="H113" s="36"/>
      <c r="I113" s="115"/>
      <c r="J113" s="36"/>
      <c r="K113" s="36"/>
      <c r="L113" s="51"/>
      <c r="S113" s="34"/>
      <c r="T113" s="34"/>
      <c r="U113" s="34"/>
      <c r="V113" s="34"/>
      <c r="W113" s="34"/>
      <c r="X113" s="34"/>
      <c r="Y113" s="34"/>
      <c r="Z113" s="34"/>
      <c r="AB113" s="288"/>
      <c r="AC113" s="281"/>
      <c r="AD113" s="34"/>
      <c r="AE113" s="34"/>
    </row>
    <row r="114" spans="1:63" s="2" customFormat="1" ht="6.95" customHeight="1" x14ac:dyDescent="0.2">
      <c r="A114" s="34"/>
      <c r="B114" s="35"/>
      <c r="C114" s="36"/>
      <c r="D114" s="36"/>
      <c r="E114" s="36"/>
      <c r="F114" s="36"/>
      <c r="G114" s="36"/>
      <c r="H114" s="36"/>
      <c r="I114" s="115"/>
      <c r="J114" s="36"/>
      <c r="K114" s="36"/>
      <c r="L114" s="51"/>
      <c r="S114" s="34"/>
      <c r="T114" s="34"/>
      <c r="U114" s="34"/>
      <c r="V114" s="34"/>
      <c r="W114" s="34"/>
      <c r="X114" s="34"/>
      <c r="Y114" s="34"/>
      <c r="Z114" s="34"/>
      <c r="AB114" s="288"/>
      <c r="AC114" s="281"/>
      <c r="AD114" s="34"/>
      <c r="AE114" s="34"/>
    </row>
    <row r="115" spans="1:63" s="2" customFormat="1" ht="12" customHeight="1" x14ac:dyDescent="0.2">
      <c r="A115" s="34"/>
      <c r="B115" s="35"/>
      <c r="C115" s="29" t="s">
        <v>16</v>
      </c>
      <c r="D115" s="36"/>
      <c r="E115" s="36"/>
      <c r="F115" s="36"/>
      <c r="G115" s="36"/>
      <c r="H115" s="36"/>
      <c r="I115" s="115"/>
      <c r="J115" s="36"/>
      <c r="K115" s="36"/>
      <c r="L115" s="51"/>
      <c r="S115" s="34"/>
      <c r="T115" s="34"/>
      <c r="U115" s="34"/>
      <c r="V115" s="34"/>
      <c r="W115" s="34"/>
      <c r="X115" s="34"/>
      <c r="Y115" s="34"/>
      <c r="Z115" s="34"/>
      <c r="AB115" s="288"/>
      <c r="AC115" s="281"/>
      <c r="AD115" s="34"/>
      <c r="AE115" s="34"/>
    </row>
    <row r="116" spans="1:63" s="2" customFormat="1" ht="16.5" customHeight="1" x14ac:dyDescent="0.2">
      <c r="A116" s="34"/>
      <c r="B116" s="35"/>
      <c r="C116" s="36"/>
      <c r="D116" s="36"/>
      <c r="E116" s="352" t="str">
        <f>E7</f>
        <v>Objekt EO - Výměna výplní otvorů</v>
      </c>
      <c r="F116" s="353"/>
      <c r="G116" s="353"/>
      <c r="H116" s="353"/>
      <c r="I116" s="115"/>
      <c r="J116" s="36"/>
      <c r="K116" s="36"/>
      <c r="L116" s="51"/>
      <c r="S116" s="34"/>
      <c r="T116" s="34"/>
      <c r="U116" s="34"/>
      <c r="V116" s="34"/>
      <c r="W116" s="34"/>
      <c r="X116" s="34"/>
      <c r="Y116" s="34"/>
      <c r="Z116" s="34"/>
      <c r="AB116" s="288"/>
      <c r="AC116" s="281"/>
      <c r="AD116" s="34"/>
      <c r="AE116" s="34"/>
    </row>
    <row r="117" spans="1:63" s="2" customFormat="1" ht="12" customHeight="1" x14ac:dyDescent="0.2">
      <c r="A117" s="34"/>
      <c r="B117" s="35"/>
      <c r="C117" s="29" t="s">
        <v>103</v>
      </c>
      <c r="D117" s="36"/>
      <c r="E117" s="36"/>
      <c r="F117" s="36"/>
      <c r="G117" s="36"/>
      <c r="H117" s="36"/>
      <c r="I117" s="115"/>
      <c r="J117" s="36"/>
      <c r="K117" s="36"/>
      <c r="L117" s="51"/>
      <c r="S117" s="34"/>
      <c r="T117" s="34"/>
      <c r="U117" s="34"/>
      <c r="V117" s="34"/>
      <c r="W117" s="34"/>
      <c r="X117" s="34"/>
      <c r="Y117" s="34"/>
      <c r="Z117" s="34"/>
      <c r="AB117" s="288"/>
      <c r="AC117" s="281"/>
      <c r="AD117" s="34"/>
      <c r="AE117" s="34"/>
    </row>
    <row r="118" spans="1:63" s="2" customFormat="1" ht="16.5" customHeight="1" x14ac:dyDescent="0.2">
      <c r="A118" s="34"/>
      <c r="B118" s="35"/>
      <c r="C118" s="36"/>
      <c r="D118" s="36"/>
      <c r="E118" s="331" t="str">
        <f>E9</f>
        <v>003 - Výměna výplní vnějších otvorů - 2NP</v>
      </c>
      <c r="F118" s="351"/>
      <c r="G118" s="351"/>
      <c r="H118" s="351"/>
      <c r="I118" s="115"/>
      <c r="J118" s="36"/>
      <c r="K118" s="36"/>
      <c r="L118" s="51"/>
      <c r="S118" s="34"/>
      <c r="T118" s="34"/>
      <c r="U118" s="34"/>
      <c r="V118" s="34"/>
      <c r="W118" s="34"/>
      <c r="X118" s="34"/>
      <c r="Y118" s="34"/>
      <c r="Z118" s="34"/>
      <c r="AB118" s="288"/>
      <c r="AC118" s="281"/>
      <c r="AD118" s="34"/>
      <c r="AE118" s="34"/>
    </row>
    <row r="119" spans="1:63"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B119" s="288"/>
      <c r="AC119" s="281"/>
      <c r="AD119" s="34"/>
      <c r="AE119" s="34"/>
    </row>
    <row r="120" spans="1:63" s="2" customFormat="1" ht="12" customHeight="1" x14ac:dyDescent="0.2">
      <c r="A120" s="34"/>
      <c r="B120" s="35"/>
      <c r="C120" s="29" t="s">
        <v>20</v>
      </c>
      <c r="D120" s="36"/>
      <c r="E120" s="36"/>
      <c r="F120" s="27" t="str">
        <f>F12</f>
        <v xml:space="preserve">Olomouc </v>
      </c>
      <c r="G120" s="36"/>
      <c r="H120" s="36"/>
      <c r="I120" s="117" t="s">
        <v>22</v>
      </c>
      <c r="J120" s="66">
        <f>IF(J12="","",J12)</f>
        <v>44487</v>
      </c>
      <c r="K120" s="36"/>
      <c r="L120" s="51"/>
      <c r="S120" s="34"/>
      <c r="T120" s="34"/>
      <c r="U120" s="34"/>
      <c r="V120" s="34"/>
      <c r="W120" s="34"/>
      <c r="X120" s="34"/>
      <c r="Y120" s="34"/>
      <c r="Z120" s="34"/>
      <c r="AB120" s="288"/>
      <c r="AC120" s="281"/>
      <c r="AD120" s="34"/>
      <c r="AE120" s="34"/>
    </row>
    <row r="121" spans="1:63" s="2" customFormat="1" ht="6.95" customHeight="1" x14ac:dyDescent="0.2">
      <c r="A121" s="34"/>
      <c r="B121" s="35"/>
      <c r="C121" s="36"/>
      <c r="D121" s="36"/>
      <c r="E121" s="36"/>
      <c r="F121" s="36"/>
      <c r="G121" s="36"/>
      <c r="H121" s="36"/>
      <c r="I121" s="115"/>
      <c r="J121" s="36"/>
      <c r="K121" s="36"/>
      <c r="L121" s="51"/>
      <c r="S121" s="34"/>
      <c r="T121" s="34"/>
      <c r="U121" s="34"/>
      <c r="V121" s="34"/>
      <c r="W121" s="34"/>
      <c r="X121" s="34"/>
      <c r="Y121" s="34"/>
      <c r="Z121" s="34"/>
      <c r="AB121" s="288"/>
      <c r="AC121" s="281"/>
      <c r="AD121" s="34"/>
      <c r="AE121" s="34"/>
    </row>
    <row r="122" spans="1:63" s="2" customFormat="1" ht="15.2" customHeight="1" x14ac:dyDescent="0.2">
      <c r="A122" s="34"/>
      <c r="B122" s="35"/>
      <c r="C122" s="29" t="s">
        <v>23</v>
      </c>
      <c r="D122" s="36"/>
      <c r="E122" s="36"/>
      <c r="F122" s="27" t="str">
        <f>E15</f>
        <v>Fakultní nemocnice Olomouc</v>
      </c>
      <c r="G122" s="36"/>
      <c r="H122" s="36"/>
      <c r="I122" s="117" t="s">
        <v>29</v>
      </c>
      <c r="J122" s="32" t="str">
        <f>E21</f>
        <v>Ing. Martin Trokan</v>
      </c>
      <c r="K122" s="36"/>
      <c r="L122" s="51"/>
      <c r="S122" s="34"/>
      <c r="T122" s="34"/>
      <c r="U122" s="34"/>
      <c r="V122" s="34"/>
      <c r="W122" s="34"/>
      <c r="X122" s="34"/>
      <c r="Y122" s="34"/>
      <c r="Z122" s="34"/>
      <c r="AB122" s="288"/>
      <c r="AC122" s="281"/>
      <c r="AD122" s="34"/>
      <c r="AE122" s="34"/>
    </row>
    <row r="123" spans="1:63" s="2" customFormat="1" ht="15.2" customHeight="1" x14ac:dyDescent="0.2">
      <c r="A123" s="34"/>
      <c r="B123" s="35"/>
      <c r="C123" s="29" t="s">
        <v>28</v>
      </c>
      <c r="D123" s="36"/>
      <c r="E123" s="36"/>
      <c r="F123" s="27" t="str">
        <f>IF(E18="","",E18)</f>
        <v>RI OKNA a.s., Úkolky 1055, 69681 Bzenec</v>
      </c>
      <c r="G123" s="36"/>
      <c r="H123" s="36"/>
      <c r="I123" s="117" t="s">
        <v>33</v>
      </c>
      <c r="J123" s="32" t="str">
        <f>E24</f>
        <v>Ing. Martin Trokan</v>
      </c>
      <c r="K123" s="36"/>
      <c r="L123" s="51"/>
      <c r="S123" s="34"/>
      <c r="T123" s="34"/>
      <c r="U123" s="34"/>
      <c r="V123" s="34"/>
      <c r="W123" s="34"/>
      <c r="X123" s="34"/>
      <c r="Y123" s="34"/>
      <c r="Z123" s="34"/>
      <c r="AB123" s="288"/>
      <c r="AC123" s="281"/>
      <c r="AD123" s="34"/>
      <c r="AE123" s="34"/>
    </row>
    <row r="124" spans="1:63" s="2" customFormat="1" ht="10.35" customHeight="1" x14ac:dyDescent="0.2">
      <c r="A124" s="34"/>
      <c r="B124" s="35"/>
      <c r="C124" s="36"/>
      <c r="D124" s="36"/>
      <c r="E124" s="36"/>
      <c r="F124" s="36"/>
      <c r="G124" s="36"/>
      <c r="H124" s="36"/>
      <c r="I124" s="115"/>
      <c r="J124" s="36"/>
      <c r="K124" s="36"/>
      <c r="L124" s="51"/>
      <c r="S124" s="34"/>
      <c r="T124" s="34"/>
      <c r="U124" s="34"/>
      <c r="V124" s="34"/>
      <c r="W124" s="34"/>
      <c r="X124" s="34"/>
      <c r="Y124" s="34"/>
      <c r="Z124" s="34"/>
      <c r="AB124" s="288"/>
      <c r="AC124" s="281"/>
      <c r="AD124" s="34"/>
      <c r="AE124" s="34"/>
      <c r="AG124" s="11"/>
    </row>
    <row r="125" spans="1:63" s="11" customFormat="1" ht="29.25" customHeight="1" x14ac:dyDescent="0.2">
      <c r="A125" s="175"/>
      <c r="B125" s="176"/>
      <c r="C125" s="177" t="s">
        <v>122</v>
      </c>
      <c r="D125" s="178" t="s">
        <v>61</v>
      </c>
      <c r="E125" s="178" t="s">
        <v>57</v>
      </c>
      <c r="F125" s="178" t="s">
        <v>58</v>
      </c>
      <c r="G125" s="178" t="s">
        <v>123</v>
      </c>
      <c r="H125" s="178" t="s">
        <v>124</v>
      </c>
      <c r="I125" s="179" t="s">
        <v>125</v>
      </c>
      <c r="J125" s="180" t="s">
        <v>107</v>
      </c>
      <c r="K125" s="181" t="s">
        <v>126</v>
      </c>
      <c r="L125" s="182"/>
      <c r="M125" s="75" t="s">
        <v>1</v>
      </c>
      <c r="N125" s="76" t="s">
        <v>40</v>
      </c>
      <c r="O125" s="76" t="s">
        <v>127</v>
      </c>
      <c r="P125" s="76" t="s">
        <v>128</v>
      </c>
      <c r="Q125" s="76" t="s">
        <v>129</v>
      </c>
      <c r="R125" s="76" t="s">
        <v>130</v>
      </c>
      <c r="S125" s="76" t="s">
        <v>131</v>
      </c>
      <c r="T125" s="77" t="s">
        <v>132</v>
      </c>
      <c r="U125" s="175"/>
      <c r="V125" s="175"/>
      <c r="W125" s="175"/>
      <c r="X125" s="279"/>
      <c r="Y125" s="175"/>
      <c r="Z125" s="175"/>
      <c r="AB125" s="292"/>
      <c r="AC125" s="285"/>
      <c r="AD125" s="175"/>
      <c r="AE125" s="175"/>
      <c r="AG125" s="2"/>
    </row>
    <row r="126" spans="1:63" s="2" customFormat="1" ht="22.9" customHeight="1" x14ac:dyDescent="0.25">
      <c r="A126" s="34"/>
      <c r="B126" s="35"/>
      <c r="C126" s="82" t="s">
        <v>133</v>
      </c>
      <c r="D126" s="36"/>
      <c r="E126" s="36"/>
      <c r="F126" s="36"/>
      <c r="G126" s="36"/>
      <c r="H126" s="36"/>
      <c r="I126" s="115"/>
      <c r="J126" s="183">
        <f>BK126</f>
        <v>1354153.52</v>
      </c>
      <c r="K126" s="36"/>
      <c r="L126" s="39"/>
      <c r="M126" s="78"/>
      <c r="N126" s="184"/>
      <c r="O126" s="79"/>
      <c r="P126" s="185">
        <f>P127+P295+P447</f>
        <v>0</v>
      </c>
      <c r="Q126" s="79"/>
      <c r="R126" s="185">
        <f>R127+R295+R447</f>
        <v>8.3887857400000012</v>
      </c>
      <c r="S126" s="79"/>
      <c r="T126" s="186">
        <f>T127+T295+T447</f>
        <v>13.712188300000003</v>
      </c>
      <c r="U126" s="34"/>
      <c r="V126" s="34"/>
      <c r="W126" s="34"/>
      <c r="Y126" s="34"/>
      <c r="Z126" s="34"/>
      <c r="AB126" s="288"/>
      <c r="AC126" s="281"/>
      <c r="AD126" s="34"/>
      <c r="AE126" s="34"/>
      <c r="AG126" s="12"/>
      <c r="AT126" s="17" t="s">
        <v>75</v>
      </c>
      <c r="AU126" s="17" t="s">
        <v>109</v>
      </c>
      <c r="BK126" s="187">
        <f>BK127+BK295+BK447</f>
        <v>1354153.52</v>
      </c>
    </row>
    <row r="127" spans="1:63" s="12" customFormat="1" ht="25.9" customHeight="1" x14ac:dyDescent="0.2">
      <c r="B127" s="188"/>
      <c r="C127" s="189"/>
      <c r="D127" s="190" t="s">
        <v>75</v>
      </c>
      <c r="E127" s="191" t="s">
        <v>134</v>
      </c>
      <c r="F127" s="191" t="s">
        <v>135</v>
      </c>
      <c r="G127" s="189"/>
      <c r="H127" s="189"/>
      <c r="I127" s="192"/>
      <c r="J127" s="193">
        <f>BK127</f>
        <v>205739.27</v>
      </c>
      <c r="K127" s="189"/>
      <c r="L127" s="194"/>
      <c r="M127" s="195"/>
      <c r="N127" s="196"/>
      <c r="O127" s="196"/>
      <c r="P127" s="197">
        <f>P128+P212+P281+P284</f>
        <v>0</v>
      </c>
      <c r="Q127" s="196"/>
      <c r="R127" s="197">
        <f>R128+R212+R281+R284</f>
        <v>7.5500732400000015</v>
      </c>
      <c r="S127" s="196"/>
      <c r="T127" s="198">
        <f>T128+T212+T281+T284</f>
        <v>13.578794000000002</v>
      </c>
      <c r="AB127" s="293"/>
      <c r="AC127" s="286"/>
      <c r="AR127" s="199" t="s">
        <v>84</v>
      </c>
      <c r="AT127" s="200" t="s">
        <v>75</v>
      </c>
      <c r="AU127" s="200" t="s">
        <v>76</v>
      </c>
      <c r="AY127" s="199" t="s">
        <v>136</v>
      </c>
      <c r="BK127" s="201">
        <f>BK128+BK212+BK281+BK284</f>
        <v>205739.27</v>
      </c>
    </row>
    <row r="128" spans="1:63" s="12" customFormat="1" ht="22.9" customHeight="1" x14ac:dyDescent="0.2">
      <c r="B128" s="188"/>
      <c r="C128" s="189"/>
      <c r="D128" s="190" t="s">
        <v>75</v>
      </c>
      <c r="E128" s="202" t="s">
        <v>137</v>
      </c>
      <c r="F128" s="202" t="s">
        <v>138</v>
      </c>
      <c r="G128" s="189"/>
      <c r="H128" s="189"/>
      <c r="I128" s="192"/>
      <c r="J128" s="203">
        <f>BK128</f>
        <v>153508.07</v>
      </c>
      <c r="K128" s="189"/>
      <c r="L128" s="194"/>
      <c r="M128" s="195"/>
      <c r="N128" s="196"/>
      <c r="O128" s="196"/>
      <c r="P128" s="197">
        <f>SUM(P129:P211)</f>
        <v>0</v>
      </c>
      <c r="Q128" s="196"/>
      <c r="R128" s="197">
        <f>SUM(R129:R211)</f>
        <v>7.5229832400000012</v>
      </c>
      <c r="S128" s="196"/>
      <c r="T128" s="198">
        <f>SUM(T129:T211)</f>
        <v>0</v>
      </c>
      <c r="AB128" s="293"/>
      <c r="AC128" s="286"/>
      <c r="AG128" s="2"/>
      <c r="AR128" s="199" t="s">
        <v>84</v>
      </c>
      <c r="AT128" s="200" t="s">
        <v>75</v>
      </c>
      <c r="AU128" s="200" t="s">
        <v>84</v>
      </c>
      <c r="AY128" s="199" t="s">
        <v>136</v>
      </c>
      <c r="BK128" s="201">
        <f>SUM(BK129:BK211)</f>
        <v>153508.07</v>
      </c>
    </row>
    <row r="129" spans="1:65" s="2" customFormat="1" ht="21.75" customHeight="1" x14ac:dyDescent="0.2">
      <c r="A129" s="34"/>
      <c r="B129" s="35"/>
      <c r="C129" s="204" t="s">
        <v>84</v>
      </c>
      <c r="D129" s="204" t="s">
        <v>139</v>
      </c>
      <c r="E129" s="205" t="s">
        <v>140</v>
      </c>
      <c r="F129" s="206" t="s">
        <v>141</v>
      </c>
      <c r="G129" s="207" t="s">
        <v>142</v>
      </c>
      <c r="H129" s="208">
        <v>93.402000000000001</v>
      </c>
      <c r="I129" s="209">
        <v>533.5</v>
      </c>
      <c r="J129" s="210">
        <f>ROUND(I129*H129,2)</f>
        <v>49829.97</v>
      </c>
      <c r="K129" s="211"/>
      <c r="L129" s="39"/>
      <c r="M129" s="212" t="s">
        <v>1</v>
      </c>
      <c r="N129" s="213" t="s">
        <v>41</v>
      </c>
      <c r="O129" s="71"/>
      <c r="P129" s="214">
        <f>O129*H129</f>
        <v>0</v>
      </c>
      <c r="Q129" s="214">
        <v>1.54E-2</v>
      </c>
      <c r="R129" s="214">
        <f>Q129*H129</f>
        <v>1.4383908000000001</v>
      </c>
      <c r="S129" s="214">
        <v>0</v>
      </c>
      <c r="T129" s="215">
        <f>S129*H129</f>
        <v>0</v>
      </c>
      <c r="U129" s="34"/>
      <c r="V129" s="34"/>
      <c r="W129" s="34"/>
      <c r="X129" s="34"/>
      <c r="Y129" s="34"/>
      <c r="Z129" s="34"/>
      <c r="AA129" s="275"/>
      <c r="AB129" s="288"/>
      <c r="AC129" s="281"/>
      <c r="AD129" s="34"/>
      <c r="AE129" s="34"/>
      <c r="AR129" s="216" t="s">
        <v>143</v>
      </c>
      <c r="AT129" s="216" t="s">
        <v>139</v>
      </c>
      <c r="AU129" s="216" t="s">
        <v>86</v>
      </c>
      <c r="AY129" s="17" t="s">
        <v>136</v>
      </c>
      <c r="BE129" s="217">
        <f>IF(N129="základní",J129,0)</f>
        <v>49829.97</v>
      </c>
      <c r="BF129" s="217">
        <f>IF(N129="snížená",J129,0)</f>
        <v>0</v>
      </c>
      <c r="BG129" s="217">
        <f>IF(N129="zákl. přenesená",J129,0)</f>
        <v>0</v>
      </c>
      <c r="BH129" s="217">
        <f>IF(N129="sníž. přenesená",J129,0)</f>
        <v>0</v>
      </c>
      <c r="BI129" s="217">
        <f>IF(N129="nulová",J129,0)</f>
        <v>0</v>
      </c>
      <c r="BJ129" s="17" t="s">
        <v>84</v>
      </c>
      <c r="BK129" s="217">
        <f>ROUND(I129*H129,2)</f>
        <v>49829.97</v>
      </c>
      <c r="BL129" s="17" t="s">
        <v>143</v>
      </c>
      <c r="BM129" s="216" t="s">
        <v>561</v>
      </c>
    </row>
    <row r="130" spans="1:65" s="2" customFormat="1" ht="19.5" x14ac:dyDescent="0.2">
      <c r="A130" s="34"/>
      <c r="B130" s="35"/>
      <c r="C130" s="36"/>
      <c r="D130" s="218" t="s">
        <v>145</v>
      </c>
      <c r="E130" s="36"/>
      <c r="F130" s="219" t="s">
        <v>146</v>
      </c>
      <c r="G130" s="36"/>
      <c r="H130" s="36"/>
      <c r="I130" s="115"/>
      <c r="J130" s="36"/>
      <c r="K130" s="36"/>
      <c r="L130" s="39"/>
      <c r="M130" s="220"/>
      <c r="N130" s="221"/>
      <c r="O130" s="71"/>
      <c r="P130" s="71"/>
      <c r="Q130" s="71"/>
      <c r="R130" s="71"/>
      <c r="S130" s="71"/>
      <c r="T130" s="72"/>
      <c r="U130" s="34"/>
      <c r="V130" s="34"/>
      <c r="W130" s="34"/>
      <c r="X130" s="34"/>
      <c r="Y130" s="34"/>
      <c r="Z130" s="34"/>
      <c r="AB130" s="288"/>
      <c r="AC130" s="281"/>
      <c r="AD130" s="34"/>
      <c r="AE130" s="34"/>
      <c r="AG130" s="13"/>
      <c r="AT130" s="17" t="s">
        <v>145</v>
      </c>
      <c r="AU130" s="17" t="s">
        <v>86</v>
      </c>
    </row>
    <row r="131" spans="1:65" s="13" customFormat="1" x14ac:dyDescent="0.2">
      <c r="B131" s="222"/>
      <c r="C131" s="223"/>
      <c r="D131" s="218" t="s">
        <v>147</v>
      </c>
      <c r="E131" s="224" t="s">
        <v>1</v>
      </c>
      <c r="F131" s="225" t="s">
        <v>164</v>
      </c>
      <c r="G131" s="223"/>
      <c r="H131" s="224" t="s">
        <v>1</v>
      </c>
      <c r="I131" s="226"/>
      <c r="J131" s="223"/>
      <c r="K131" s="223"/>
      <c r="L131" s="227"/>
      <c r="M131" s="228"/>
      <c r="N131" s="229"/>
      <c r="O131" s="229"/>
      <c r="P131" s="229"/>
      <c r="Q131" s="229"/>
      <c r="R131" s="229"/>
      <c r="S131" s="229"/>
      <c r="T131" s="230"/>
      <c r="AB131" s="294"/>
      <c r="AC131" s="281"/>
      <c r="AT131" s="231" t="s">
        <v>147</v>
      </c>
      <c r="AU131" s="231" t="s">
        <v>86</v>
      </c>
      <c r="AV131" s="13" t="s">
        <v>84</v>
      </c>
      <c r="AW131" s="13" t="s">
        <v>32</v>
      </c>
      <c r="AX131" s="13" t="s">
        <v>76</v>
      </c>
      <c r="AY131" s="231" t="s">
        <v>136</v>
      </c>
    </row>
    <row r="132" spans="1:65" s="13" customFormat="1" x14ac:dyDescent="0.2">
      <c r="B132" s="222"/>
      <c r="C132" s="223"/>
      <c r="D132" s="218" t="s">
        <v>147</v>
      </c>
      <c r="E132" s="224" t="s">
        <v>1</v>
      </c>
      <c r="F132" s="225" t="s">
        <v>165</v>
      </c>
      <c r="G132" s="223"/>
      <c r="H132" s="224" t="s">
        <v>1</v>
      </c>
      <c r="I132" s="226"/>
      <c r="J132" s="223"/>
      <c r="K132" s="223"/>
      <c r="L132" s="227"/>
      <c r="M132" s="228"/>
      <c r="N132" s="229"/>
      <c r="O132" s="229"/>
      <c r="P132" s="229"/>
      <c r="Q132" s="229"/>
      <c r="R132" s="229"/>
      <c r="S132" s="229"/>
      <c r="T132" s="230"/>
      <c r="AB132" s="294"/>
      <c r="AC132" s="281"/>
      <c r="AT132" s="231" t="s">
        <v>147</v>
      </c>
      <c r="AU132" s="231" t="s">
        <v>86</v>
      </c>
      <c r="AV132" s="13" t="s">
        <v>84</v>
      </c>
      <c r="AW132" s="13" t="s">
        <v>32</v>
      </c>
      <c r="AX132" s="13" t="s">
        <v>76</v>
      </c>
      <c r="AY132" s="231" t="s">
        <v>136</v>
      </c>
    </row>
    <row r="133" spans="1:65" s="13" customFormat="1" x14ac:dyDescent="0.2">
      <c r="B133" s="222"/>
      <c r="C133" s="223"/>
      <c r="D133" s="218" t="s">
        <v>147</v>
      </c>
      <c r="E133" s="224" t="s">
        <v>1</v>
      </c>
      <c r="F133" s="225" t="s">
        <v>562</v>
      </c>
      <c r="G133" s="223"/>
      <c r="H133" s="224" t="s">
        <v>1</v>
      </c>
      <c r="I133" s="226"/>
      <c r="J133" s="223"/>
      <c r="K133" s="223"/>
      <c r="L133" s="227"/>
      <c r="M133" s="228"/>
      <c r="N133" s="229"/>
      <c r="O133" s="229"/>
      <c r="P133" s="229"/>
      <c r="Q133" s="229"/>
      <c r="R133" s="229"/>
      <c r="S133" s="229"/>
      <c r="T133" s="230"/>
      <c r="W133" s="14"/>
      <c r="X133" s="14"/>
      <c r="Y133" s="14"/>
      <c r="Z133" s="14"/>
      <c r="AA133" s="14"/>
      <c r="AB133" s="295"/>
      <c r="AC133" s="281"/>
      <c r="AD133" s="14"/>
      <c r="AE133" s="14"/>
      <c r="AF133" s="14"/>
      <c r="AT133" s="231" t="s">
        <v>147</v>
      </c>
      <c r="AU133" s="231" t="s">
        <v>86</v>
      </c>
      <c r="AV133" s="13" t="s">
        <v>84</v>
      </c>
      <c r="AW133" s="13" t="s">
        <v>32</v>
      </c>
      <c r="AX133" s="13" t="s">
        <v>76</v>
      </c>
      <c r="AY133" s="231" t="s">
        <v>136</v>
      </c>
    </row>
    <row r="134" spans="1:65" s="13" customFormat="1" x14ac:dyDescent="0.2">
      <c r="B134" s="222"/>
      <c r="C134" s="223"/>
      <c r="D134" s="218" t="s">
        <v>147</v>
      </c>
      <c r="E134" s="224" t="s">
        <v>1</v>
      </c>
      <c r="F134" s="225" t="s">
        <v>563</v>
      </c>
      <c r="G134" s="223"/>
      <c r="H134" s="224" t="s">
        <v>1</v>
      </c>
      <c r="I134" s="226"/>
      <c r="J134" s="223"/>
      <c r="K134" s="223"/>
      <c r="L134" s="227"/>
      <c r="M134" s="228"/>
      <c r="N134" s="229"/>
      <c r="O134" s="229"/>
      <c r="P134" s="229"/>
      <c r="Q134" s="229"/>
      <c r="R134" s="229"/>
      <c r="S134" s="229"/>
      <c r="T134" s="230"/>
      <c r="AB134" s="294"/>
      <c r="AC134" s="281"/>
      <c r="AG134" s="14"/>
      <c r="AT134" s="231" t="s">
        <v>147</v>
      </c>
      <c r="AU134" s="231" t="s">
        <v>86</v>
      </c>
      <c r="AV134" s="13" t="s">
        <v>84</v>
      </c>
      <c r="AW134" s="13" t="s">
        <v>32</v>
      </c>
      <c r="AX134" s="13" t="s">
        <v>76</v>
      </c>
      <c r="AY134" s="231" t="s">
        <v>136</v>
      </c>
    </row>
    <row r="135" spans="1:65" s="14" customFormat="1" x14ac:dyDescent="0.2">
      <c r="B135" s="232"/>
      <c r="C135" s="233"/>
      <c r="D135" s="218" t="s">
        <v>147</v>
      </c>
      <c r="E135" s="234" t="s">
        <v>1</v>
      </c>
      <c r="F135" s="235" t="s">
        <v>564</v>
      </c>
      <c r="G135" s="233"/>
      <c r="H135" s="236">
        <v>64.007999999999996</v>
      </c>
      <c r="I135" s="237"/>
      <c r="J135" s="233"/>
      <c r="K135" s="233"/>
      <c r="L135" s="238"/>
      <c r="M135" s="239"/>
      <c r="N135" s="240"/>
      <c r="O135" s="240"/>
      <c r="P135" s="240"/>
      <c r="Q135" s="240"/>
      <c r="R135" s="240"/>
      <c r="S135" s="240"/>
      <c r="T135" s="241"/>
      <c r="AB135" s="295"/>
      <c r="AC135" s="281"/>
      <c r="AG135" s="13"/>
      <c r="AT135" s="242" t="s">
        <v>147</v>
      </c>
      <c r="AU135" s="242" t="s">
        <v>86</v>
      </c>
      <c r="AV135" s="14" t="s">
        <v>86</v>
      </c>
      <c r="AW135" s="14" t="s">
        <v>32</v>
      </c>
      <c r="AX135" s="14" t="s">
        <v>76</v>
      </c>
      <c r="AY135" s="242" t="s">
        <v>136</v>
      </c>
    </row>
    <row r="136" spans="1:65" s="13" customFormat="1" x14ac:dyDescent="0.2">
      <c r="B136" s="222"/>
      <c r="C136" s="223"/>
      <c r="D136" s="218" t="s">
        <v>147</v>
      </c>
      <c r="E136" s="224" t="s">
        <v>1</v>
      </c>
      <c r="F136" s="225" t="s">
        <v>400</v>
      </c>
      <c r="G136" s="223"/>
      <c r="H136" s="224" t="s">
        <v>1</v>
      </c>
      <c r="I136" s="226"/>
      <c r="J136" s="223"/>
      <c r="K136" s="223"/>
      <c r="L136" s="227"/>
      <c r="M136" s="228"/>
      <c r="N136" s="229"/>
      <c r="O136" s="229"/>
      <c r="P136" s="229"/>
      <c r="Q136" s="229"/>
      <c r="R136" s="229"/>
      <c r="S136" s="229"/>
      <c r="T136" s="230"/>
      <c r="AB136" s="294"/>
      <c r="AC136" s="281"/>
      <c r="AG136" s="14"/>
      <c r="AT136" s="231" t="s">
        <v>147</v>
      </c>
      <c r="AU136" s="231" t="s">
        <v>86</v>
      </c>
      <c r="AV136" s="13" t="s">
        <v>84</v>
      </c>
      <c r="AW136" s="13" t="s">
        <v>32</v>
      </c>
      <c r="AX136" s="13" t="s">
        <v>76</v>
      </c>
      <c r="AY136" s="231" t="s">
        <v>136</v>
      </c>
    </row>
    <row r="137" spans="1:65" s="14" customFormat="1" x14ac:dyDescent="0.2">
      <c r="B137" s="232"/>
      <c r="C137" s="233"/>
      <c r="D137" s="218" t="s">
        <v>147</v>
      </c>
      <c r="E137" s="234" t="s">
        <v>1</v>
      </c>
      <c r="F137" s="235" t="s">
        <v>401</v>
      </c>
      <c r="G137" s="233"/>
      <c r="H137" s="236">
        <v>19.667999999999999</v>
      </c>
      <c r="I137" s="237"/>
      <c r="J137" s="233"/>
      <c r="K137" s="233"/>
      <c r="L137" s="238"/>
      <c r="M137" s="239"/>
      <c r="N137" s="240"/>
      <c r="O137" s="240"/>
      <c r="P137" s="240"/>
      <c r="Q137" s="240"/>
      <c r="R137" s="240"/>
      <c r="S137" s="240"/>
      <c r="T137" s="241"/>
      <c r="AB137" s="295"/>
      <c r="AC137" s="281"/>
      <c r="AG137" s="13"/>
      <c r="AT137" s="242" t="s">
        <v>147</v>
      </c>
      <c r="AU137" s="242" t="s">
        <v>86</v>
      </c>
      <c r="AV137" s="14" t="s">
        <v>86</v>
      </c>
      <c r="AW137" s="14" t="s">
        <v>32</v>
      </c>
      <c r="AX137" s="14" t="s">
        <v>76</v>
      </c>
      <c r="AY137" s="242" t="s">
        <v>136</v>
      </c>
    </row>
    <row r="138" spans="1:65" s="13" customFormat="1" x14ac:dyDescent="0.2">
      <c r="B138" s="222"/>
      <c r="C138" s="223"/>
      <c r="D138" s="218" t="s">
        <v>147</v>
      </c>
      <c r="E138" s="224" t="s">
        <v>1</v>
      </c>
      <c r="F138" s="225" t="s">
        <v>565</v>
      </c>
      <c r="G138" s="223"/>
      <c r="H138" s="224" t="s">
        <v>1</v>
      </c>
      <c r="I138" s="226"/>
      <c r="J138" s="223"/>
      <c r="K138" s="223"/>
      <c r="L138" s="227"/>
      <c r="M138" s="228"/>
      <c r="N138" s="229"/>
      <c r="O138" s="229"/>
      <c r="P138" s="229"/>
      <c r="Q138" s="229"/>
      <c r="R138" s="229"/>
      <c r="S138" s="229"/>
      <c r="T138" s="230"/>
      <c r="AB138" s="294"/>
      <c r="AC138" s="281"/>
      <c r="AG138" s="14"/>
      <c r="AT138" s="231" t="s">
        <v>147</v>
      </c>
      <c r="AU138" s="231" t="s">
        <v>86</v>
      </c>
      <c r="AV138" s="13" t="s">
        <v>84</v>
      </c>
      <c r="AW138" s="13" t="s">
        <v>32</v>
      </c>
      <c r="AX138" s="13" t="s">
        <v>76</v>
      </c>
      <c r="AY138" s="231" t="s">
        <v>136</v>
      </c>
    </row>
    <row r="139" spans="1:65" s="14" customFormat="1" x14ac:dyDescent="0.2">
      <c r="B139" s="232"/>
      <c r="C139" s="233"/>
      <c r="D139" s="218" t="s">
        <v>147</v>
      </c>
      <c r="E139" s="234" t="s">
        <v>1</v>
      </c>
      <c r="F139" s="235" t="s">
        <v>566</v>
      </c>
      <c r="G139" s="233"/>
      <c r="H139" s="236">
        <v>1.62</v>
      </c>
      <c r="I139" s="237"/>
      <c r="J139" s="233"/>
      <c r="K139" s="233"/>
      <c r="L139" s="238"/>
      <c r="M139" s="239"/>
      <c r="N139" s="240"/>
      <c r="O139" s="240"/>
      <c r="P139" s="240"/>
      <c r="Q139" s="240"/>
      <c r="R139" s="240"/>
      <c r="S139" s="240"/>
      <c r="T139" s="241"/>
      <c r="AB139" s="295"/>
      <c r="AC139" s="281"/>
      <c r="AG139" s="13"/>
      <c r="AT139" s="242" t="s">
        <v>147</v>
      </c>
      <c r="AU139" s="242" t="s">
        <v>86</v>
      </c>
      <c r="AV139" s="14" t="s">
        <v>86</v>
      </c>
      <c r="AW139" s="14" t="s">
        <v>32</v>
      </c>
      <c r="AX139" s="14" t="s">
        <v>76</v>
      </c>
      <c r="AY139" s="242" t="s">
        <v>136</v>
      </c>
    </row>
    <row r="140" spans="1:65" s="13" customFormat="1" x14ac:dyDescent="0.2">
      <c r="B140" s="222"/>
      <c r="C140" s="223"/>
      <c r="D140" s="218" t="s">
        <v>147</v>
      </c>
      <c r="E140" s="224" t="s">
        <v>1</v>
      </c>
      <c r="F140" s="225" t="s">
        <v>567</v>
      </c>
      <c r="G140" s="223"/>
      <c r="H140" s="224" t="s">
        <v>1</v>
      </c>
      <c r="I140" s="226"/>
      <c r="J140" s="223"/>
      <c r="K140" s="223"/>
      <c r="L140" s="227"/>
      <c r="M140" s="228"/>
      <c r="N140" s="229"/>
      <c r="O140" s="229"/>
      <c r="P140" s="229"/>
      <c r="Q140" s="229"/>
      <c r="R140" s="229"/>
      <c r="S140" s="229"/>
      <c r="T140" s="230"/>
      <c r="AB140" s="294"/>
      <c r="AC140" s="281"/>
      <c r="AG140" s="14"/>
      <c r="AT140" s="231" t="s">
        <v>147</v>
      </c>
      <c r="AU140" s="231" t="s">
        <v>86</v>
      </c>
      <c r="AV140" s="13" t="s">
        <v>84</v>
      </c>
      <c r="AW140" s="13" t="s">
        <v>32</v>
      </c>
      <c r="AX140" s="13" t="s">
        <v>76</v>
      </c>
      <c r="AY140" s="231" t="s">
        <v>136</v>
      </c>
    </row>
    <row r="141" spans="1:65" s="14" customFormat="1" x14ac:dyDescent="0.2">
      <c r="B141" s="232"/>
      <c r="C141" s="233"/>
      <c r="D141" s="218" t="s">
        <v>147</v>
      </c>
      <c r="E141" s="234" t="s">
        <v>1</v>
      </c>
      <c r="F141" s="235" t="s">
        <v>568</v>
      </c>
      <c r="G141" s="233"/>
      <c r="H141" s="236">
        <v>5.1479999999999997</v>
      </c>
      <c r="I141" s="237"/>
      <c r="J141" s="233"/>
      <c r="K141" s="233"/>
      <c r="L141" s="238"/>
      <c r="M141" s="239"/>
      <c r="N141" s="240"/>
      <c r="O141" s="240"/>
      <c r="P141" s="240"/>
      <c r="Q141" s="240"/>
      <c r="R141" s="240"/>
      <c r="S141" s="240"/>
      <c r="T141" s="241"/>
      <c r="AB141" s="295"/>
      <c r="AC141" s="281"/>
      <c r="AG141" s="13"/>
      <c r="AT141" s="242" t="s">
        <v>147</v>
      </c>
      <c r="AU141" s="242" t="s">
        <v>86</v>
      </c>
      <c r="AV141" s="14" t="s">
        <v>86</v>
      </c>
      <c r="AW141" s="14" t="s">
        <v>32</v>
      </c>
      <c r="AX141" s="14" t="s">
        <v>76</v>
      </c>
      <c r="AY141" s="242" t="s">
        <v>136</v>
      </c>
    </row>
    <row r="142" spans="1:65" s="13" customFormat="1" x14ac:dyDescent="0.2">
      <c r="B142" s="222"/>
      <c r="C142" s="223"/>
      <c r="D142" s="218" t="s">
        <v>147</v>
      </c>
      <c r="E142" s="224" t="s">
        <v>1</v>
      </c>
      <c r="F142" s="225" t="s">
        <v>569</v>
      </c>
      <c r="G142" s="223"/>
      <c r="H142" s="224" t="s">
        <v>1</v>
      </c>
      <c r="I142" s="226"/>
      <c r="J142" s="223"/>
      <c r="K142" s="223"/>
      <c r="L142" s="227"/>
      <c r="M142" s="228"/>
      <c r="N142" s="229"/>
      <c r="O142" s="229"/>
      <c r="P142" s="229"/>
      <c r="Q142" s="229"/>
      <c r="R142" s="229"/>
      <c r="S142" s="229"/>
      <c r="T142" s="230"/>
      <c r="W142" s="15"/>
      <c r="X142" s="15"/>
      <c r="Y142" s="15"/>
      <c r="Z142" s="15"/>
      <c r="AA142" s="15"/>
      <c r="AB142" s="296"/>
      <c r="AC142" s="281"/>
      <c r="AD142" s="15"/>
      <c r="AE142" s="15"/>
      <c r="AG142" s="14"/>
      <c r="AT142" s="231" t="s">
        <v>147</v>
      </c>
      <c r="AU142" s="231" t="s">
        <v>86</v>
      </c>
      <c r="AV142" s="13" t="s">
        <v>84</v>
      </c>
      <c r="AW142" s="13" t="s">
        <v>32</v>
      </c>
      <c r="AX142" s="13" t="s">
        <v>76</v>
      </c>
      <c r="AY142" s="231" t="s">
        <v>136</v>
      </c>
    </row>
    <row r="143" spans="1:65" s="14" customFormat="1" x14ac:dyDescent="0.2">
      <c r="B143" s="232"/>
      <c r="C143" s="233"/>
      <c r="D143" s="218" t="s">
        <v>147</v>
      </c>
      <c r="E143" s="234" t="s">
        <v>1</v>
      </c>
      <c r="F143" s="235" t="s">
        <v>570</v>
      </c>
      <c r="G143" s="233"/>
      <c r="H143" s="236">
        <v>2.9580000000000002</v>
      </c>
      <c r="I143" s="237"/>
      <c r="J143" s="233"/>
      <c r="K143" s="233"/>
      <c r="L143" s="238"/>
      <c r="M143" s="239"/>
      <c r="N143" s="240"/>
      <c r="O143" s="240"/>
      <c r="P143" s="240"/>
      <c r="Q143" s="240"/>
      <c r="R143" s="240"/>
      <c r="S143" s="240"/>
      <c r="T143" s="241"/>
      <c r="W143" s="15"/>
      <c r="X143" s="15"/>
      <c r="Y143" s="15"/>
      <c r="Z143" s="15"/>
      <c r="AA143" s="15"/>
      <c r="AB143" s="296"/>
      <c r="AC143" s="281"/>
      <c r="AD143" s="15"/>
      <c r="AE143" s="15"/>
      <c r="AF143" s="13"/>
      <c r="AG143" s="15"/>
      <c r="AT143" s="242" t="s">
        <v>147</v>
      </c>
      <c r="AU143" s="242" t="s">
        <v>86</v>
      </c>
      <c r="AV143" s="14" t="s">
        <v>86</v>
      </c>
      <c r="AW143" s="14" t="s">
        <v>32</v>
      </c>
      <c r="AX143" s="14" t="s">
        <v>76</v>
      </c>
      <c r="AY143" s="242" t="s">
        <v>136</v>
      </c>
    </row>
    <row r="144" spans="1:65" s="15" customFormat="1" x14ac:dyDescent="0.2">
      <c r="B144" s="243"/>
      <c r="C144" s="244"/>
      <c r="D144" s="218" t="s">
        <v>147</v>
      </c>
      <c r="E144" s="245" t="s">
        <v>1</v>
      </c>
      <c r="F144" s="246" t="s">
        <v>159</v>
      </c>
      <c r="G144" s="244"/>
      <c r="H144" s="247">
        <v>93.402000000000001</v>
      </c>
      <c r="I144" s="248"/>
      <c r="J144" s="244"/>
      <c r="K144" s="244"/>
      <c r="L144" s="249"/>
      <c r="M144" s="250"/>
      <c r="N144" s="251"/>
      <c r="O144" s="251"/>
      <c r="P144" s="251"/>
      <c r="Q144" s="251"/>
      <c r="R144" s="251"/>
      <c r="S144" s="251"/>
      <c r="T144" s="252"/>
      <c r="AB144" s="296"/>
      <c r="AC144" s="281"/>
      <c r="AF144" s="13"/>
      <c r="AG144" s="2"/>
      <c r="AT144" s="253" t="s">
        <v>147</v>
      </c>
      <c r="AU144" s="253" t="s">
        <v>86</v>
      </c>
      <c r="AV144" s="15" t="s">
        <v>143</v>
      </c>
      <c r="AW144" s="15" t="s">
        <v>32</v>
      </c>
      <c r="AX144" s="15" t="s">
        <v>84</v>
      </c>
      <c r="AY144" s="253" t="s">
        <v>136</v>
      </c>
    </row>
    <row r="145" spans="1:65" s="2" customFormat="1" ht="21.75" customHeight="1" x14ac:dyDescent="0.2">
      <c r="A145" s="34"/>
      <c r="B145" s="35"/>
      <c r="C145" s="204" t="s">
        <v>86</v>
      </c>
      <c r="D145" s="204" t="s">
        <v>139</v>
      </c>
      <c r="E145" s="205" t="s">
        <v>160</v>
      </c>
      <c r="F145" s="206" t="s">
        <v>161</v>
      </c>
      <c r="G145" s="207" t="s">
        <v>142</v>
      </c>
      <c r="H145" s="208">
        <v>93.402000000000001</v>
      </c>
      <c r="I145" s="209">
        <v>727.5</v>
      </c>
      <c r="J145" s="210">
        <f>ROUND(I145*H145,2)</f>
        <v>67949.960000000006</v>
      </c>
      <c r="K145" s="211"/>
      <c r="L145" s="39"/>
      <c r="M145" s="212" t="s">
        <v>1</v>
      </c>
      <c r="N145" s="213" t="s">
        <v>41</v>
      </c>
      <c r="O145" s="71"/>
      <c r="P145" s="214">
        <f>O145*H145</f>
        <v>0</v>
      </c>
      <c r="Q145" s="214">
        <v>3.3579999999999999E-2</v>
      </c>
      <c r="R145" s="214">
        <f>Q145*H145</f>
        <v>3.1364391600000001</v>
      </c>
      <c r="S145" s="214">
        <v>0</v>
      </c>
      <c r="T145" s="215">
        <f>S145*H145</f>
        <v>0</v>
      </c>
      <c r="U145" s="34"/>
      <c r="V145" s="34"/>
      <c r="W145" s="34"/>
      <c r="X145" s="34"/>
      <c r="Y145" s="34"/>
      <c r="Z145" s="34"/>
      <c r="AB145" s="288"/>
      <c r="AC145" s="281"/>
      <c r="AD145" s="34"/>
      <c r="AE145" s="34"/>
      <c r="AF145" s="14"/>
      <c r="AR145" s="216" t="s">
        <v>143</v>
      </c>
      <c r="AT145" s="216" t="s">
        <v>139</v>
      </c>
      <c r="AU145" s="216" t="s">
        <v>86</v>
      </c>
      <c r="AY145" s="17" t="s">
        <v>136</v>
      </c>
      <c r="BE145" s="217">
        <f>IF(N145="základní",J145,0)</f>
        <v>67949.960000000006</v>
      </c>
      <c r="BF145" s="217">
        <f>IF(N145="snížená",J145,0)</f>
        <v>0</v>
      </c>
      <c r="BG145" s="217">
        <f>IF(N145="zákl. přenesená",J145,0)</f>
        <v>0</v>
      </c>
      <c r="BH145" s="217">
        <f>IF(N145="sníž. přenesená",J145,0)</f>
        <v>0</v>
      </c>
      <c r="BI145" s="217">
        <f>IF(N145="nulová",J145,0)</f>
        <v>0</v>
      </c>
      <c r="BJ145" s="17" t="s">
        <v>84</v>
      </c>
      <c r="BK145" s="217">
        <f>ROUND(I145*H145,2)</f>
        <v>67949.960000000006</v>
      </c>
      <c r="BL145" s="17" t="s">
        <v>143</v>
      </c>
      <c r="BM145" s="216" t="s">
        <v>571</v>
      </c>
    </row>
    <row r="146" spans="1:65" s="2" customFormat="1" x14ac:dyDescent="0.2">
      <c r="A146" s="34"/>
      <c r="B146" s="35"/>
      <c r="C146" s="36"/>
      <c r="D146" s="218" t="s">
        <v>145</v>
      </c>
      <c r="E146" s="36"/>
      <c r="F146" s="219" t="s">
        <v>161</v>
      </c>
      <c r="G146" s="36"/>
      <c r="H146" s="36"/>
      <c r="I146" s="115"/>
      <c r="J146" s="36"/>
      <c r="K146" s="36"/>
      <c r="L146" s="39"/>
      <c r="M146" s="220"/>
      <c r="N146" s="221"/>
      <c r="O146" s="71"/>
      <c r="P146" s="71"/>
      <c r="Q146" s="71"/>
      <c r="R146" s="71"/>
      <c r="S146" s="71"/>
      <c r="T146" s="72"/>
      <c r="U146" s="34"/>
      <c r="V146" s="34"/>
      <c r="W146" s="34"/>
      <c r="X146" s="34"/>
      <c r="Y146" s="34"/>
      <c r="Z146" s="34"/>
      <c r="AB146" s="288"/>
      <c r="AC146" s="281"/>
      <c r="AD146" s="34"/>
      <c r="AE146" s="34"/>
      <c r="AF146" s="13"/>
      <c r="AG146" s="13"/>
      <c r="AT146" s="17" t="s">
        <v>145</v>
      </c>
      <c r="AU146" s="17" t="s">
        <v>86</v>
      </c>
    </row>
    <row r="147" spans="1:65" s="13" customFormat="1" x14ac:dyDescent="0.2">
      <c r="B147" s="222"/>
      <c r="C147" s="223"/>
      <c r="D147" s="218" t="s">
        <v>147</v>
      </c>
      <c r="E147" s="224" t="s">
        <v>1</v>
      </c>
      <c r="F147" s="225" t="s">
        <v>163</v>
      </c>
      <c r="G147" s="223"/>
      <c r="H147" s="224" t="s">
        <v>1</v>
      </c>
      <c r="I147" s="226"/>
      <c r="J147" s="223"/>
      <c r="K147" s="223"/>
      <c r="L147" s="227"/>
      <c r="M147" s="228"/>
      <c r="N147" s="229"/>
      <c r="O147" s="229"/>
      <c r="P147" s="229"/>
      <c r="Q147" s="229"/>
      <c r="R147" s="229"/>
      <c r="S147" s="229"/>
      <c r="T147" s="230"/>
      <c r="AB147" s="294"/>
      <c r="AC147" s="281"/>
      <c r="AF147" s="14"/>
      <c r="AT147" s="231" t="s">
        <v>147</v>
      </c>
      <c r="AU147" s="231" t="s">
        <v>86</v>
      </c>
      <c r="AV147" s="13" t="s">
        <v>84</v>
      </c>
      <c r="AW147" s="13" t="s">
        <v>32</v>
      </c>
      <c r="AX147" s="13" t="s">
        <v>76</v>
      </c>
      <c r="AY147" s="231" t="s">
        <v>136</v>
      </c>
    </row>
    <row r="148" spans="1:65" s="13" customFormat="1" x14ac:dyDescent="0.2">
      <c r="B148" s="222"/>
      <c r="C148" s="223"/>
      <c r="D148" s="218" t="s">
        <v>147</v>
      </c>
      <c r="E148" s="224" t="s">
        <v>1</v>
      </c>
      <c r="F148" s="225" t="s">
        <v>165</v>
      </c>
      <c r="G148" s="223"/>
      <c r="H148" s="224" t="s">
        <v>1</v>
      </c>
      <c r="I148" s="226"/>
      <c r="J148" s="223"/>
      <c r="K148" s="223"/>
      <c r="L148" s="227"/>
      <c r="M148" s="228"/>
      <c r="N148" s="229"/>
      <c r="O148" s="229"/>
      <c r="P148" s="229"/>
      <c r="Q148" s="229"/>
      <c r="R148" s="229"/>
      <c r="S148" s="229"/>
      <c r="T148" s="230"/>
      <c r="AB148" s="294"/>
      <c r="AC148" s="281"/>
      <c r="AT148" s="231" t="s">
        <v>147</v>
      </c>
      <c r="AU148" s="231" t="s">
        <v>86</v>
      </c>
      <c r="AV148" s="13" t="s">
        <v>84</v>
      </c>
      <c r="AW148" s="13" t="s">
        <v>32</v>
      </c>
      <c r="AX148" s="13" t="s">
        <v>76</v>
      </c>
      <c r="AY148" s="231" t="s">
        <v>136</v>
      </c>
    </row>
    <row r="149" spans="1:65" s="13" customFormat="1" x14ac:dyDescent="0.2">
      <c r="B149" s="222"/>
      <c r="C149" s="223"/>
      <c r="D149" s="218" t="s">
        <v>147</v>
      </c>
      <c r="E149" s="224" t="s">
        <v>1</v>
      </c>
      <c r="F149" s="225" t="s">
        <v>562</v>
      </c>
      <c r="G149" s="223"/>
      <c r="H149" s="224" t="s">
        <v>1</v>
      </c>
      <c r="I149" s="226"/>
      <c r="J149" s="223"/>
      <c r="K149" s="223"/>
      <c r="L149" s="227"/>
      <c r="M149" s="228"/>
      <c r="N149" s="229"/>
      <c r="O149" s="229"/>
      <c r="P149" s="229"/>
      <c r="Q149" s="229"/>
      <c r="R149" s="229"/>
      <c r="S149" s="229"/>
      <c r="T149" s="230"/>
      <c r="AB149" s="294"/>
      <c r="AC149" s="281"/>
      <c r="AF149" s="14"/>
      <c r="AT149" s="231" t="s">
        <v>147</v>
      </c>
      <c r="AU149" s="231" t="s">
        <v>86</v>
      </c>
      <c r="AV149" s="13" t="s">
        <v>84</v>
      </c>
      <c r="AW149" s="13" t="s">
        <v>32</v>
      </c>
      <c r="AX149" s="13" t="s">
        <v>76</v>
      </c>
      <c r="AY149" s="231" t="s">
        <v>136</v>
      </c>
    </row>
    <row r="150" spans="1:65" s="13" customFormat="1" x14ac:dyDescent="0.2">
      <c r="B150" s="222"/>
      <c r="C150" s="223"/>
      <c r="D150" s="218" t="s">
        <v>147</v>
      </c>
      <c r="E150" s="224" t="s">
        <v>1</v>
      </c>
      <c r="F150" s="225" t="s">
        <v>563</v>
      </c>
      <c r="G150" s="223"/>
      <c r="H150" s="224" t="s">
        <v>1</v>
      </c>
      <c r="I150" s="226"/>
      <c r="J150" s="223"/>
      <c r="K150" s="223"/>
      <c r="L150" s="227"/>
      <c r="M150" s="228"/>
      <c r="N150" s="229"/>
      <c r="O150" s="229"/>
      <c r="P150" s="229"/>
      <c r="Q150" s="229"/>
      <c r="R150" s="229"/>
      <c r="S150" s="229"/>
      <c r="T150" s="230"/>
      <c r="AB150" s="294"/>
      <c r="AC150" s="281"/>
      <c r="AG150" s="14"/>
      <c r="AT150" s="231" t="s">
        <v>147</v>
      </c>
      <c r="AU150" s="231" t="s">
        <v>86</v>
      </c>
      <c r="AV150" s="13" t="s">
        <v>84</v>
      </c>
      <c r="AW150" s="13" t="s">
        <v>32</v>
      </c>
      <c r="AX150" s="13" t="s">
        <v>76</v>
      </c>
      <c r="AY150" s="231" t="s">
        <v>136</v>
      </c>
    </row>
    <row r="151" spans="1:65" s="14" customFormat="1" x14ac:dyDescent="0.2">
      <c r="B151" s="232"/>
      <c r="C151" s="233"/>
      <c r="D151" s="218" t="s">
        <v>147</v>
      </c>
      <c r="E151" s="234" t="s">
        <v>1</v>
      </c>
      <c r="F151" s="235" t="s">
        <v>564</v>
      </c>
      <c r="G151" s="233"/>
      <c r="H151" s="236">
        <v>64.007999999999996</v>
      </c>
      <c r="I151" s="237"/>
      <c r="J151" s="233"/>
      <c r="K151" s="233"/>
      <c r="L151" s="238"/>
      <c r="M151" s="239"/>
      <c r="N151" s="240"/>
      <c r="O151" s="240"/>
      <c r="P151" s="240"/>
      <c r="Q151" s="240"/>
      <c r="R151" s="240"/>
      <c r="S151" s="240"/>
      <c r="T151" s="241"/>
      <c r="W151" s="13"/>
      <c r="X151" s="13"/>
      <c r="Y151" s="13"/>
      <c r="Z151" s="13"/>
      <c r="AA151" s="13"/>
      <c r="AB151" s="294"/>
      <c r="AC151" s="281"/>
      <c r="AD151" s="13"/>
      <c r="AE151" s="13"/>
      <c r="AG151" s="13"/>
      <c r="AT151" s="242" t="s">
        <v>147</v>
      </c>
      <c r="AU151" s="242" t="s">
        <v>86</v>
      </c>
      <c r="AV151" s="14" t="s">
        <v>86</v>
      </c>
      <c r="AW151" s="14" t="s">
        <v>32</v>
      </c>
      <c r="AX151" s="14" t="s">
        <v>76</v>
      </c>
      <c r="AY151" s="242" t="s">
        <v>136</v>
      </c>
    </row>
    <row r="152" spans="1:65" s="13" customFormat="1" x14ac:dyDescent="0.2">
      <c r="B152" s="222"/>
      <c r="C152" s="223"/>
      <c r="D152" s="218" t="s">
        <v>147</v>
      </c>
      <c r="E152" s="224" t="s">
        <v>1</v>
      </c>
      <c r="F152" s="225" t="s">
        <v>400</v>
      </c>
      <c r="G152" s="223"/>
      <c r="H152" s="224" t="s">
        <v>1</v>
      </c>
      <c r="I152" s="226"/>
      <c r="J152" s="223"/>
      <c r="K152" s="223"/>
      <c r="L152" s="227"/>
      <c r="M152" s="228"/>
      <c r="N152" s="229"/>
      <c r="O152" s="229"/>
      <c r="P152" s="229"/>
      <c r="Q152" s="229"/>
      <c r="R152" s="229"/>
      <c r="S152" s="229"/>
      <c r="T152" s="230"/>
      <c r="W152" s="14"/>
      <c r="X152" s="14"/>
      <c r="Y152" s="14"/>
      <c r="Z152" s="14"/>
      <c r="AA152" s="14"/>
      <c r="AB152" s="295"/>
      <c r="AC152" s="281"/>
      <c r="AD152" s="14"/>
      <c r="AE152" s="14"/>
      <c r="AG152" s="14"/>
      <c r="AT152" s="231" t="s">
        <v>147</v>
      </c>
      <c r="AU152" s="231" t="s">
        <v>86</v>
      </c>
      <c r="AV152" s="13" t="s">
        <v>84</v>
      </c>
      <c r="AW152" s="13" t="s">
        <v>32</v>
      </c>
      <c r="AX152" s="13" t="s">
        <v>76</v>
      </c>
      <c r="AY152" s="231" t="s">
        <v>136</v>
      </c>
    </row>
    <row r="153" spans="1:65" s="14" customFormat="1" x14ac:dyDescent="0.2">
      <c r="B153" s="232"/>
      <c r="C153" s="233"/>
      <c r="D153" s="218" t="s">
        <v>147</v>
      </c>
      <c r="E153" s="234" t="s">
        <v>1</v>
      </c>
      <c r="F153" s="235" t="s">
        <v>401</v>
      </c>
      <c r="G153" s="233"/>
      <c r="H153" s="236">
        <v>19.667999999999999</v>
      </c>
      <c r="I153" s="237"/>
      <c r="J153" s="233"/>
      <c r="K153" s="233"/>
      <c r="L153" s="238"/>
      <c r="M153" s="239"/>
      <c r="N153" s="240"/>
      <c r="O153" s="240"/>
      <c r="P153" s="240"/>
      <c r="Q153" s="240"/>
      <c r="R153" s="240"/>
      <c r="S153" s="240"/>
      <c r="T153" s="241"/>
      <c r="W153" s="13"/>
      <c r="X153" s="13"/>
      <c r="Y153" s="13"/>
      <c r="Z153" s="13"/>
      <c r="AA153" s="13"/>
      <c r="AB153" s="294"/>
      <c r="AC153" s="281"/>
      <c r="AD153" s="13"/>
      <c r="AE153" s="13"/>
      <c r="AG153" s="13"/>
      <c r="AT153" s="242" t="s">
        <v>147</v>
      </c>
      <c r="AU153" s="242" t="s">
        <v>86</v>
      </c>
      <c r="AV153" s="14" t="s">
        <v>86</v>
      </c>
      <c r="AW153" s="14" t="s">
        <v>32</v>
      </c>
      <c r="AX153" s="14" t="s">
        <v>76</v>
      </c>
      <c r="AY153" s="242" t="s">
        <v>136</v>
      </c>
    </row>
    <row r="154" spans="1:65" s="13" customFormat="1" x14ac:dyDescent="0.2">
      <c r="B154" s="222"/>
      <c r="C154" s="223"/>
      <c r="D154" s="218" t="s">
        <v>147</v>
      </c>
      <c r="E154" s="224" t="s">
        <v>1</v>
      </c>
      <c r="F154" s="225" t="s">
        <v>565</v>
      </c>
      <c r="G154" s="223"/>
      <c r="H154" s="224" t="s">
        <v>1</v>
      </c>
      <c r="I154" s="226"/>
      <c r="J154" s="223"/>
      <c r="K154" s="223"/>
      <c r="L154" s="227"/>
      <c r="M154" s="228"/>
      <c r="N154" s="229"/>
      <c r="O154" s="229"/>
      <c r="P154" s="229"/>
      <c r="Q154" s="229"/>
      <c r="R154" s="229"/>
      <c r="S154" s="229"/>
      <c r="T154" s="230"/>
      <c r="W154" s="14"/>
      <c r="X154" s="14"/>
      <c r="Y154" s="14"/>
      <c r="Z154" s="14"/>
      <c r="AA154" s="14"/>
      <c r="AB154" s="295"/>
      <c r="AC154" s="281"/>
      <c r="AD154" s="14"/>
      <c r="AE154" s="14"/>
      <c r="AF154" s="15"/>
      <c r="AG154" s="14"/>
      <c r="AT154" s="231" t="s">
        <v>147</v>
      </c>
      <c r="AU154" s="231" t="s">
        <v>86</v>
      </c>
      <c r="AV154" s="13" t="s">
        <v>84</v>
      </c>
      <c r="AW154" s="13" t="s">
        <v>32</v>
      </c>
      <c r="AX154" s="13" t="s">
        <v>76</v>
      </c>
      <c r="AY154" s="231" t="s">
        <v>136</v>
      </c>
    </row>
    <row r="155" spans="1:65" s="14" customFormat="1" x14ac:dyDescent="0.2">
      <c r="B155" s="232"/>
      <c r="C155" s="233"/>
      <c r="D155" s="218" t="s">
        <v>147</v>
      </c>
      <c r="E155" s="234" t="s">
        <v>1</v>
      </c>
      <c r="F155" s="235" t="s">
        <v>566</v>
      </c>
      <c r="G155" s="233"/>
      <c r="H155" s="236">
        <v>1.62</v>
      </c>
      <c r="I155" s="237"/>
      <c r="J155" s="233"/>
      <c r="K155" s="233"/>
      <c r="L155" s="238"/>
      <c r="M155" s="239"/>
      <c r="N155" s="240"/>
      <c r="O155" s="240"/>
      <c r="P155" s="240"/>
      <c r="Q155" s="240"/>
      <c r="R155" s="240"/>
      <c r="S155" s="240"/>
      <c r="T155" s="241"/>
      <c r="W155" s="13"/>
      <c r="X155" s="13"/>
      <c r="Y155" s="13"/>
      <c r="Z155" s="13"/>
      <c r="AA155" s="13"/>
      <c r="AB155" s="294"/>
      <c r="AC155" s="281"/>
      <c r="AD155" s="13"/>
      <c r="AE155" s="13"/>
      <c r="AF155" s="2"/>
      <c r="AG155" s="13"/>
      <c r="AT155" s="242" t="s">
        <v>147</v>
      </c>
      <c r="AU155" s="242" t="s">
        <v>86</v>
      </c>
      <c r="AV155" s="14" t="s">
        <v>86</v>
      </c>
      <c r="AW155" s="14" t="s">
        <v>32</v>
      </c>
      <c r="AX155" s="14" t="s">
        <v>76</v>
      </c>
      <c r="AY155" s="242" t="s">
        <v>136</v>
      </c>
    </row>
    <row r="156" spans="1:65" s="13" customFormat="1" x14ac:dyDescent="0.2">
      <c r="B156" s="222"/>
      <c r="C156" s="223"/>
      <c r="D156" s="218" t="s">
        <v>147</v>
      </c>
      <c r="E156" s="224" t="s">
        <v>1</v>
      </c>
      <c r="F156" s="225" t="s">
        <v>567</v>
      </c>
      <c r="G156" s="223"/>
      <c r="H156" s="224" t="s">
        <v>1</v>
      </c>
      <c r="I156" s="226"/>
      <c r="J156" s="223"/>
      <c r="K156" s="223"/>
      <c r="L156" s="227"/>
      <c r="M156" s="228"/>
      <c r="N156" s="229"/>
      <c r="O156" s="229"/>
      <c r="P156" s="229"/>
      <c r="Q156" s="229"/>
      <c r="R156" s="229"/>
      <c r="S156" s="229"/>
      <c r="T156" s="230"/>
      <c r="W156" s="14"/>
      <c r="X156" s="14"/>
      <c r="Y156" s="14"/>
      <c r="Z156" s="14"/>
      <c r="AA156" s="14"/>
      <c r="AB156" s="295"/>
      <c r="AC156" s="281"/>
      <c r="AD156" s="14"/>
      <c r="AE156" s="14"/>
      <c r="AF156" s="2"/>
      <c r="AG156" s="14"/>
      <c r="AT156" s="231" t="s">
        <v>147</v>
      </c>
      <c r="AU156" s="231" t="s">
        <v>86</v>
      </c>
      <c r="AV156" s="13" t="s">
        <v>84</v>
      </c>
      <c r="AW156" s="13" t="s">
        <v>32</v>
      </c>
      <c r="AX156" s="13" t="s">
        <v>76</v>
      </c>
      <c r="AY156" s="231" t="s">
        <v>136</v>
      </c>
    </row>
    <row r="157" spans="1:65" s="14" customFormat="1" x14ac:dyDescent="0.2">
      <c r="B157" s="232"/>
      <c r="C157" s="233"/>
      <c r="D157" s="218" t="s">
        <v>147</v>
      </c>
      <c r="E157" s="234" t="s">
        <v>1</v>
      </c>
      <c r="F157" s="235" t="s">
        <v>568</v>
      </c>
      <c r="G157" s="233"/>
      <c r="H157" s="236">
        <v>5.1479999999999997</v>
      </c>
      <c r="I157" s="237"/>
      <c r="J157" s="233"/>
      <c r="K157" s="233"/>
      <c r="L157" s="238"/>
      <c r="M157" s="239"/>
      <c r="N157" s="240"/>
      <c r="O157" s="240"/>
      <c r="P157" s="240"/>
      <c r="Q157" s="240"/>
      <c r="R157" s="240"/>
      <c r="S157" s="240"/>
      <c r="T157" s="241"/>
      <c r="W157" s="13"/>
      <c r="X157" s="13"/>
      <c r="Y157" s="13"/>
      <c r="Z157" s="13"/>
      <c r="AA157" s="13"/>
      <c r="AB157" s="294"/>
      <c r="AC157" s="281"/>
      <c r="AD157" s="13"/>
      <c r="AE157" s="13"/>
      <c r="AF157" s="13"/>
      <c r="AG157" s="13"/>
      <c r="AT157" s="242" t="s">
        <v>147</v>
      </c>
      <c r="AU157" s="242" t="s">
        <v>86</v>
      </c>
      <c r="AV157" s="14" t="s">
        <v>86</v>
      </c>
      <c r="AW157" s="14" t="s">
        <v>32</v>
      </c>
      <c r="AX157" s="14" t="s">
        <v>76</v>
      </c>
      <c r="AY157" s="242" t="s">
        <v>136</v>
      </c>
    </row>
    <row r="158" spans="1:65" s="13" customFormat="1" x14ac:dyDescent="0.2">
      <c r="B158" s="222"/>
      <c r="C158" s="223"/>
      <c r="D158" s="218" t="s">
        <v>147</v>
      </c>
      <c r="E158" s="224" t="s">
        <v>1</v>
      </c>
      <c r="F158" s="225" t="s">
        <v>569</v>
      </c>
      <c r="G158" s="223"/>
      <c r="H158" s="224" t="s">
        <v>1</v>
      </c>
      <c r="I158" s="226"/>
      <c r="J158" s="223"/>
      <c r="K158" s="223"/>
      <c r="L158" s="227"/>
      <c r="M158" s="228"/>
      <c r="N158" s="229"/>
      <c r="O158" s="229"/>
      <c r="P158" s="229"/>
      <c r="Q158" s="229"/>
      <c r="R158" s="229"/>
      <c r="S158" s="229"/>
      <c r="T158" s="230"/>
      <c r="W158" s="14"/>
      <c r="X158" s="14"/>
      <c r="Y158" s="14"/>
      <c r="Z158" s="14"/>
      <c r="AA158" s="14"/>
      <c r="AB158" s="295"/>
      <c r="AC158" s="281"/>
      <c r="AD158" s="14"/>
      <c r="AE158" s="14"/>
      <c r="AG158" s="14"/>
      <c r="AT158" s="231" t="s">
        <v>147</v>
      </c>
      <c r="AU158" s="231" t="s">
        <v>86</v>
      </c>
      <c r="AV158" s="13" t="s">
        <v>84</v>
      </c>
      <c r="AW158" s="13" t="s">
        <v>32</v>
      </c>
      <c r="AX158" s="13" t="s">
        <v>76</v>
      </c>
      <c r="AY158" s="231" t="s">
        <v>136</v>
      </c>
    </row>
    <row r="159" spans="1:65" s="14" customFormat="1" x14ac:dyDescent="0.2">
      <c r="B159" s="232"/>
      <c r="C159" s="233"/>
      <c r="D159" s="218" t="s">
        <v>147</v>
      </c>
      <c r="E159" s="234" t="s">
        <v>1</v>
      </c>
      <c r="F159" s="235" t="s">
        <v>570</v>
      </c>
      <c r="G159" s="233"/>
      <c r="H159" s="236">
        <v>2.9580000000000002</v>
      </c>
      <c r="I159" s="237"/>
      <c r="J159" s="233"/>
      <c r="K159" s="233"/>
      <c r="L159" s="238"/>
      <c r="M159" s="239"/>
      <c r="N159" s="240"/>
      <c r="O159" s="240"/>
      <c r="P159" s="240"/>
      <c r="Q159" s="240"/>
      <c r="R159" s="240"/>
      <c r="S159" s="240"/>
      <c r="T159" s="241"/>
      <c r="W159" s="13"/>
      <c r="X159" s="13"/>
      <c r="Y159" s="13"/>
      <c r="Z159" s="13"/>
      <c r="AA159" s="13"/>
      <c r="AB159" s="294"/>
      <c r="AC159" s="281"/>
      <c r="AD159" s="13"/>
      <c r="AE159" s="13"/>
      <c r="AF159" s="13"/>
      <c r="AG159" s="15"/>
      <c r="AT159" s="242" t="s">
        <v>147</v>
      </c>
      <c r="AU159" s="242" t="s">
        <v>86</v>
      </c>
      <c r="AV159" s="14" t="s">
        <v>86</v>
      </c>
      <c r="AW159" s="14" t="s">
        <v>32</v>
      </c>
      <c r="AX159" s="14" t="s">
        <v>76</v>
      </c>
      <c r="AY159" s="242" t="s">
        <v>136</v>
      </c>
    </row>
    <row r="160" spans="1:65" s="15" customFormat="1" x14ac:dyDescent="0.2">
      <c r="B160" s="243"/>
      <c r="C160" s="244"/>
      <c r="D160" s="218" t="s">
        <v>147</v>
      </c>
      <c r="E160" s="245" t="s">
        <v>1</v>
      </c>
      <c r="F160" s="246" t="s">
        <v>159</v>
      </c>
      <c r="G160" s="244"/>
      <c r="H160" s="247">
        <v>93.402000000000001</v>
      </c>
      <c r="I160" s="248"/>
      <c r="J160" s="244"/>
      <c r="K160" s="244"/>
      <c r="L160" s="249"/>
      <c r="M160" s="250"/>
      <c r="N160" s="251"/>
      <c r="O160" s="251"/>
      <c r="P160" s="251"/>
      <c r="Q160" s="251"/>
      <c r="R160" s="251"/>
      <c r="S160" s="251"/>
      <c r="T160" s="252"/>
      <c r="W160" s="14"/>
      <c r="X160" s="14"/>
      <c r="Y160" s="14"/>
      <c r="Z160" s="14"/>
      <c r="AA160" s="14"/>
      <c r="AB160" s="295"/>
      <c r="AC160" s="281"/>
      <c r="AD160" s="14"/>
      <c r="AE160" s="14"/>
      <c r="AF160" s="13"/>
      <c r="AG160" s="2"/>
      <c r="AT160" s="253" t="s">
        <v>147</v>
      </c>
      <c r="AU160" s="253" t="s">
        <v>86</v>
      </c>
      <c r="AV160" s="15" t="s">
        <v>143</v>
      </c>
      <c r="AW160" s="15" t="s">
        <v>32</v>
      </c>
      <c r="AX160" s="15" t="s">
        <v>84</v>
      </c>
      <c r="AY160" s="253" t="s">
        <v>136</v>
      </c>
    </row>
    <row r="161" spans="1:65" s="2" customFormat="1" ht="21.75" customHeight="1" x14ac:dyDescent="0.2">
      <c r="A161" s="34"/>
      <c r="B161" s="35"/>
      <c r="C161" s="204" t="s">
        <v>166</v>
      </c>
      <c r="D161" s="204" t="s">
        <v>139</v>
      </c>
      <c r="E161" s="205" t="s">
        <v>167</v>
      </c>
      <c r="F161" s="206" t="s">
        <v>168</v>
      </c>
      <c r="G161" s="207" t="s">
        <v>142</v>
      </c>
      <c r="H161" s="208">
        <v>46.701000000000001</v>
      </c>
      <c r="I161" s="209">
        <v>194</v>
      </c>
      <c r="J161" s="210">
        <f>ROUND(I161*H161,2)</f>
        <v>9059.99</v>
      </c>
      <c r="K161" s="211"/>
      <c r="L161" s="39"/>
      <c r="M161" s="212" t="s">
        <v>1</v>
      </c>
      <c r="N161" s="213" t="s">
        <v>41</v>
      </c>
      <c r="O161" s="71"/>
      <c r="P161" s="214">
        <f>O161*H161</f>
        <v>0</v>
      </c>
      <c r="Q161" s="214">
        <v>1.7000000000000001E-2</v>
      </c>
      <c r="R161" s="214">
        <f>Q161*H161</f>
        <v>0.79391700000000009</v>
      </c>
      <c r="S161" s="214">
        <v>0</v>
      </c>
      <c r="T161" s="215">
        <f>S161*H161</f>
        <v>0</v>
      </c>
      <c r="U161" s="34"/>
      <c r="V161" s="34"/>
      <c r="W161" s="34"/>
      <c r="X161" s="34"/>
      <c r="Y161" s="34"/>
      <c r="Z161" s="34"/>
      <c r="AB161" s="288"/>
      <c r="AC161" s="281"/>
      <c r="AD161" s="34"/>
      <c r="AE161" s="34"/>
      <c r="AF161" s="14"/>
      <c r="AR161" s="216" t="s">
        <v>143</v>
      </c>
      <c r="AT161" s="216" t="s">
        <v>139</v>
      </c>
      <c r="AU161" s="216" t="s">
        <v>86</v>
      </c>
      <c r="AY161" s="17" t="s">
        <v>136</v>
      </c>
      <c r="BE161" s="217">
        <f>IF(N161="základní",J161,0)</f>
        <v>9059.99</v>
      </c>
      <c r="BF161" s="217">
        <f>IF(N161="snížená",J161,0)</f>
        <v>0</v>
      </c>
      <c r="BG161" s="217">
        <f>IF(N161="zákl. přenesená",J161,0)</f>
        <v>0</v>
      </c>
      <c r="BH161" s="217">
        <f>IF(N161="sníž. přenesená",J161,0)</f>
        <v>0</v>
      </c>
      <c r="BI161" s="217">
        <f>IF(N161="nulová",J161,0)</f>
        <v>0</v>
      </c>
      <c r="BJ161" s="17" t="s">
        <v>84</v>
      </c>
      <c r="BK161" s="217">
        <f>ROUND(I161*H161,2)</f>
        <v>9059.99</v>
      </c>
      <c r="BL161" s="17" t="s">
        <v>143</v>
      </c>
      <c r="BM161" s="216" t="s">
        <v>572</v>
      </c>
    </row>
    <row r="162" spans="1:65" s="2" customFormat="1" ht="29.25" x14ac:dyDescent="0.2">
      <c r="A162" s="34"/>
      <c r="B162" s="35"/>
      <c r="C162" s="36"/>
      <c r="D162" s="218" t="s">
        <v>145</v>
      </c>
      <c r="E162" s="36"/>
      <c r="F162" s="219" t="s">
        <v>170</v>
      </c>
      <c r="G162" s="36"/>
      <c r="H162" s="36"/>
      <c r="I162" s="115"/>
      <c r="J162" s="36"/>
      <c r="K162" s="36"/>
      <c r="L162" s="39"/>
      <c r="M162" s="220"/>
      <c r="N162" s="221"/>
      <c r="O162" s="71"/>
      <c r="P162" s="71"/>
      <c r="Q162" s="71"/>
      <c r="R162" s="71"/>
      <c r="S162" s="71"/>
      <c r="T162" s="72"/>
      <c r="U162" s="34"/>
      <c r="V162" s="34"/>
      <c r="W162" s="34"/>
      <c r="X162" s="34"/>
      <c r="Y162" s="34"/>
      <c r="Z162" s="34"/>
      <c r="AB162" s="288"/>
      <c r="AC162" s="281"/>
      <c r="AD162" s="34"/>
      <c r="AE162" s="34"/>
      <c r="AF162" s="13"/>
      <c r="AG162" s="13"/>
      <c r="AT162" s="17" t="s">
        <v>145</v>
      </c>
      <c r="AU162" s="17" t="s">
        <v>86</v>
      </c>
    </row>
    <row r="163" spans="1:65" s="13" customFormat="1" x14ac:dyDescent="0.2">
      <c r="B163" s="222"/>
      <c r="C163" s="223"/>
      <c r="D163" s="218" t="s">
        <v>147</v>
      </c>
      <c r="E163" s="224" t="s">
        <v>1</v>
      </c>
      <c r="F163" s="225" t="s">
        <v>163</v>
      </c>
      <c r="G163" s="223"/>
      <c r="H163" s="224" t="s">
        <v>1</v>
      </c>
      <c r="I163" s="226"/>
      <c r="J163" s="223"/>
      <c r="K163" s="223"/>
      <c r="L163" s="227"/>
      <c r="M163" s="228"/>
      <c r="N163" s="229"/>
      <c r="O163" s="229"/>
      <c r="P163" s="229"/>
      <c r="Q163" s="229"/>
      <c r="R163" s="229"/>
      <c r="S163" s="229"/>
      <c r="T163" s="230"/>
      <c r="AB163" s="294"/>
      <c r="AC163" s="281"/>
      <c r="AF163" s="14"/>
      <c r="AT163" s="231" t="s">
        <v>147</v>
      </c>
      <c r="AU163" s="231" t="s">
        <v>86</v>
      </c>
      <c r="AV163" s="13" t="s">
        <v>84</v>
      </c>
      <c r="AW163" s="13" t="s">
        <v>32</v>
      </c>
      <c r="AX163" s="13" t="s">
        <v>76</v>
      </c>
      <c r="AY163" s="231" t="s">
        <v>136</v>
      </c>
    </row>
    <row r="164" spans="1:65" s="13" customFormat="1" x14ac:dyDescent="0.2">
      <c r="B164" s="222"/>
      <c r="C164" s="223"/>
      <c r="D164" s="218" t="s">
        <v>147</v>
      </c>
      <c r="E164" s="224" t="s">
        <v>1</v>
      </c>
      <c r="F164" s="225" t="s">
        <v>165</v>
      </c>
      <c r="G164" s="223"/>
      <c r="H164" s="224" t="s">
        <v>1</v>
      </c>
      <c r="I164" s="226"/>
      <c r="J164" s="223"/>
      <c r="K164" s="223"/>
      <c r="L164" s="227"/>
      <c r="M164" s="228"/>
      <c r="N164" s="229"/>
      <c r="O164" s="229"/>
      <c r="P164" s="229"/>
      <c r="Q164" s="229"/>
      <c r="R164" s="229"/>
      <c r="S164" s="229"/>
      <c r="T164" s="230"/>
      <c r="AB164" s="294"/>
      <c r="AC164" s="281"/>
      <c r="AT164" s="231" t="s">
        <v>147</v>
      </c>
      <c r="AU164" s="231" t="s">
        <v>86</v>
      </c>
      <c r="AV164" s="13" t="s">
        <v>84</v>
      </c>
      <c r="AW164" s="13" t="s">
        <v>32</v>
      </c>
      <c r="AX164" s="13" t="s">
        <v>76</v>
      </c>
      <c r="AY164" s="231" t="s">
        <v>136</v>
      </c>
    </row>
    <row r="165" spans="1:65" s="13" customFormat="1" x14ac:dyDescent="0.2">
      <c r="B165" s="222"/>
      <c r="C165" s="223"/>
      <c r="D165" s="218" t="s">
        <v>147</v>
      </c>
      <c r="E165" s="224" t="s">
        <v>1</v>
      </c>
      <c r="F165" s="225" t="s">
        <v>562</v>
      </c>
      <c r="G165" s="223"/>
      <c r="H165" s="224" t="s">
        <v>1</v>
      </c>
      <c r="I165" s="226"/>
      <c r="J165" s="223"/>
      <c r="K165" s="223"/>
      <c r="L165" s="227"/>
      <c r="M165" s="228"/>
      <c r="N165" s="229"/>
      <c r="O165" s="229"/>
      <c r="P165" s="229"/>
      <c r="Q165" s="229"/>
      <c r="R165" s="229"/>
      <c r="S165" s="229"/>
      <c r="T165" s="230"/>
      <c r="AB165" s="294"/>
      <c r="AC165" s="281"/>
      <c r="AF165" s="14"/>
      <c r="AT165" s="231" t="s">
        <v>147</v>
      </c>
      <c r="AU165" s="231" t="s">
        <v>86</v>
      </c>
      <c r="AV165" s="13" t="s">
        <v>84</v>
      </c>
      <c r="AW165" s="13" t="s">
        <v>32</v>
      </c>
      <c r="AX165" s="13" t="s">
        <v>76</v>
      </c>
      <c r="AY165" s="231" t="s">
        <v>136</v>
      </c>
    </row>
    <row r="166" spans="1:65" s="13" customFormat="1" x14ac:dyDescent="0.2">
      <c r="B166" s="222"/>
      <c r="C166" s="223"/>
      <c r="D166" s="218" t="s">
        <v>147</v>
      </c>
      <c r="E166" s="224" t="s">
        <v>1</v>
      </c>
      <c r="F166" s="225" t="s">
        <v>563</v>
      </c>
      <c r="G166" s="223"/>
      <c r="H166" s="224" t="s">
        <v>1</v>
      </c>
      <c r="I166" s="226"/>
      <c r="J166" s="223"/>
      <c r="K166" s="223"/>
      <c r="L166" s="227"/>
      <c r="M166" s="228"/>
      <c r="N166" s="229"/>
      <c r="O166" s="229"/>
      <c r="P166" s="229"/>
      <c r="Q166" s="229"/>
      <c r="R166" s="229"/>
      <c r="S166" s="229"/>
      <c r="T166" s="230"/>
      <c r="AB166" s="294"/>
      <c r="AC166" s="281"/>
      <c r="AG166" s="14"/>
      <c r="AT166" s="231" t="s">
        <v>147</v>
      </c>
      <c r="AU166" s="231" t="s">
        <v>86</v>
      </c>
      <c r="AV166" s="13" t="s">
        <v>84</v>
      </c>
      <c r="AW166" s="13" t="s">
        <v>32</v>
      </c>
      <c r="AX166" s="13" t="s">
        <v>76</v>
      </c>
      <c r="AY166" s="231" t="s">
        <v>136</v>
      </c>
    </row>
    <row r="167" spans="1:65" s="14" customFormat="1" x14ac:dyDescent="0.2">
      <c r="B167" s="232"/>
      <c r="C167" s="233"/>
      <c r="D167" s="218" t="s">
        <v>147</v>
      </c>
      <c r="E167" s="234" t="s">
        <v>1</v>
      </c>
      <c r="F167" s="235" t="s">
        <v>573</v>
      </c>
      <c r="G167" s="233"/>
      <c r="H167" s="236">
        <v>32.003999999999998</v>
      </c>
      <c r="I167" s="237"/>
      <c r="J167" s="233"/>
      <c r="K167" s="233"/>
      <c r="L167" s="238"/>
      <c r="M167" s="239"/>
      <c r="N167" s="240"/>
      <c r="O167" s="240"/>
      <c r="P167" s="240"/>
      <c r="Q167" s="240"/>
      <c r="R167" s="240"/>
      <c r="S167" s="240"/>
      <c r="T167" s="241"/>
      <c r="W167" s="13"/>
      <c r="X167" s="13"/>
      <c r="Y167" s="13"/>
      <c r="Z167" s="13"/>
      <c r="AA167" s="13"/>
      <c r="AB167" s="294"/>
      <c r="AC167" s="281"/>
      <c r="AD167" s="13"/>
      <c r="AE167" s="13"/>
      <c r="AG167" s="13"/>
      <c r="AT167" s="242" t="s">
        <v>147</v>
      </c>
      <c r="AU167" s="242" t="s">
        <v>86</v>
      </c>
      <c r="AV167" s="14" t="s">
        <v>86</v>
      </c>
      <c r="AW167" s="14" t="s">
        <v>32</v>
      </c>
      <c r="AX167" s="14" t="s">
        <v>76</v>
      </c>
      <c r="AY167" s="242" t="s">
        <v>136</v>
      </c>
    </row>
    <row r="168" spans="1:65" s="13" customFormat="1" x14ac:dyDescent="0.2">
      <c r="B168" s="222"/>
      <c r="C168" s="223"/>
      <c r="D168" s="218" t="s">
        <v>147</v>
      </c>
      <c r="E168" s="224" t="s">
        <v>1</v>
      </c>
      <c r="F168" s="225" t="s">
        <v>400</v>
      </c>
      <c r="G168" s="223"/>
      <c r="H168" s="224" t="s">
        <v>1</v>
      </c>
      <c r="I168" s="226"/>
      <c r="J168" s="223"/>
      <c r="K168" s="223"/>
      <c r="L168" s="227"/>
      <c r="M168" s="228"/>
      <c r="N168" s="229"/>
      <c r="O168" s="229"/>
      <c r="P168" s="229"/>
      <c r="Q168" s="229"/>
      <c r="R168" s="229"/>
      <c r="S168" s="229"/>
      <c r="T168" s="230"/>
      <c r="W168" s="14"/>
      <c r="X168" s="14"/>
      <c r="Y168" s="14"/>
      <c r="Z168" s="14"/>
      <c r="AA168" s="14"/>
      <c r="AB168" s="295"/>
      <c r="AC168" s="281"/>
      <c r="AD168" s="14"/>
      <c r="AE168" s="14"/>
      <c r="AG168" s="14"/>
      <c r="AT168" s="231" t="s">
        <v>147</v>
      </c>
      <c r="AU168" s="231" t="s">
        <v>86</v>
      </c>
      <c r="AV168" s="13" t="s">
        <v>84</v>
      </c>
      <c r="AW168" s="13" t="s">
        <v>32</v>
      </c>
      <c r="AX168" s="13" t="s">
        <v>76</v>
      </c>
      <c r="AY168" s="231" t="s">
        <v>136</v>
      </c>
    </row>
    <row r="169" spans="1:65" s="14" customFormat="1" x14ac:dyDescent="0.2">
      <c r="B169" s="232"/>
      <c r="C169" s="233"/>
      <c r="D169" s="218" t="s">
        <v>147</v>
      </c>
      <c r="E169" s="234" t="s">
        <v>1</v>
      </c>
      <c r="F169" s="235" t="s">
        <v>417</v>
      </c>
      <c r="G169" s="233"/>
      <c r="H169" s="236">
        <v>9.8339999999999996</v>
      </c>
      <c r="I169" s="237"/>
      <c r="J169" s="233"/>
      <c r="K169" s="233"/>
      <c r="L169" s="238"/>
      <c r="M169" s="239"/>
      <c r="N169" s="240"/>
      <c r="O169" s="240"/>
      <c r="P169" s="240"/>
      <c r="Q169" s="240"/>
      <c r="R169" s="240"/>
      <c r="S169" s="240"/>
      <c r="T169" s="241"/>
      <c r="W169" s="13"/>
      <c r="X169" s="13"/>
      <c r="Y169" s="13"/>
      <c r="Z169" s="13"/>
      <c r="AA169" s="13"/>
      <c r="AB169" s="294"/>
      <c r="AC169" s="281"/>
      <c r="AD169" s="13"/>
      <c r="AE169" s="13"/>
      <c r="AG169" s="13"/>
      <c r="AT169" s="242" t="s">
        <v>147</v>
      </c>
      <c r="AU169" s="242" t="s">
        <v>86</v>
      </c>
      <c r="AV169" s="14" t="s">
        <v>86</v>
      </c>
      <c r="AW169" s="14" t="s">
        <v>32</v>
      </c>
      <c r="AX169" s="14" t="s">
        <v>76</v>
      </c>
      <c r="AY169" s="242" t="s">
        <v>136</v>
      </c>
    </row>
    <row r="170" spans="1:65" s="13" customFormat="1" x14ac:dyDescent="0.2">
      <c r="B170" s="222"/>
      <c r="C170" s="223"/>
      <c r="D170" s="218" t="s">
        <v>147</v>
      </c>
      <c r="E170" s="224" t="s">
        <v>1</v>
      </c>
      <c r="F170" s="225" t="s">
        <v>565</v>
      </c>
      <c r="G170" s="223"/>
      <c r="H170" s="224" t="s">
        <v>1</v>
      </c>
      <c r="I170" s="226"/>
      <c r="J170" s="223"/>
      <c r="K170" s="223"/>
      <c r="L170" s="227"/>
      <c r="M170" s="228"/>
      <c r="N170" s="229"/>
      <c r="O170" s="229"/>
      <c r="P170" s="229"/>
      <c r="Q170" s="229"/>
      <c r="R170" s="229"/>
      <c r="S170" s="229"/>
      <c r="T170" s="230"/>
      <c r="W170" s="14"/>
      <c r="X170" s="14"/>
      <c r="Y170" s="14"/>
      <c r="Z170" s="14"/>
      <c r="AA170" s="14"/>
      <c r="AB170" s="295"/>
      <c r="AC170" s="281"/>
      <c r="AD170" s="14"/>
      <c r="AE170" s="14"/>
      <c r="AG170" s="14"/>
      <c r="AT170" s="231" t="s">
        <v>147</v>
      </c>
      <c r="AU170" s="231" t="s">
        <v>86</v>
      </c>
      <c r="AV170" s="13" t="s">
        <v>84</v>
      </c>
      <c r="AW170" s="13" t="s">
        <v>32</v>
      </c>
      <c r="AX170" s="13" t="s">
        <v>76</v>
      </c>
      <c r="AY170" s="231" t="s">
        <v>136</v>
      </c>
    </row>
    <row r="171" spans="1:65" s="14" customFormat="1" x14ac:dyDescent="0.2">
      <c r="B171" s="232"/>
      <c r="C171" s="233"/>
      <c r="D171" s="218" t="s">
        <v>147</v>
      </c>
      <c r="E171" s="234" t="s">
        <v>1</v>
      </c>
      <c r="F171" s="235" t="s">
        <v>574</v>
      </c>
      <c r="G171" s="233"/>
      <c r="H171" s="236">
        <v>0.81</v>
      </c>
      <c r="I171" s="237"/>
      <c r="J171" s="233"/>
      <c r="K171" s="233"/>
      <c r="L171" s="238"/>
      <c r="M171" s="239"/>
      <c r="N171" s="240"/>
      <c r="O171" s="240"/>
      <c r="P171" s="240"/>
      <c r="Q171" s="240"/>
      <c r="R171" s="240"/>
      <c r="S171" s="240"/>
      <c r="T171" s="241"/>
      <c r="W171" s="13"/>
      <c r="X171" s="13"/>
      <c r="Y171" s="13"/>
      <c r="Z171" s="13"/>
      <c r="AA171" s="13"/>
      <c r="AB171" s="294"/>
      <c r="AC171" s="281"/>
      <c r="AD171" s="13"/>
      <c r="AE171" s="13"/>
      <c r="AG171" s="13"/>
      <c r="AT171" s="242" t="s">
        <v>147</v>
      </c>
      <c r="AU171" s="242" t="s">
        <v>86</v>
      </c>
      <c r="AV171" s="14" t="s">
        <v>86</v>
      </c>
      <c r="AW171" s="14" t="s">
        <v>32</v>
      </c>
      <c r="AX171" s="14" t="s">
        <v>76</v>
      </c>
      <c r="AY171" s="242" t="s">
        <v>136</v>
      </c>
    </row>
    <row r="172" spans="1:65" s="13" customFormat="1" x14ac:dyDescent="0.2">
      <c r="B172" s="222"/>
      <c r="C172" s="223"/>
      <c r="D172" s="218" t="s">
        <v>147</v>
      </c>
      <c r="E172" s="224" t="s">
        <v>1</v>
      </c>
      <c r="F172" s="225" t="s">
        <v>567</v>
      </c>
      <c r="G172" s="223"/>
      <c r="H172" s="224" t="s">
        <v>1</v>
      </c>
      <c r="I172" s="226"/>
      <c r="J172" s="223"/>
      <c r="K172" s="223"/>
      <c r="L172" s="227"/>
      <c r="M172" s="228"/>
      <c r="N172" s="229"/>
      <c r="O172" s="229"/>
      <c r="P172" s="229"/>
      <c r="Q172" s="229"/>
      <c r="R172" s="229"/>
      <c r="S172" s="229"/>
      <c r="T172" s="230"/>
      <c r="W172" s="14"/>
      <c r="X172" s="14"/>
      <c r="Y172" s="14"/>
      <c r="Z172" s="14"/>
      <c r="AA172" s="14"/>
      <c r="AB172" s="295"/>
      <c r="AC172" s="281"/>
      <c r="AD172" s="14"/>
      <c r="AE172" s="14"/>
      <c r="AG172" s="14"/>
      <c r="AT172" s="231" t="s">
        <v>147</v>
      </c>
      <c r="AU172" s="231" t="s">
        <v>86</v>
      </c>
      <c r="AV172" s="13" t="s">
        <v>84</v>
      </c>
      <c r="AW172" s="13" t="s">
        <v>32</v>
      </c>
      <c r="AX172" s="13" t="s">
        <v>76</v>
      </c>
      <c r="AY172" s="231" t="s">
        <v>136</v>
      </c>
    </row>
    <row r="173" spans="1:65" s="14" customFormat="1" x14ac:dyDescent="0.2">
      <c r="B173" s="232"/>
      <c r="C173" s="233"/>
      <c r="D173" s="218" t="s">
        <v>147</v>
      </c>
      <c r="E173" s="234" t="s">
        <v>1</v>
      </c>
      <c r="F173" s="235" t="s">
        <v>575</v>
      </c>
      <c r="G173" s="233"/>
      <c r="H173" s="236">
        <v>2.5739999999999998</v>
      </c>
      <c r="I173" s="237"/>
      <c r="J173" s="233"/>
      <c r="K173" s="233"/>
      <c r="L173" s="238"/>
      <c r="M173" s="239"/>
      <c r="N173" s="240"/>
      <c r="O173" s="240"/>
      <c r="P173" s="240"/>
      <c r="Q173" s="240"/>
      <c r="R173" s="240"/>
      <c r="S173" s="240"/>
      <c r="T173" s="241"/>
      <c r="W173" s="13"/>
      <c r="X173" s="13"/>
      <c r="Y173" s="13"/>
      <c r="Z173" s="13"/>
      <c r="AA173" s="13"/>
      <c r="AB173" s="294"/>
      <c r="AC173" s="281"/>
      <c r="AD173" s="13"/>
      <c r="AE173" s="13"/>
      <c r="AG173" s="13"/>
      <c r="AT173" s="242" t="s">
        <v>147</v>
      </c>
      <c r="AU173" s="242" t="s">
        <v>86</v>
      </c>
      <c r="AV173" s="14" t="s">
        <v>86</v>
      </c>
      <c r="AW173" s="14" t="s">
        <v>32</v>
      </c>
      <c r="AX173" s="14" t="s">
        <v>76</v>
      </c>
      <c r="AY173" s="242" t="s">
        <v>136</v>
      </c>
    </row>
    <row r="174" spans="1:65" s="13" customFormat="1" x14ac:dyDescent="0.2">
      <c r="B174" s="222"/>
      <c r="C174" s="223"/>
      <c r="D174" s="218" t="s">
        <v>147</v>
      </c>
      <c r="E174" s="224" t="s">
        <v>1</v>
      </c>
      <c r="F174" s="225" t="s">
        <v>569</v>
      </c>
      <c r="G174" s="223"/>
      <c r="H174" s="224" t="s">
        <v>1</v>
      </c>
      <c r="I174" s="226"/>
      <c r="J174" s="223"/>
      <c r="K174" s="223"/>
      <c r="L174" s="227"/>
      <c r="M174" s="228"/>
      <c r="N174" s="229"/>
      <c r="O174" s="229"/>
      <c r="P174" s="229"/>
      <c r="Q174" s="229"/>
      <c r="R174" s="229"/>
      <c r="S174" s="229"/>
      <c r="T174" s="230"/>
      <c r="W174" s="14"/>
      <c r="X174" s="14"/>
      <c r="Y174" s="14"/>
      <c r="Z174" s="14"/>
      <c r="AA174" s="14"/>
      <c r="AB174" s="295"/>
      <c r="AC174" s="281"/>
      <c r="AD174" s="14"/>
      <c r="AE174" s="14"/>
      <c r="AG174" s="14"/>
      <c r="AT174" s="231" t="s">
        <v>147</v>
      </c>
      <c r="AU174" s="231" t="s">
        <v>86</v>
      </c>
      <c r="AV174" s="13" t="s">
        <v>84</v>
      </c>
      <c r="AW174" s="13" t="s">
        <v>32</v>
      </c>
      <c r="AX174" s="13" t="s">
        <v>76</v>
      </c>
      <c r="AY174" s="231" t="s">
        <v>136</v>
      </c>
    </row>
    <row r="175" spans="1:65" s="14" customFormat="1" x14ac:dyDescent="0.2">
      <c r="B175" s="232"/>
      <c r="C175" s="233"/>
      <c r="D175" s="218" t="s">
        <v>147</v>
      </c>
      <c r="E175" s="234" t="s">
        <v>1</v>
      </c>
      <c r="F175" s="235" t="s">
        <v>576</v>
      </c>
      <c r="G175" s="233"/>
      <c r="H175" s="236">
        <v>1.4790000000000001</v>
      </c>
      <c r="I175" s="237"/>
      <c r="J175" s="233"/>
      <c r="K175" s="233"/>
      <c r="L175" s="238"/>
      <c r="M175" s="239"/>
      <c r="N175" s="240"/>
      <c r="O175" s="240"/>
      <c r="P175" s="240"/>
      <c r="Q175" s="240"/>
      <c r="R175" s="240"/>
      <c r="S175" s="240"/>
      <c r="T175" s="241"/>
      <c r="W175" s="13"/>
      <c r="X175" s="13"/>
      <c r="Y175" s="13"/>
      <c r="Z175" s="13"/>
      <c r="AA175" s="13"/>
      <c r="AB175" s="294"/>
      <c r="AC175" s="281"/>
      <c r="AD175" s="13"/>
      <c r="AE175" s="13"/>
      <c r="AG175" s="15"/>
      <c r="AT175" s="242" t="s">
        <v>147</v>
      </c>
      <c r="AU175" s="242" t="s">
        <v>86</v>
      </c>
      <c r="AV175" s="14" t="s">
        <v>86</v>
      </c>
      <c r="AW175" s="14" t="s">
        <v>32</v>
      </c>
      <c r="AX175" s="14" t="s">
        <v>76</v>
      </c>
      <c r="AY175" s="242" t="s">
        <v>136</v>
      </c>
    </row>
    <row r="176" spans="1:65" s="15" customFormat="1" x14ac:dyDescent="0.2">
      <c r="B176" s="243"/>
      <c r="C176" s="244"/>
      <c r="D176" s="218" t="s">
        <v>147</v>
      </c>
      <c r="E176" s="245" t="s">
        <v>1</v>
      </c>
      <c r="F176" s="246" t="s">
        <v>159</v>
      </c>
      <c r="G176" s="244"/>
      <c r="H176" s="247">
        <v>46.701000000000001</v>
      </c>
      <c r="I176" s="248"/>
      <c r="J176" s="244"/>
      <c r="K176" s="244"/>
      <c r="L176" s="249"/>
      <c r="M176" s="250"/>
      <c r="N176" s="251"/>
      <c r="O176" s="251"/>
      <c r="P176" s="251"/>
      <c r="Q176" s="251"/>
      <c r="R176" s="251"/>
      <c r="S176" s="251"/>
      <c r="T176" s="252"/>
      <c r="W176" s="14"/>
      <c r="X176" s="14"/>
      <c r="Y176" s="14"/>
      <c r="Z176" s="14"/>
      <c r="AB176" s="295"/>
      <c r="AC176" s="281"/>
      <c r="AD176" s="14"/>
      <c r="AE176" s="14"/>
      <c r="AF176" s="13"/>
      <c r="AG176" s="2"/>
      <c r="AT176" s="253" t="s">
        <v>147</v>
      </c>
      <c r="AU176" s="253" t="s">
        <v>86</v>
      </c>
      <c r="AV176" s="15" t="s">
        <v>143</v>
      </c>
      <c r="AW176" s="15" t="s">
        <v>32</v>
      </c>
      <c r="AX176" s="15" t="s">
        <v>84</v>
      </c>
      <c r="AY176" s="253" t="s">
        <v>136</v>
      </c>
    </row>
    <row r="177" spans="1:65" s="2" customFormat="1" ht="16.5" customHeight="1" x14ac:dyDescent="0.2">
      <c r="A177" s="34"/>
      <c r="B177" s="35"/>
      <c r="C177" s="204" t="s">
        <v>143</v>
      </c>
      <c r="D177" s="204" t="s">
        <v>139</v>
      </c>
      <c r="E177" s="205" t="s">
        <v>176</v>
      </c>
      <c r="F177" s="206" t="s">
        <v>177</v>
      </c>
      <c r="G177" s="207" t="s">
        <v>178</v>
      </c>
      <c r="H177" s="208">
        <v>311.33999999999997</v>
      </c>
      <c r="I177" s="209">
        <v>24.25</v>
      </c>
      <c r="J177" s="210">
        <f>ROUND(I177*H177,2)</f>
        <v>7550</v>
      </c>
      <c r="K177" s="211"/>
      <c r="L177" s="39"/>
      <c r="M177" s="212" t="s">
        <v>1</v>
      </c>
      <c r="N177" s="213" t="s">
        <v>41</v>
      </c>
      <c r="O177" s="71"/>
      <c r="P177" s="214">
        <f>O177*H177</f>
        <v>0</v>
      </c>
      <c r="Q177" s="214">
        <v>0</v>
      </c>
      <c r="R177" s="214">
        <f>Q177*H177</f>
        <v>0</v>
      </c>
      <c r="S177" s="214">
        <v>0</v>
      </c>
      <c r="T177" s="215">
        <f>S177*H177</f>
        <v>0</v>
      </c>
      <c r="U177" s="34"/>
      <c r="V177" s="34"/>
      <c r="W177" s="34"/>
      <c r="X177" s="34"/>
      <c r="Y177" s="34"/>
      <c r="Z177" s="34"/>
      <c r="AA177" s="275"/>
      <c r="AB177" s="288"/>
      <c r="AC177" s="281"/>
      <c r="AD177" s="34"/>
      <c r="AE177" s="34"/>
      <c r="AF177" s="13"/>
      <c r="AR177" s="216" t="s">
        <v>143</v>
      </c>
      <c r="AT177" s="216" t="s">
        <v>139</v>
      </c>
      <c r="AU177" s="216" t="s">
        <v>86</v>
      </c>
      <c r="AY177" s="17" t="s">
        <v>136</v>
      </c>
      <c r="BE177" s="217">
        <f>IF(N177="základní",J177,0)</f>
        <v>7550</v>
      </c>
      <c r="BF177" s="217">
        <f>IF(N177="snížená",J177,0)</f>
        <v>0</v>
      </c>
      <c r="BG177" s="217">
        <f>IF(N177="zákl. přenesená",J177,0)</f>
        <v>0</v>
      </c>
      <c r="BH177" s="217">
        <f>IF(N177="sníž. přenesená",J177,0)</f>
        <v>0</v>
      </c>
      <c r="BI177" s="217">
        <f>IF(N177="nulová",J177,0)</f>
        <v>0</v>
      </c>
      <c r="BJ177" s="17" t="s">
        <v>84</v>
      </c>
      <c r="BK177" s="217">
        <f>ROUND(I177*H177,2)</f>
        <v>7550</v>
      </c>
      <c r="BL177" s="17" t="s">
        <v>143</v>
      </c>
      <c r="BM177" s="216" t="s">
        <v>577</v>
      </c>
    </row>
    <row r="178" spans="1:65" s="2" customFormat="1" ht="19.5" x14ac:dyDescent="0.2">
      <c r="A178" s="34"/>
      <c r="B178" s="35"/>
      <c r="C178" s="36"/>
      <c r="D178" s="218" t="s">
        <v>145</v>
      </c>
      <c r="E178" s="36"/>
      <c r="F178" s="219" t="s">
        <v>180</v>
      </c>
      <c r="G178" s="36"/>
      <c r="H178" s="36"/>
      <c r="I178" s="115"/>
      <c r="J178" s="36"/>
      <c r="K178" s="36"/>
      <c r="L178" s="39"/>
      <c r="M178" s="220"/>
      <c r="N178" s="221"/>
      <c r="O178" s="71"/>
      <c r="P178" s="71"/>
      <c r="Q178" s="71"/>
      <c r="R178" s="71"/>
      <c r="S178" s="71"/>
      <c r="T178" s="72"/>
      <c r="U178" s="34"/>
      <c r="V178" s="34"/>
      <c r="W178" s="34"/>
      <c r="X178" s="34"/>
      <c r="Y178" s="34"/>
      <c r="Z178" s="34"/>
      <c r="AB178" s="288"/>
      <c r="AC178" s="281"/>
      <c r="AD178" s="34"/>
      <c r="AE178" s="34"/>
      <c r="AF178" s="14"/>
      <c r="AG178" s="13"/>
      <c r="AT178" s="17" t="s">
        <v>145</v>
      </c>
      <c r="AU178" s="17" t="s">
        <v>86</v>
      </c>
    </row>
    <row r="179" spans="1:65" s="13" customFormat="1" x14ac:dyDescent="0.2">
      <c r="B179" s="222"/>
      <c r="C179" s="223"/>
      <c r="D179" s="218" t="s">
        <v>147</v>
      </c>
      <c r="E179" s="224" t="s">
        <v>1</v>
      </c>
      <c r="F179" s="225" t="s">
        <v>163</v>
      </c>
      <c r="G179" s="223"/>
      <c r="H179" s="224" t="s">
        <v>1</v>
      </c>
      <c r="I179" s="226"/>
      <c r="J179" s="223"/>
      <c r="K179" s="223"/>
      <c r="L179" s="227"/>
      <c r="M179" s="228"/>
      <c r="N179" s="229"/>
      <c r="O179" s="229"/>
      <c r="P179" s="229"/>
      <c r="Q179" s="229"/>
      <c r="R179" s="229"/>
      <c r="S179" s="229"/>
      <c r="T179" s="230"/>
      <c r="AB179" s="294"/>
      <c r="AC179" s="281"/>
      <c r="AF179" s="15"/>
      <c r="AT179" s="231" t="s">
        <v>147</v>
      </c>
      <c r="AU179" s="231" t="s">
        <v>86</v>
      </c>
      <c r="AV179" s="13" t="s">
        <v>84</v>
      </c>
      <c r="AW179" s="13" t="s">
        <v>32</v>
      </c>
      <c r="AX179" s="13" t="s">
        <v>76</v>
      </c>
      <c r="AY179" s="231" t="s">
        <v>136</v>
      </c>
    </row>
    <row r="180" spans="1:65" s="13" customFormat="1" x14ac:dyDescent="0.2">
      <c r="B180" s="222"/>
      <c r="C180" s="223"/>
      <c r="D180" s="218" t="s">
        <v>147</v>
      </c>
      <c r="E180" s="224" t="s">
        <v>1</v>
      </c>
      <c r="F180" s="225" t="s">
        <v>164</v>
      </c>
      <c r="G180" s="223"/>
      <c r="H180" s="224" t="s">
        <v>1</v>
      </c>
      <c r="I180" s="226"/>
      <c r="J180" s="223"/>
      <c r="K180" s="223"/>
      <c r="L180" s="227"/>
      <c r="M180" s="228"/>
      <c r="N180" s="229"/>
      <c r="O180" s="229"/>
      <c r="P180" s="229"/>
      <c r="Q180" s="229"/>
      <c r="R180" s="229"/>
      <c r="S180" s="229"/>
      <c r="T180" s="230"/>
      <c r="AB180" s="294"/>
      <c r="AC180" s="281"/>
      <c r="AF180" s="2"/>
      <c r="AT180" s="231" t="s">
        <v>147</v>
      </c>
      <c r="AU180" s="231" t="s">
        <v>86</v>
      </c>
      <c r="AV180" s="13" t="s">
        <v>84</v>
      </c>
      <c r="AW180" s="13" t="s">
        <v>32</v>
      </c>
      <c r="AX180" s="13" t="s">
        <v>76</v>
      </c>
      <c r="AY180" s="231" t="s">
        <v>136</v>
      </c>
    </row>
    <row r="181" spans="1:65" s="13" customFormat="1" x14ac:dyDescent="0.2">
      <c r="B181" s="222"/>
      <c r="C181" s="223"/>
      <c r="D181" s="218" t="s">
        <v>147</v>
      </c>
      <c r="E181" s="224" t="s">
        <v>1</v>
      </c>
      <c r="F181" s="225" t="s">
        <v>165</v>
      </c>
      <c r="G181" s="223"/>
      <c r="H181" s="224" t="s">
        <v>1</v>
      </c>
      <c r="I181" s="226"/>
      <c r="J181" s="223"/>
      <c r="K181" s="223"/>
      <c r="L181" s="227"/>
      <c r="M181" s="228"/>
      <c r="N181" s="229"/>
      <c r="O181" s="229"/>
      <c r="P181" s="229"/>
      <c r="Q181" s="229"/>
      <c r="R181" s="229"/>
      <c r="S181" s="229"/>
      <c r="T181" s="230"/>
      <c r="AB181" s="294"/>
      <c r="AC181" s="281"/>
      <c r="AF181" s="2"/>
      <c r="AT181" s="231" t="s">
        <v>147</v>
      </c>
      <c r="AU181" s="231" t="s">
        <v>86</v>
      </c>
      <c r="AV181" s="13" t="s">
        <v>84</v>
      </c>
      <c r="AW181" s="13" t="s">
        <v>32</v>
      </c>
      <c r="AX181" s="13" t="s">
        <v>76</v>
      </c>
      <c r="AY181" s="231" t="s">
        <v>136</v>
      </c>
    </row>
    <row r="182" spans="1:65" s="13" customFormat="1" x14ac:dyDescent="0.2">
      <c r="B182" s="222"/>
      <c r="C182" s="223"/>
      <c r="D182" s="218" t="s">
        <v>147</v>
      </c>
      <c r="E182" s="224" t="s">
        <v>1</v>
      </c>
      <c r="F182" s="225" t="s">
        <v>562</v>
      </c>
      <c r="G182" s="223"/>
      <c r="H182" s="224" t="s">
        <v>1</v>
      </c>
      <c r="I182" s="226"/>
      <c r="J182" s="223"/>
      <c r="K182" s="223"/>
      <c r="L182" s="227"/>
      <c r="M182" s="228"/>
      <c r="N182" s="229"/>
      <c r="O182" s="229"/>
      <c r="P182" s="229"/>
      <c r="Q182" s="229"/>
      <c r="R182" s="229"/>
      <c r="S182" s="229"/>
      <c r="T182" s="230"/>
      <c r="AB182" s="294"/>
      <c r="AC182" s="281"/>
      <c r="AF182" s="15"/>
      <c r="AT182" s="231" t="s">
        <v>147</v>
      </c>
      <c r="AU182" s="231" t="s">
        <v>86</v>
      </c>
      <c r="AV182" s="13" t="s">
        <v>84</v>
      </c>
      <c r="AW182" s="13" t="s">
        <v>32</v>
      </c>
      <c r="AX182" s="13" t="s">
        <v>76</v>
      </c>
      <c r="AY182" s="231" t="s">
        <v>136</v>
      </c>
    </row>
    <row r="183" spans="1:65" s="13" customFormat="1" x14ac:dyDescent="0.2">
      <c r="B183" s="222"/>
      <c r="C183" s="223"/>
      <c r="D183" s="218" t="s">
        <v>147</v>
      </c>
      <c r="E183" s="224" t="s">
        <v>1</v>
      </c>
      <c r="F183" s="225" t="s">
        <v>563</v>
      </c>
      <c r="G183" s="223"/>
      <c r="H183" s="224" t="s">
        <v>1</v>
      </c>
      <c r="I183" s="226"/>
      <c r="J183" s="223"/>
      <c r="K183" s="223"/>
      <c r="L183" s="227"/>
      <c r="M183" s="228"/>
      <c r="N183" s="229"/>
      <c r="O183" s="229"/>
      <c r="P183" s="229"/>
      <c r="Q183" s="229"/>
      <c r="R183" s="229"/>
      <c r="S183" s="229"/>
      <c r="T183" s="230"/>
      <c r="AB183" s="294"/>
      <c r="AC183" s="281"/>
      <c r="AG183" s="14"/>
      <c r="AT183" s="231" t="s">
        <v>147</v>
      </c>
      <c r="AU183" s="231" t="s">
        <v>86</v>
      </c>
      <c r="AV183" s="13" t="s">
        <v>84</v>
      </c>
      <c r="AW183" s="13" t="s">
        <v>32</v>
      </c>
      <c r="AX183" s="13" t="s">
        <v>76</v>
      </c>
      <c r="AY183" s="231" t="s">
        <v>136</v>
      </c>
    </row>
    <row r="184" spans="1:65" s="14" customFormat="1" x14ac:dyDescent="0.2">
      <c r="B184" s="232"/>
      <c r="C184" s="233"/>
      <c r="D184" s="218" t="s">
        <v>147</v>
      </c>
      <c r="E184" s="234" t="s">
        <v>1</v>
      </c>
      <c r="F184" s="235" t="s">
        <v>578</v>
      </c>
      <c r="G184" s="233"/>
      <c r="H184" s="236">
        <v>213.36</v>
      </c>
      <c r="I184" s="237"/>
      <c r="J184" s="233"/>
      <c r="K184" s="233"/>
      <c r="L184" s="238"/>
      <c r="M184" s="239"/>
      <c r="N184" s="240"/>
      <c r="O184" s="240"/>
      <c r="P184" s="240"/>
      <c r="Q184" s="240"/>
      <c r="R184" s="240"/>
      <c r="S184" s="240"/>
      <c r="T184" s="241"/>
      <c r="AB184" s="295"/>
      <c r="AC184" s="281"/>
      <c r="AF184" s="13"/>
      <c r="AG184" s="13"/>
      <c r="AT184" s="242" t="s">
        <v>147</v>
      </c>
      <c r="AU184" s="242" t="s">
        <v>86</v>
      </c>
      <c r="AV184" s="14" t="s">
        <v>86</v>
      </c>
      <c r="AW184" s="14" t="s">
        <v>32</v>
      </c>
      <c r="AX184" s="14" t="s">
        <v>76</v>
      </c>
      <c r="AY184" s="242" t="s">
        <v>136</v>
      </c>
    </row>
    <row r="185" spans="1:65" s="13" customFormat="1" x14ac:dyDescent="0.2">
      <c r="B185" s="222"/>
      <c r="C185" s="223"/>
      <c r="D185" s="218" t="s">
        <v>147</v>
      </c>
      <c r="E185" s="224" t="s">
        <v>1</v>
      </c>
      <c r="F185" s="225" t="s">
        <v>400</v>
      </c>
      <c r="G185" s="223"/>
      <c r="H185" s="224" t="s">
        <v>1</v>
      </c>
      <c r="I185" s="226"/>
      <c r="J185" s="223"/>
      <c r="K185" s="223"/>
      <c r="L185" s="227"/>
      <c r="M185" s="228"/>
      <c r="N185" s="229"/>
      <c r="O185" s="229"/>
      <c r="P185" s="229"/>
      <c r="Q185" s="229"/>
      <c r="R185" s="229"/>
      <c r="S185" s="229"/>
      <c r="T185" s="230"/>
      <c r="AB185" s="294"/>
      <c r="AC185" s="281"/>
      <c r="AG185" s="14"/>
      <c r="AT185" s="231" t="s">
        <v>147</v>
      </c>
      <c r="AU185" s="231" t="s">
        <v>86</v>
      </c>
      <c r="AV185" s="13" t="s">
        <v>84</v>
      </c>
      <c r="AW185" s="13" t="s">
        <v>32</v>
      </c>
      <c r="AX185" s="13" t="s">
        <v>76</v>
      </c>
      <c r="AY185" s="231" t="s">
        <v>136</v>
      </c>
    </row>
    <row r="186" spans="1:65" s="14" customFormat="1" x14ac:dyDescent="0.2">
      <c r="B186" s="232"/>
      <c r="C186" s="233"/>
      <c r="D186" s="218" t="s">
        <v>147</v>
      </c>
      <c r="E186" s="234" t="s">
        <v>1</v>
      </c>
      <c r="F186" s="235" t="s">
        <v>480</v>
      </c>
      <c r="G186" s="233"/>
      <c r="H186" s="236">
        <v>65.56</v>
      </c>
      <c r="I186" s="237"/>
      <c r="J186" s="233"/>
      <c r="K186" s="233"/>
      <c r="L186" s="238"/>
      <c r="M186" s="239"/>
      <c r="N186" s="240"/>
      <c r="O186" s="240"/>
      <c r="P186" s="240"/>
      <c r="Q186" s="240"/>
      <c r="R186" s="240"/>
      <c r="S186" s="240"/>
      <c r="T186" s="241"/>
      <c r="AB186" s="295"/>
      <c r="AC186" s="281"/>
      <c r="AF186" s="13"/>
      <c r="AG186" s="13"/>
      <c r="AT186" s="242" t="s">
        <v>147</v>
      </c>
      <c r="AU186" s="242" t="s">
        <v>86</v>
      </c>
      <c r="AV186" s="14" t="s">
        <v>86</v>
      </c>
      <c r="AW186" s="14" t="s">
        <v>32</v>
      </c>
      <c r="AX186" s="14" t="s">
        <v>76</v>
      </c>
      <c r="AY186" s="242" t="s">
        <v>136</v>
      </c>
    </row>
    <row r="187" spans="1:65" s="13" customFormat="1" x14ac:dyDescent="0.2">
      <c r="B187" s="222"/>
      <c r="C187" s="223"/>
      <c r="D187" s="218" t="s">
        <v>147</v>
      </c>
      <c r="E187" s="224" t="s">
        <v>1</v>
      </c>
      <c r="F187" s="225" t="s">
        <v>565</v>
      </c>
      <c r="G187" s="223"/>
      <c r="H187" s="224" t="s">
        <v>1</v>
      </c>
      <c r="I187" s="226"/>
      <c r="J187" s="223"/>
      <c r="K187" s="223"/>
      <c r="L187" s="227"/>
      <c r="M187" s="228"/>
      <c r="N187" s="229"/>
      <c r="O187" s="229"/>
      <c r="P187" s="229"/>
      <c r="Q187" s="229"/>
      <c r="R187" s="229"/>
      <c r="S187" s="229"/>
      <c r="T187" s="230"/>
      <c r="AB187" s="294"/>
      <c r="AC187" s="281"/>
      <c r="AG187" s="14"/>
      <c r="AT187" s="231" t="s">
        <v>147</v>
      </c>
      <c r="AU187" s="231" t="s">
        <v>86</v>
      </c>
      <c r="AV187" s="13" t="s">
        <v>84</v>
      </c>
      <c r="AW187" s="13" t="s">
        <v>32</v>
      </c>
      <c r="AX187" s="13" t="s">
        <v>76</v>
      </c>
      <c r="AY187" s="231" t="s">
        <v>136</v>
      </c>
    </row>
    <row r="188" spans="1:65" s="14" customFormat="1" x14ac:dyDescent="0.2">
      <c r="B188" s="232"/>
      <c r="C188" s="233"/>
      <c r="D188" s="218" t="s">
        <v>147</v>
      </c>
      <c r="E188" s="234" t="s">
        <v>1</v>
      </c>
      <c r="F188" s="235" t="s">
        <v>579</v>
      </c>
      <c r="G188" s="233"/>
      <c r="H188" s="236">
        <v>5.4</v>
      </c>
      <c r="I188" s="237"/>
      <c r="J188" s="233"/>
      <c r="K188" s="233"/>
      <c r="L188" s="238"/>
      <c r="M188" s="239"/>
      <c r="N188" s="240"/>
      <c r="O188" s="240"/>
      <c r="P188" s="240"/>
      <c r="Q188" s="240"/>
      <c r="R188" s="240"/>
      <c r="S188" s="240"/>
      <c r="T188" s="241"/>
      <c r="AB188" s="295"/>
      <c r="AC188" s="281"/>
      <c r="AG188" s="13"/>
      <c r="AT188" s="242" t="s">
        <v>147</v>
      </c>
      <c r="AU188" s="242" t="s">
        <v>86</v>
      </c>
      <c r="AV188" s="14" t="s">
        <v>86</v>
      </c>
      <c r="AW188" s="14" t="s">
        <v>32</v>
      </c>
      <c r="AX188" s="14" t="s">
        <v>76</v>
      </c>
      <c r="AY188" s="242" t="s">
        <v>136</v>
      </c>
    </row>
    <row r="189" spans="1:65" s="13" customFormat="1" x14ac:dyDescent="0.2">
      <c r="B189" s="222"/>
      <c r="C189" s="223"/>
      <c r="D189" s="218" t="s">
        <v>147</v>
      </c>
      <c r="E189" s="224" t="s">
        <v>1</v>
      </c>
      <c r="F189" s="225" t="s">
        <v>567</v>
      </c>
      <c r="G189" s="223"/>
      <c r="H189" s="224" t="s">
        <v>1</v>
      </c>
      <c r="I189" s="226"/>
      <c r="J189" s="223"/>
      <c r="K189" s="223"/>
      <c r="L189" s="227"/>
      <c r="M189" s="228"/>
      <c r="N189" s="229"/>
      <c r="O189" s="229"/>
      <c r="P189" s="229"/>
      <c r="Q189" s="229"/>
      <c r="R189" s="229"/>
      <c r="S189" s="229"/>
      <c r="T189" s="230"/>
      <c r="AB189" s="294"/>
      <c r="AC189" s="281"/>
      <c r="AG189" s="14"/>
      <c r="AT189" s="231" t="s">
        <v>147</v>
      </c>
      <c r="AU189" s="231" t="s">
        <v>86</v>
      </c>
      <c r="AV189" s="13" t="s">
        <v>84</v>
      </c>
      <c r="AW189" s="13" t="s">
        <v>32</v>
      </c>
      <c r="AX189" s="13" t="s">
        <v>76</v>
      </c>
      <c r="AY189" s="231" t="s">
        <v>136</v>
      </c>
    </row>
    <row r="190" spans="1:65" s="14" customFormat="1" x14ac:dyDescent="0.2">
      <c r="B190" s="232"/>
      <c r="C190" s="233"/>
      <c r="D190" s="218" t="s">
        <v>147</v>
      </c>
      <c r="E190" s="234" t="s">
        <v>1</v>
      </c>
      <c r="F190" s="235" t="s">
        <v>580</v>
      </c>
      <c r="G190" s="233"/>
      <c r="H190" s="236">
        <v>17.16</v>
      </c>
      <c r="I190" s="237"/>
      <c r="J190" s="233"/>
      <c r="K190" s="233"/>
      <c r="L190" s="238"/>
      <c r="M190" s="239"/>
      <c r="N190" s="240"/>
      <c r="O190" s="240"/>
      <c r="P190" s="240"/>
      <c r="Q190" s="240"/>
      <c r="R190" s="240"/>
      <c r="S190" s="240"/>
      <c r="T190" s="241"/>
      <c r="AB190" s="295"/>
      <c r="AC190" s="281"/>
      <c r="AG190" s="13"/>
      <c r="AT190" s="242" t="s">
        <v>147</v>
      </c>
      <c r="AU190" s="242" t="s">
        <v>86</v>
      </c>
      <c r="AV190" s="14" t="s">
        <v>86</v>
      </c>
      <c r="AW190" s="14" t="s">
        <v>32</v>
      </c>
      <c r="AX190" s="14" t="s">
        <v>76</v>
      </c>
      <c r="AY190" s="242" t="s">
        <v>136</v>
      </c>
    </row>
    <row r="191" spans="1:65" s="13" customFormat="1" x14ac:dyDescent="0.2">
      <c r="B191" s="222"/>
      <c r="C191" s="223"/>
      <c r="D191" s="218" t="s">
        <v>147</v>
      </c>
      <c r="E191" s="224" t="s">
        <v>1</v>
      </c>
      <c r="F191" s="225" t="s">
        <v>569</v>
      </c>
      <c r="G191" s="223"/>
      <c r="H191" s="224" t="s">
        <v>1</v>
      </c>
      <c r="I191" s="226"/>
      <c r="J191" s="223"/>
      <c r="K191" s="223"/>
      <c r="L191" s="227"/>
      <c r="M191" s="228"/>
      <c r="N191" s="229"/>
      <c r="O191" s="229"/>
      <c r="P191" s="229"/>
      <c r="Q191" s="229"/>
      <c r="R191" s="229"/>
      <c r="S191" s="229"/>
      <c r="T191" s="230"/>
      <c r="AB191" s="294"/>
      <c r="AC191" s="281"/>
      <c r="AG191" s="14"/>
      <c r="AT191" s="231" t="s">
        <v>147</v>
      </c>
      <c r="AU191" s="231" t="s">
        <v>86</v>
      </c>
      <c r="AV191" s="13" t="s">
        <v>84</v>
      </c>
      <c r="AW191" s="13" t="s">
        <v>32</v>
      </c>
      <c r="AX191" s="13" t="s">
        <v>76</v>
      </c>
      <c r="AY191" s="231" t="s">
        <v>136</v>
      </c>
    </row>
    <row r="192" spans="1:65" s="14" customFormat="1" x14ac:dyDescent="0.2">
      <c r="B192" s="232"/>
      <c r="C192" s="233"/>
      <c r="D192" s="218" t="s">
        <v>147</v>
      </c>
      <c r="E192" s="234" t="s">
        <v>1</v>
      </c>
      <c r="F192" s="235" t="s">
        <v>581</v>
      </c>
      <c r="G192" s="233"/>
      <c r="H192" s="236">
        <v>9.86</v>
      </c>
      <c r="I192" s="237"/>
      <c r="J192" s="233"/>
      <c r="K192" s="233"/>
      <c r="L192" s="238"/>
      <c r="M192" s="239"/>
      <c r="N192" s="240"/>
      <c r="O192" s="240"/>
      <c r="P192" s="240"/>
      <c r="Q192" s="240"/>
      <c r="R192" s="240"/>
      <c r="S192" s="240"/>
      <c r="T192" s="241"/>
      <c r="AB192" s="295"/>
      <c r="AC192" s="281"/>
      <c r="AG192" s="15"/>
      <c r="AT192" s="242" t="s">
        <v>147</v>
      </c>
      <c r="AU192" s="242" t="s">
        <v>86</v>
      </c>
      <c r="AV192" s="14" t="s">
        <v>86</v>
      </c>
      <c r="AW192" s="14" t="s">
        <v>32</v>
      </c>
      <c r="AX192" s="14" t="s">
        <v>76</v>
      </c>
      <c r="AY192" s="242" t="s">
        <v>136</v>
      </c>
    </row>
    <row r="193" spans="1:65" s="15" customFormat="1" x14ac:dyDescent="0.2">
      <c r="B193" s="243"/>
      <c r="C193" s="244"/>
      <c r="D193" s="218" t="s">
        <v>147</v>
      </c>
      <c r="E193" s="245" t="s">
        <v>1</v>
      </c>
      <c r="F193" s="246" t="s">
        <v>159</v>
      </c>
      <c r="G193" s="244"/>
      <c r="H193" s="247">
        <v>311.33999999999997</v>
      </c>
      <c r="I193" s="248"/>
      <c r="J193" s="244"/>
      <c r="K193" s="244"/>
      <c r="L193" s="249"/>
      <c r="M193" s="250"/>
      <c r="N193" s="251"/>
      <c r="O193" s="251"/>
      <c r="P193" s="251"/>
      <c r="Q193" s="251"/>
      <c r="R193" s="251"/>
      <c r="S193" s="251"/>
      <c r="T193" s="252"/>
      <c r="AB193" s="296"/>
      <c r="AC193" s="281"/>
      <c r="AF193" s="13"/>
      <c r="AG193" s="2"/>
      <c r="AT193" s="253" t="s">
        <v>147</v>
      </c>
      <c r="AU193" s="253" t="s">
        <v>86</v>
      </c>
      <c r="AV193" s="15" t="s">
        <v>143</v>
      </c>
      <c r="AW193" s="15" t="s">
        <v>32</v>
      </c>
      <c r="AX193" s="15" t="s">
        <v>84</v>
      </c>
      <c r="AY193" s="253" t="s">
        <v>136</v>
      </c>
    </row>
    <row r="194" spans="1:65" s="2" customFormat="1" ht="21.75" customHeight="1" x14ac:dyDescent="0.2">
      <c r="A194" s="34"/>
      <c r="B194" s="35"/>
      <c r="C194" s="254" t="s">
        <v>186</v>
      </c>
      <c r="D194" s="254" t="s">
        <v>187</v>
      </c>
      <c r="E194" s="255" t="s">
        <v>188</v>
      </c>
      <c r="F194" s="256" t="s">
        <v>189</v>
      </c>
      <c r="G194" s="257" t="s">
        <v>178</v>
      </c>
      <c r="H194" s="258">
        <v>326.90699999999998</v>
      </c>
      <c r="I194" s="259">
        <v>32.01</v>
      </c>
      <c r="J194" s="260">
        <f>ROUND(I194*H194,2)</f>
        <v>10464.290000000001</v>
      </c>
      <c r="K194" s="261"/>
      <c r="L194" s="262"/>
      <c r="M194" s="263" t="s">
        <v>1</v>
      </c>
      <c r="N194" s="264" t="s">
        <v>41</v>
      </c>
      <c r="O194" s="71"/>
      <c r="P194" s="214">
        <f>O194*H194</f>
        <v>0</v>
      </c>
      <c r="Q194" s="214">
        <v>4.0000000000000003E-5</v>
      </c>
      <c r="R194" s="214">
        <f>Q194*H194</f>
        <v>1.3076280000000001E-2</v>
      </c>
      <c r="S194" s="214">
        <v>0</v>
      </c>
      <c r="T194" s="215">
        <f>S194*H194</f>
        <v>0</v>
      </c>
      <c r="U194" s="34"/>
      <c r="V194" s="34"/>
      <c r="W194" s="34"/>
      <c r="X194" s="34"/>
      <c r="Y194" s="34"/>
      <c r="Z194" s="34"/>
      <c r="AB194" s="288"/>
      <c r="AC194" s="281"/>
      <c r="AD194" s="34"/>
      <c r="AE194" s="34"/>
      <c r="AF194" s="14"/>
      <c r="AR194" s="216" t="s">
        <v>190</v>
      </c>
      <c r="AT194" s="216" t="s">
        <v>187</v>
      </c>
      <c r="AU194" s="216" t="s">
        <v>86</v>
      </c>
      <c r="AY194" s="17" t="s">
        <v>136</v>
      </c>
      <c r="BE194" s="217">
        <f>IF(N194="základní",J194,0)</f>
        <v>10464.290000000001</v>
      </c>
      <c r="BF194" s="217">
        <f>IF(N194="snížená",J194,0)</f>
        <v>0</v>
      </c>
      <c r="BG194" s="217">
        <f>IF(N194="zákl. přenesená",J194,0)</f>
        <v>0</v>
      </c>
      <c r="BH194" s="217">
        <f>IF(N194="sníž. přenesená",J194,0)</f>
        <v>0</v>
      </c>
      <c r="BI194" s="217">
        <f>IF(N194="nulová",J194,0)</f>
        <v>0</v>
      </c>
      <c r="BJ194" s="17" t="s">
        <v>84</v>
      </c>
      <c r="BK194" s="217">
        <f>ROUND(I194*H194,2)</f>
        <v>10464.290000000001</v>
      </c>
      <c r="BL194" s="17" t="s">
        <v>143</v>
      </c>
      <c r="BM194" s="216" t="s">
        <v>582</v>
      </c>
    </row>
    <row r="195" spans="1:65" s="2" customFormat="1" x14ac:dyDescent="0.2">
      <c r="A195" s="34"/>
      <c r="B195" s="35"/>
      <c r="C195" s="36"/>
      <c r="D195" s="218" t="s">
        <v>145</v>
      </c>
      <c r="E195" s="36"/>
      <c r="F195" s="219" t="s">
        <v>189</v>
      </c>
      <c r="G195" s="36"/>
      <c r="H195" s="36"/>
      <c r="I195" s="115"/>
      <c r="J195" s="36"/>
      <c r="K195" s="36"/>
      <c r="L195" s="39"/>
      <c r="M195" s="220"/>
      <c r="N195" s="221"/>
      <c r="O195" s="71"/>
      <c r="P195" s="71"/>
      <c r="Q195" s="71"/>
      <c r="R195" s="71"/>
      <c r="S195" s="71"/>
      <c r="T195" s="72"/>
      <c r="U195" s="34"/>
      <c r="V195" s="34"/>
      <c r="W195" s="34"/>
      <c r="X195" s="34"/>
      <c r="Y195" s="34"/>
      <c r="Z195" s="34"/>
      <c r="AB195" s="288"/>
      <c r="AC195" s="281"/>
      <c r="AD195" s="34"/>
      <c r="AE195" s="34"/>
      <c r="AF195" s="13"/>
      <c r="AG195" s="14"/>
      <c r="AT195" s="17" t="s">
        <v>145</v>
      </c>
      <c r="AU195" s="17" t="s">
        <v>86</v>
      </c>
    </row>
    <row r="196" spans="1:65" s="14" customFormat="1" x14ac:dyDescent="0.2">
      <c r="B196" s="232"/>
      <c r="C196" s="233"/>
      <c r="D196" s="218" t="s">
        <v>147</v>
      </c>
      <c r="E196" s="233"/>
      <c r="F196" s="235" t="s">
        <v>583</v>
      </c>
      <c r="G196" s="233"/>
      <c r="H196" s="236">
        <v>326.90699999999998</v>
      </c>
      <c r="I196" s="237"/>
      <c r="J196" s="233"/>
      <c r="K196" s="233"/>
      <c r="L196" s="238"/>
      <c r="M196" s="239"/>
      <c r="N196" s="240"/>
      <c r="O196" s="240"/>
      <c r="P196" s="240"/>
      <c r="Q196" s="240"/>
      <c r="R196" s="240"/>
      <c r="S196" s="240"/>
      <c r="T196" s="241"/>
      <c r="AB196" s="295"/>
      <c r="AC196" s="281"/>
      <c r="AG196" s="2"/>
      <c r="AT196" s="242" t="s">
        <v>147</v>
      </c>
      <c r="AU196" s="242" t="s">
        <v>86</v>
      </c>
      <c r="AV196" s="14" t="s">
        <v>86</v>
      </c>
      <c r="AW196" s="14" t="s">
        <v>4</v>
      </c>
      <c r="AX196" s="14" t="s">
        <v>84</v>
      </c>
      <c r="AY196" s="242" t="s">
        <v>136</v>
      </c>
    </row>
    <row r="197" spans="1:65" s="2" customFormat="1" ht="21.75" customHeight="1" x14ac:dyDescent="0.2">
      <c r="A197" s="34"/>
      <c r="B197" s="35"/>
      <c r="C197" s="204" t="s">
        <v>137</v>
      </c>
      <c r="D197" s="204" t="s">
        <v>139</v>
      </c>
      <c r="E197" s="205" t="s">
        <v>193</v>
      </c>
      <c r="F197" s="206" t="s">
        <v>194</v>
      </c>
      <c r="G197" s="207" t="s">
        <v>142</v>
      </c>
      <c r="H197" s="208">
        <v>25.49</v>
      </c>
      <c r="I197" s="209">
        <v>339.5</v>
      </c>
      <c r="J197" s="210">
        <f>ROUND(I197*H197,2)</f>
        <v>8653.86</v>
      </c>
      <c r="K197" s="211"/>
      <c r="L197" s="39"/>
      <c r="M197" s="212" t="s">
        <v>1</v>
      </c>
      <c r="N197" s="213" t="s">
        <v>41</v>
      </c>
      <c r="O197" s="71"/>
      <c r="P197" s="214">
        <f>O197*H197</f>
        <v>0</v>
      </c>
      <c r="Q197" s="214">
        <v>8.4000000000000005E-2</v>
      </c>
      <c r="R197" s="214">
        <f>Q197*H197</f>
        <v>2.1411600000000002</v>
      </c>
      <c r="S197" s="214">
        <v>0</v>
      </c>
      <c r="T197" s="215">
        <f>S197*H197</f>
        <v>0</v>
      </c>
      <c r="U197" s="34"/>
      <c r="V197" s="34"/>
      <c r="W197" s="34"/>
      <c r="X197" s="34"/>
      <c r="Y197" s="34"/>
      <c r="Z197" s="34"/>
      <c r="AB197" s="288"/>
      <c r="AC197" s="281"/>
      <c r="AD197" s="34"/>
      <c r="AE197" s="34"/>
      <c r="AF197" s="13"/>
      <c r="AR197" s="216" t="s">
        <v>143</v>
      </c>
      <c r="AT197" s="216" t="s">
        <v>139</v>
      </c>
      <c r="AU197" s="216" t="s">
        <v>86</v>
      </c>
      <c r="AY197" s="17" t="s">
        <v>136</v>
      </c>
      <c r="BE197" s="217">
        <f>IF(N197="základní",J197,0)</f>
        <v>8653.86</v>
      </c>
      <c r="BF197" s="217">
        <f>IF(N197="snížená",J197,0)</f>
        <v>0</v>
      </c>
      <c r="BG197" s="217">
        <f>IF(N197="zákl. přenesená",J197,0)</f>
        <v>0</v>
      </c>
      <c r="BH197" s="217">
        <f>IF(N197="sníž. přenesená",J197,0)</f>
        <v>0</v>
      </c>
      <c r="BI197" s="217">
        <f>IF(N197="nulová",J197,0)</f>
        <v>0</v>
      </c>
      <c r="BJ197" s="17" t="s">
        <v>84</v>
      </c>
      <c r="BK197" s="217">
        <f>ROUND(I197*H197,2)</f>
        <v>8653.86</v>
      </c>
      <c r="BL197" s="17" t="s">
        <v>143</v>
      </c>
      <c r="BM197" s="216" t="s">
        <v>584</v>
      </c>
    </row>
    <row r="198" spans="1:65" s="2" customFormat="1" ht="19.5" x14ac:dyDescent="0.2">
      <c r="A198" s="34"/>
      <c r="B198" s="35"/>
      <c r="C198" s="36"/>
      <c r="D198" s="218" t="s">
        <v>145</v>
      </c>
      <c r="E198" s="36"/>
      <c r="F198" s="219" t="s">
        <v>194</v>
      </c>
      <c r="G198" s="36"/>
      <c r="H198" s="36"/>
      <c r="I198" s="115"/>
      <c r="J198" s="36"/>
      <c r="K198" s="36"/>
      <c r="L198" s="39"/>
      <c r="M198" s="220"/>
      <c r="N198" s="221"/>
      <c r="O198" s="71"/>
      <c r="P198" s="71"/>
      <c r="Q198" s="71"/>
      <c r="R198" s="71"/>
      <c r="S198" s="71"/>
      <c r="T198" s="72"/>
      <c r="U198" s="34"/>
      <c r="V198" s="34"/>
      <c r="W198" s="34"/>
      <c r="X198" s="34"/>
      <c r="Y198" s="34"/>
      <c r="Z198" s="34"/>
      <c r="AB198" s="288"/>
      <c r="AC198" s="281"/>
      <c r="AD198" s="34"/>
      <c r="AE198" s="34"/>
      <c r="AF198" s="14"/>
      <c r="AG198" s="13"/>
      <c r="AT198" s="17" t="s">
        <v>145</v>
      </c>
      <c r="AU198" s="17" t="s">
        <v>86</v>
      </c>
    </row>
    <row r="199" spans="1:65" s="13" customFormat="1" x14ac:dyDescent="0.2">
      <c r="B199" s="222"/>
      <c r="C199" s="223"/>
      <c r="D199" s="218" t="s">
        <v>147</v>
      </c>
      <c r="E199" s="224" t="s">
        <v>1</v>
      </c>
      <c r="F199" s="225" t="s">
        <v>196</v>
      </c>
      <c r="G199" s="223"/>
      <c r="H199" s="224" t="s">
        <v>1</v>
      </c>
      <c r="I199" s="226"/>
      <c r="J199" s="223"/>
      <c r="K199" s="223"/>
      <c r="L199" s="227"/>
      <c r="M199" s="228"/>
      <c r="N199" s="229"/>
      <c r="O199" s="229"/>
      <c r="P199" s="229"/>
      <c r="Q199" s="229"/>
      <c r="R199" s="229"/>
      <c r="S199" s="229"/>
      <c r="T199" s="230"/>
      <c r="AB199" s="294"/>
      <c r="AC199" s="281"/>
      <c r="AT199" s="231" t="s">
        <v>147</v>
      </c>
      <c r="AU199" s="231" t="s">
        <v>86</v>
      </c>
      <c r="AV199" s="13" t="s">
        <v>84</v>
      </c>
      <c r="AW199" s="13" t="s">
        <v>32</v>
      </c>
      <c r="AX199" s="13" t="s">
        <v>76</v>
      </c>
      <c r="AY199" s="231" t="s">
        <v>136</v>
      </c>
    </row>
    <row r="200" spans="1:65" s="13" customFormat="1" x14ac:dyDescent="0.2">
      <c r="B200" s="222"/>
      <c r="C200" s="223"/>
      <c r="D200" s="218" t="s">
        <v>147</v>
      </c>
      <c r="E200" s="224" t="s">
        <v>1</v>
      </c>
      <c r="F200" s="225" t="s">
        <v>389</v>
      </c>
      <c r="G200" s="223"/>
      <c r="H200" s="224" t="s">
        <v>1</v>
      </c>
      <c r="I200" s="226"/>
      <c r="J200" s="223"/>
      <c r="K200" s="223"/>
      <c r="L200" s="227"/>
      <c r="M200" s="228"/>
      <c r="N200" s="229"/>
      <c r="O200" s="229"/>
      <c r="P200" s="229"/>
      <c r="Q200" s="229"/>
      <c r="R200" s="229"/>
      <c r="S200" s="229"/>
      <c r="T200" s="230"/>
      <c r="AB200" s="294"/>
      <c r="AC200" s="281"/>
      <c r="AF200" s="14"/>
      <c r="AT200" s="231" t="s">
        <v>147</v>
      </c>
      <c r="AU200" s="231" t="s">
        <v>86</v>
      </c>
      <c r="AV200" s="13" t="s">
        <v>84</v>
      </c>
      <c r="AW200" s="13" t="s">
        <v>32</v>
      </c>
      <c r="AX200" s="13" t="s">
        <v>76</v>
      </c>
      <c r="AY200" s="231" t="s">
        <v>136</v>
      </c>
    </row>
    <row r="201" spans="1:65" s="13" customFormat="1" x14ac:dyDescent="0.2">
      <c r="B201" s="222"/>
      <c r="C201" s="223"/>
      <c r="D201" s="218" t="s">
        <v>147</v>
      </c>
      <c r="E201" s="224" t="s">
        <v>1</v>
      </c>
      <c r="F201" s="225" t="s">
        <v>563</v>
      </c>
      <c r="G201" s="223"/>
      <c r="H201" s="224" t="s">
        <v>1</v>
      </c>
      <c r="I201" s="226"/>
      <c r="J201" s="223"/>
      <c r="K201" s="223"/>
      <c r="L201" s="227"/>
      <c r="M201" s="228"/>
      <c r="N201" s="229"/>
      <c r="O201" s="229"/>
      <c r="P201" s="229"/>
      <c r="Q201" s="229"/>
      <c r="R201" s="229"/>
      <c r="S201" s="229"/>
      <c r="T201" s="230"/>
      <c r="AB201" s="294"/>
      <c r="AC201" s="281"/>
      <c r="AG201" s="14"/>
      <c r="AT201" s="231" t="s">
        <v>147</v>
      </c>
      <c r="AU201" s="231" t="s">
        <v>86</v>
      </c>
      <c r="AV201" s="13" t="s">
        <v>84</v>
      </c>
      <c r="AW201" s="13" t="s">
        <v>32</v>
      </c>
      <c r="AX201" s="13" t="s">
        <v>76</v>
      </c>
      <c r="AY201" s="231" t="s">
        <v>136</v>
      </c>
    </row>
    <row r="202" spans="1:65" s="14" customFormat="1" x14ac:dyDescent="0.2">
      <c r="B202" s="232"/>
      <c r="C202" s="233"/>
      <c r="D202" s="218" t="s">
        <v>147</v>
      </c>
      <c r="E202" s="234" t="s">
        <v>1</v>
      </c>
      <c r="F202" s="235" t="s">
        <v>585</v>
      </c>
      <c r="G202" s="233"/>
      <c r="H202" s="236">
        <v>16.52</v>
      </c>
      <c r="I202" s="237"/>
      <c r="J202" s="233"/>
      <c r="K202" s="233"/>
      <c r="L202" s="238"/>
      <c r="M202" s="239"/>
      <c r="N202" s="240"/>
      <c r="O202" s="240"/>
      <c r="P202" s="240"/>
      <c r="Q202" s="240"/>
      <c r="R202" s="240"/>
      <c r="S202" s="240"/>
      <c r="T202" s="241"/>
      <c r="AB202" s="295"/>
      <c r="AC202" s="281"/>
      <c r="AG202" s="13"/>
      <c r="AT202" s="242" t="s">
        <v>147</v>
      </c>
      <c r="AU202" s="242" t="s">
        <v>86</v>
      </c>
      <c r="AV202" s="14" t="s">
        <v>86</v>
      </c>
      <c r="AW202" s="14" t="s">
        <v>32</v>
      </c>
      <c r="AX202" s="14" t="s">
        <v>76</v>
      </c>
      <c r="AY202" s="242" t="s">
        <v>136</v>
      </c>
    </row>
    <row r="203" spans="1:65" s="13" customFormat="1" x14ac:dyDescent="0.2">
      <c r="B203" s="222"/>
      <c r="C203" s="223"/>
      <c r="D203" s="218" t="s">
        <v>147</v>
      </c>
      <c r="E203" s="224" t="s">
        <v>1</v>
      </c>
      <c r="F203" s="225" t="s">
        <v>400</v>
      </c>
      <c r="G203" s="223"/>
      <c r="H203" s="224" t="s">
        <v>1</v>
      </c>
      <c r="I203" s="226"/>
      <c r="J203" s="223"/>
      <c r="K203" s="223"/>
      <c r="L203" s="227"/>
      <c r="M203" s="228"/>
      <c r="N203" s="229"/>
      <c r="O203" s="229"/>
      <c r="P203" s="229"/>
      <c r="Q203" s="229"/>
      <c r="R203" s="229"/>
      <c r="S203" s="229"/>
      <c r="T203" s="230"/>
      <c r="AB203" s="294"/>
      <c r="AC203" s="281"/>
      <c r="AG203" s="14"/>
      <c r="AT203" s="231" t="s">
        <v>147</v>
      </c>
      <c r="AU203" s="231" t="s">
        <v>86</v>
      </c>
      <c r="AV203" s="13" t="s">
        <v>84</v>
      </c>
      <c r="AW203" s="13" t="s">
        <v>32</v>
      </c>
      <c r="AX203" s="13" t="s">
        <v>76</v>
      </c>
      <c r="AY203" s="231" t="s">
        <v>136</v>
      </c>
    </row>
    <row r="204" spans="1:65" s="14" customFormat="1" x14ac:dyDescent="0.2">
      <c r="B204" s="232"/>
      <c r="C204" s="233"/>
      <c r="D204" s="218" t="s">
        <v>147</v>
      </c>
      <c r="E204" s="234" t="s">
        <v>1</v>
      </c>
      <c r="F204" s="235" t="s">
        <v>437</v>
      </c>
      <c r="G204" s="233"/>
      <c r="H204" s="236">
        <v>6.49</v>
      </c>
      <c r="I204" s="237"/>
      <c r="J204" s="233"/>
      <c r="K204" s="233"/>
      <c r="L204" s="238"/>
      <c r="M204" s="239"/>
      <c r="N204" s="240"/>
      <c r="O204" s="240"/>
      <c r="P204" s="240"/>
      <c r="Q204" s="240"/>
      <c r="R204" s="240"/>
      <c r="S204" s="240"/>
      <c r="T204" s="241"/>
      <c r="AB204" s="295"/>
      <c r="AC204" s="281"/>
      <c r="AG204" s="13"/>
      <c r="AT204" s="242" t="s">
        <v>147</v>
      </c>
      <c r="AU204" s="242" t="s">
        <v>86</v>
      </c>
      <c r="AV204" s="14" t="s">
        <v>86</v>
      </c>
      <c r="AW204" s="14" t="s">
        <v>32</v>
      </c>
      <c r="AX204" s="14" t="s">
        <v>76</v>
      </c>
      <c r="AY204" s="242" t="s">
        <v>136</v>
      </c>
    </row>
    <row r="205" spans="1:65" s="13" customFormat="1" x14ac:dyDescent="0.2">
      <c r="B205" s="222"/>
      <c r="C205" s="223"/>
      <c r="D205" s="218" t="s">
        <v>147</v>
      </c>
      <c r="E205" s="224" t="s">
        <v>1</v>
      </c>
      <c r="F205" s="225" t="s">
        <v>565</v>
      </c>
      <c r="G205" s="223"/>
      <c r="H205" s="224" t="s">
        <v>1</v>
      </c>
      <c r="I205" s="226"/>
      <c r="J205" s="223"/>
      <c r="K205" s="223"/>
      <c r="L205" s="227"/>
      <c r="M205" s="228"/>
      <c r="N205" s="229"/>
      <c r="O205" s="229"/>
      <c r="P205" s="229"/>
      <c r="Q205" s="229"/>
      <c r="R205" s="229"/>
      <c r="S205" s="229"/>
      <c r="T205" s="230"/>
      <c r="AB205" s="294"/>
      <c r="AC205" s="281"/>
      <c r="AG205" s="14"/>
      <c r="AT205" s="231" t="s">
        <v>147</v>
      </c>
      <c r="AU205" s="231" t="s">
        <v>86</v>
      </c>
      <c r="AV205" s="13" t="s">
        <v>84</v>
      </c>
      <c r="AW205" s="13" t="s">
        <v>32</v>
      </c>
      <c r="AX205" s="13" t="s">
        <v>76</v>
      </c>
      <c r="AY205" s="231" t="s">
        <v>136</v>
      </c>
    </row>
    <row r="206" spans="1:65" s="14" customFormat="1" x14ac:dyDescent="0.2">
      <c r="B206" s="232"/>
      <c r="C206" s="233"/>
      <c r="D206" s="218" t="s">
        <v>147</v>
      </c>
      <c r="E206" s="234" t="s">
        <v>1</v>
      </c>
      <c r="F206" s="235" t="s">
        <v>586</v>
      </c>
      <c r="G206" s="233"/>
      <c r="H206" s="236">
        <v>0.25</v>
      </c>
      <c r="I206" s="237"/>
      <c r="J206" s="233"/>
      <c r="K206" s="233"/>
      <c r="L206" s="238"/>
      <c r="M206" s="239"/>
      <c r="N206" s="240"/>
      <c r="O206" s="240"/>
      <c r="P206" s="240"/>
      <c r="Q206" s="240"/>
      <c r="R206" s="240"/>
      <c r="S206" s="240"/>
      <c r="T206" s="241"/>
      <c r="AB206" s="295"/>
      <c r="AC206" s="281"/>
      <c r="AG206" s="13"/>
      <c r="AT206" s="242" t="s">
        <v>147</v>
      </c>
      <c r="AU206" s="242" t="s">
        <v>86</v>
      </c>
      <c r="AV206" s="14" t="s">
        <v>86</v>
      </c>
      <c r="AW206" s="14" t="s">
        <v>32</v>
      </c>
      <c r="AX206" s="14" t="s">
        <v>76</v>
      </c>
      <c r="AY206" s="242" t="s">
        <v>136</v>
      </c>
    </row>
    <row r="207" spans="1:65" s="13" customFormat="1" x14ac:dyDescent="0.2">
      <c r="B207" s="222"/>
      <c r="C207" s="223"/>
      <c r="D207" s="218" t="s">
        <v>147</v>
      </c>
      <c r="E207" s="224" t="s">
        <v>1</v>
      </c>
      <c r="F207" s="225" t="s">
        <v>567</v>
      </c>
      <c r="G207" s="223"/>
      <c r="H207" s="224" t="s">
        <v>1</v>
      </c>
      <c r="I207" s="226"/>
      <c r="J207" s="223"/>
      <c r="K207" s="223"/>
      <c r="L207" s="227"/>
      <c r="M207" s="228"/>
      <c r="N207" s="229"/>
      <c r="O207" s="229"/>
      <c r="P207" s="229"/>
      <c r="Q207" s="229"/>
      <c r="R207" s="229"/>
      <c r="S207" s="229"/>
      <c r="T207" s="230"/>
      <c r="AB207" s="294"/>
      <c r="AC207" s="281"/>
      <c r="AF207" s="15"/>
      <c r="AG207" s="14"/>
      <c r="AT207" s="231" t="s">
        <v>147</v>
      </c>
      <c r="AU207" s="231" t="s">
        <v>86</v>
      </c>
      <c r="AV207" s="13" t="s">
        <v>84</v>
      </c>
      <c r="AW207" s="13" t="s">
        <v>32</v>
      </c>
      <c r="AX207" s="13" t="s">
        <v>76</v>
      </c>
      <c r="AY207" s="231" t="s">
        <v>136</v>
      </c>
    </row>
    <row r="208" spans="1:65" s="14" customFormat="1" x14ac:dyDescent="0.2">
      <c r="B208" s="232"/>
      <c r="C208" s="233"/>
      <c r="D208" s="218" t="s">
        <v>147</v>
      </c>
      <c r="E208" s="234" t="s">
        <v>1</v>
      </c>
      <c r="F208" s="235" t="s">
        <v>587</v>
      </c>
      <c r="G208" s="233"/>
      <c r="H208" s="236">
        <v>1.28</v>
      </c>
      <c r="I208" s="237"/>
      <c r="J208" s="233"/>
      <c r="K208" s="233"/>
      <c r="L208" s="238"/>
      <c r="M208" s="239"/>
      <c r="N208" s="240"/>
      <c r="O208" s="240"/>
      <c r="P208" s="240"/>
      <c r="Q208" s="240"/>
      <c r="R208" s="240"/>
      <c r="S208" s="240"/>
      <c r="T208" s="241"/>
      <c r="AB208" s="295"/>
      <c r="AC208" s="281"/>
      <c r="AF208" s="2"/>
      <c r="AG208" s="13"/>
      <c r="AT208" s="242" t="s">
        <v>147</v>
      </c>
      <c r="AU208" s="242" t="s">
        <v>86</v>
      </c>
      <c r="AV208" s="14" t="s">
        <v>86</v>
      </c>
      <c r="AW208" s="14" t="s">
        <v>32</v>
      </c>
      <c r="AX208" s="14" t="s">
        <v>76</v>
      </c>
      <c r="AY208" s="242" t="s">
        <v>136</v>
      </c>
    </row>
    <row r="209" spans="1:65" s="13" customFormat="1" x14ac:dyDescent="0.2">
      <c r="B209" s="222"/>
      <c r="C209" s="223"/>
      <c r="D209" s="218" t="s">
        <v>147</v>
      </c>
      <c r="E209" s="224" t="s">
        <v>1</v>
      </c>
      <c r="F209" s="225" t="s">
        <v>569</v>
      </c>
      <c r="G209" s="223"/>
      <c r="H209" s="224" t="s">
        <v>1</v>
      </c>
      <c r="I209" s="226"/>
      <c r="J209" s="223"/>
      <c r="K209" s="223"/>
      <c r="L209" s="227"/>
      <c r="M209" s="228"/>
      <c r="N209" s="229"/>
      <c r="O209" s="229"/>
      <c r="P209" s="229"/>
      <c r="Q209" s="229"/>
      <c r="R209" s="229"/>
      <c r="S209" s="229"/>
      <c r="T209" s="230"/>
      <c r="W209" s="15"/>
      <c r="X209" s="15"/>
      <c r="Y209" s="15"/>
      <c r="Z209" s="15"/>
      <c r="AA209" s="15"/>
      <c r="AB209" s="296"/>
      <c r="AC209" s="281"/>
      <c r="AD209" s="15"/>
      <c r="AE209" s="15"/>
      <c r="AF209" s="2"/>
      <c r="AG209" s="14"/>
      <c r="AT209" s="231" t="s">
        <v>147</v>
      </c>
      <c r="AU209" s="231" t="s">
        <v>86</v>
      </c>
      <c r="AV209" s="13" t="s">
        <v>84</v>
      </c>
      <c r="AW209" s="13" t="s">
        <v>32</v>
      </c>
      <c r="AX209" s="13" t="s">
        <v>76</v>
      </c>
      <c r="AY209" s="231" t="s">
        <v>136</v>
      </c>
    </row>
    <row r="210" spans="1:65" s="14" customFormat="1" x14ac:dyDescent="0.2">
      <c r="B210" s="232"/>
      <c r="C210" s="233"/>
      <c r="D210" s="218" t="s">
        <v>147</v>
      </c>
      <c r="E210" s="234" t="s">
        <v>1</v>
      </c>
      <c r="F210" s="235" t="s">
        <v>588</v>
      </c>
      <c r="G210" s="233"/>
      <c r="H210" s="236">
        <v>0.95</v>
      </c>
      <c r="I210" s="237"/>
      <c r="J210" s="233"/>
      <c r="K210" s="233"/>
      <c r="L210" s="238"/>
      <c r="M210" s="239"/>
      <c r="N210" s="240"/>
      <c r="O210" s="240"/>
      <c r="P210" s="240"/>
      <c r="Q210" s="240"/>
      <c r="R210" s="240"/>
      <c r="S210" s="240"/>
      <c r="T210" s="241"/>
      <c r="W210" s="12"/>
      <c r="X210" s="12"/>
      <c r="Y210" s="12"/>
      <c r="Z210" s="12"/>
      <c r="AA210" s="12"/>
      <c r="AB210" s="293"/>
      <c r="AC210" s="286"/>
      <c r="AD210" s="12"/>
      <c r="AE210" s="12"/>
      <c r="AF210" s="13"/>
      <c r="AG210" s="15"/>
      <c r="AT210" s="242" t="s">
        <v>147</v>
      </c>
      <c r="AU210" s="242" t="s">
        <v>86</v>
      </c>
      <c r="AV210" s="14" t="s">
        <v>86</v>
      </c>
      <c r="AW210" s="14" t="s">
        <v>32</v>
      </c>
      <c r="AX210" s="14" t="s">
        <v>76</v>
      </c>
      <c r="AY210" s="242" t="s">
        <v>136</v>
      </c>
    </row>
    <row r="211" spans="1:65" s="15" customFormat="1" x14ac:dyDescent="0.2">
      <c r="B211" s="243"/>
      <c r="C211" s="244"/>
      <c r="D211" s="218" t="s">
        <v>147</v>
      </c>
      <c r="E211" s="245" t="s">
        <v>1</v>
      </c>
      <c r="F211" s="246" t="s">
        <v>159</v>
      </c>
      <c r="G211" s="244"/>
      <c r="H211" s="247">
        <v>25.49</v>
      </c>
      <c r="I211" s="248"/>
      <c r="J211" s="244"/>
      <c r="K211" s="244"/>
      <c r="L211" s="249"/>
      <c r="M211" s="250"/>
      <c r="N211" s="251"/>
      <c r="O211" s="251"/>
      <c r="P211" s="251"/>
      <c r="Q211" s="251"/>
      <c r="R211" s="251"/>
      <c r="S211" s="251"/>
      <c r="T211" s="252"/>
      <c r="W211" s="12"/>
      <c r="X211" s="12"/>
      <c r="Y211" s="12"/>
      <c r="Z211" s="12"/>
      <c r="AA211" s="12"/>
      <c r="AB211" s="293"/>
      <c r="AC211" s="286"/>
      <c r="AD211" s="12"/>
      <c r="AE211" s="12"/>
      <c r="AF211" s="13"/>
      <c r="AG211" s="12"/>
      <c r="AT211" s="253" t="s">
        <v>147</v>
      </c>
      <c r="AU211" s="253" t="s">
        <v>86</v>
      </c>
      <c r="AV211" s="15" t="s">
        <v>143</v>
      </c>
      <c r="AW211" s="15" t="s">
        <v>32</v>
      </c>
      <c r="AX211" s="15" t="s">
        <v>84</v>
      </c>
      <c r="AY211" s="253" t="s">
        <v>136</v>
      </c>
    </row>
    <row r="212" spans="1:65" s="12" customFormat="1" ht="22.9" customHeight="1" x14ac:dyDescent="0.2">
      <c r="B212" s="188"/>
      <c r="C212" s="189"/>
      <c r="D212" s="190" t="s">
        <v>75</v>
      </c>
      <c r="E212" s="202" t="s">
        <v>201</v>
      </c>
      <c r="F212" s="202" t="s">
        <v>202</v>
      </c>
      <c r="G212" s="189"/>
      <c r="H212" s="189"/>
      <c r="I212" s="192"/>
      <c r="J212" s="203">
        <f>BK212</f>
        <v>37105.93</v>
      </c>
      <c r="K212" s="189"/>
      <c r="L212" s="194"/>
      <c r="M212" s="195"/>
      <c r="N212" s="196"/>
      <c r="O212" s="196"/>
      <c r="P212" s="197">
        <f>SUM(P213:P280)</f>
        <v>0</v>
      </c>
      <c r="Q212" s="196"/>
      <c r="R212" s="197">
        <f>SUM(R213:R280)</f>
        <v>2.7089999999999999E-2</v>
      </c>
      <c r="S212" s="196"/>
      <c r="T212" s="198">
        <f>SUM(T213:T280)</f>
        <v>13.578794000000002</v>
      </c>
      <c r="AB212" s="293"/>
      <c r="AC212" s="286"/>
      <c r="AF212" s="13"/>
      <c r="AG212" s="2"/>
      <c r="AR212" s="199" t="s">
        <v>84</v>
      </c>
      <c r="AT212" s="200" t="s">
        <v>75</v>
      </c>
      <c r="AU212" s="200" t="s">
        <v>84</v>
      </c>
      <c r="AY212" s="199" t="s">
        <v>136</v>
      </c>
      <c r="BK212" s="201">
        <f>SUM(BK213:BK280)</f>
        <v>37105.93</v>
      </c>
    </row>
    <row r="213" spans="1:65" s="2" customFormat="1" ht="21.75" customHeight="1" x14ac:dyDescent="0.2">
      <c r="A213" s="34"/>
      <c r="B213" s="35"/>
      <c r="C213" s="204" t="s">
        <v>203</v>
      </c>
      <c r="D213" s="204" t="s">
        <v>139</v>
      </c>
      <c r="E213" s="205" t="s">
        <v>204</v>
      </c>
      <c r="F213" s="206" t="s">
        <v>205</v>
      </c>
      <c r="G213" s="207" t="s">
        <v>142</v>
      </c>
      <c r="H213" s="208">
        <v>129</v>
      </c>
      <c r="I213" s="209">
        <v>38.799999999999997</v>
      </c>
      <c r="J213" s="210">
        <f>ROUND(I213*H213,2)</f>
        <v>5005.2</v>
      </c>
      <c r="K213" s="211"/>
      <c r="L213" s="39"/>
      <c r="M213" s="212" t="s">
        <v>1</v>
      </c>
      <c r="N213" s="213" t="s">
        <v>41</v>
      </c>
      <c r="O213" s="71"/>
      <c r="P213" s="214">
        <f>O213*H213</f>
        <v>0</v>
      </c>
      <c r="Q213" s="214">
        <v>2.1000000000000001E-4</v>
      </c>
      <c r="R213" s="214">
        <f>Q213*H213</f>
        <v>2.7089999999999999E-2</v>
      </c>
      <c r="S213" s="214">
        <v>0</v>
      </c>
      <c r="T213" s="215">
        <f>S213*H213</f>
        <v>0</v>
      </c>
      <c r="U213" s="34"/>
      <c r="V213" s="34"/>
      <c r="W213" s="34"/>
      <c r="X213" s="34"/>
      <c r="Y213" s="34"/>
      <c r="Z213" s="34"/>
      <c r="AB213" s="288"/>
      <c r="AC213" s="281"/>
      <c r="AD213" s="34"/>
      <c r="AE213" s="34"/>
      <c r="AF213" s="13"/>
      <c r="AR213" s="216" t="s">
        <v>143</v>
      </c>
      <c r="AT213" s="216" t="s">
        <v>139</v>
      </c>
      <c r="AU213" s="216" t="s">
        <v>86</v>
      </c>
      <c r="AY213" s="17" t="s">
        <v>136</v>
      </c>
      <c r="BE213" s="217">
        <f>IF(N213="základní",J213,0)</f>
        <v>5005.2</v>
      </c>
      <c r="BF213" s="217">
        <f>IF(N213="snížená",J213,0)</f>
        <v>0</v>
      </c>
      <c r="BG213" s="217">
        <f>IF(N213="zákl. přenesená",J213,0)</f>
        <v>0</v>
      </c>
      <c r="BH213" s="217">
        <f>IF(N213="sníž. přenesená",J213,0)</f>
        <v>0</v>
      </c>
      <c r="BI213" s="217">
        <f>IF(N213="nulová",J213,0)</f>
        <v>0</v>
      </c>
      <c r="BJ213" s="17" t="s">
        <v>84</v>
      </c>
      <c r="BK213" s="217">
        <f>ROUND(I213*H213,2)</f>
        <v>5005.2</v>
      </c>
      <c r="BL213" s="17" t="s">
        <v>143</v>
      </c>
      <c r="BM213" s="216" t="s">
        <v>589</v>
      </c>
    </row>
    <row r="214" spans="1:65" s="2" customFormat="1" ht="19.5" x14ac:dyDescent="0.2">
      <c r="A214" s="34"/>
      <c r="B214" s="35"/>
      <c r="C214" s="36"/>
      <c r="D214" s="218" t="s">
        <v>145</v>
      </c>
      <c r="E214" s="36"/>
      <c r="F214" s="219" t="s">
        <v>205</v>
      </c>
      <c r="G214" s="36"/>
      <c r="H214" s="36"/>
      <c r="I214" s="115"/>
      <c r="J214" s="36"/>
      <c r="K214" s="36"/>
      <c r="L214" s="39"/>
      <c r="M214" s="220"/>
      <c r="N214" s="221"/>
      <c r="O214" s="71"/>
      <c r="P214" s="71"/>
      <c r="Q214" s="71"/>
      <c r="R214" s="71"/>
      <c r="S214" s="71"/>
      <c r="T214" s="72"/>
      <c r="U214" s="34"/>
      <c r="V214" s="34"/>
      <c r="W214" s="34"/>
      <c r="X214" s="34"/>
      <c r="Y214" s="34"/>
      <c r="Z214" s="34"/>
      <c r="AB214" s="288"/>
      <c r="AC214" s="281"/>
      <c r="AD214" s="34"/>
      <c r="AE214" s="34"/>
      <c r="AF214" s="13"/>
      <c r="AG214" s="13"/>
      <c r="AT214" s="17" t="s">
        <v>145</v>
      </c>
      <c r="AU214" s="17" t="s">
        <v>86</v>
      </c>
    </row>
    <row r="215" spans="1:65" s="13" customFormat="1" ht="22.5" x14ac:dyDescent="0.2">
      <c r="B215" s="222"/>
      <c r="C215" s="223"/>
      <c r="D215" s="218" t="s">
        <v>147</v>
      </c>
      <c r="E215" s="224" t="s">
        <v>1</v>
      </c>
      <c r="F215" s="225" t="s">
        <v>207</v>
      </c>
      <c r="G215" s="223"/>
      <c r="H215" s="224" t="s">
        <v>1</v>
      </c>
      <c r="I215" s="226"/>
      <c r="J215" s="223"/>
      <c r="K215" s="223"/>
      <c r="L215" s="227"/>
      <c r="M215" s="228"/>
      <c r="N215" s="229"/>
      <c r="O215" s="229"/>
      <c r="P215" s="229"/>
      <c r="Q215" s="229"/>
      <c r="R215" s="229"/>
      <c r="S215" s="229"/>
      <c r="T215" s="230"/>
      <c r="AB215" s="294"/>
      <c r="AC215" s="281"/>
      <c r="AT215" s="231" t="s">
        <v>147</v>
      </c>
      <c r="AU215" s="231" t="s">
        <v>86</v>
      </c>
      <c r="AV215" s="13" t="s">
        <v>84</v>
      </c>
      <c r="AW215" s="13" t="s">
        <v>32</v>
      </c>
      <c r="AX215" s="13" t="s">
        <v>76</v>
      </c>
      <c r="AY215" s="231" t="s">
        <v>136</v>
      </c>
    </row>
    <row r="216" spans="1:65" s="13" customFormat="1" x14ac:dyDescent="0.2">
      <c r="B216" s="222"/>
      <c r="C216" s="223"/>
      <c r="D216" s="218" t="s">
        <v>147</v>
      </c>
      <c r="E216" s="224" t="s">
        <v>1</v>
      </c>
      <c r="F216" s="225" t="s">
        <v>165</v>
      </c>
      <c r="G216" s="223"/>
      <c r="H216" s="224" t="s">
        <v>1</v>
      </c>
      <c r="I216" s="226"/>
      <c r="J216" s="223"/>
      <c r="K216" s="223"/>
      <c r="L216" s="227"/>
      <c r="M216" s="228"/>
      <c r="N216" s="229"/>
      <c r="O216" s="229"/>
      <c r="P216" s="229"/>
      <c r="Q216" s="229"/>
      <c r="R216" s="229"/>
      <c r="S216" s="229"/>
      <c r="T216" s="230"/>
      <c r="AB216" s="294"/>
      <c r="AC216" s="281"/>
      <c r="AT216" s="231" t="s">
        <v>147</v>
      </c>
      <c r="AU216" s="231" t="s">
        <v>86</v>
      </c>
      <c r="AV216" s="13" t="s">
        <v>84</v>
      </c>
      <c r="AW216" s="13" t="s">
        <v>32</v>
      </c>
      <c r="AX216" s="13" t="s">
        <v>76</v>
      </c>
      <c r="AY216" s="231" t="s">
        <v>136</v>
      </c>
    </row>
    <row r="217" spans="1:65" s="13" customFormat="1" x14ac:dyDescent="0.2">
      <c r="B217" s="222"/>
      <c r="C217" s="223"/>
      <c r="D217" s="218" t="s">
        <v>147</v>
      </c>
      <c r="E217" s="224" t="s">
        <v>1</v>
      </c>
      <c r="F217" s="225" t="s">
        <v>562</v>
      </c>
      <c r="G217" s="223"/>
      <c r="H217" s="224" t="s">
        <v>1</v>
      </c>
      <c r="I217" s="226"/>
      <c r="J217" s="223"/>
      <c r="K217" s="223"/>
      <c r="L217" s="227"/>
      <c r="M217" s="228"/>
      <c r="N217" s="229"/>
      <c r="O217" s="229"/>
      <c r="P217" s="229"/>
      <c r="Q217" s="229"/>
      <c r="R217" s="229"/>
      <c r="S217" s="229"/>
      <c r="T217" s="230"/>
      <c r="AB217" s="294"/>
      <c r="AC217" s="281"/>
      <c r="AF217" s="14"/>
      <c r="AT217" s="231" t="s">
        <v>147</v>
      </c>
      <c r="AU217" s="231" t="s">
        <v>86</v>
      </c>
      <c r="AV217" s="13" t="s">
        <v>84</v>
      </c>
      <c r="AW217" s="13" t="s">
        <v>32</v>
      </c>
      <c r="AX217" s="13" t="s">
        <v>76</v>
      </c>
      <c r="AY217" s="231" t="s">
        <v>136</v>
      </c>
    </row>
    <row r="218" spans="1:65" s="13" customFormat="1" x14ac:dyDescent="0.2">
      <c r="B218" s="222"/>
      <c r="C218" s="223"/>
      <c r="D218" s="218" t="s">
        <v>147</v>
      </c>
      <c r="E218" s="224" t="s">
        <v>1</v>
      </c>
      <c r="F218" s="225" t="s">
        <v>563</v>
      </c>
      <c r="G218" s="223"/>
      <c r="H218" s="224" t="s">
        <v>1</v>
      </c>
      <c r="I218" s="226"/>
      <c r="J218" s="223"/>
      <c r="K218" s="223"/>
      <c r="L218" s="227"/>
      <c r="M218" s="228"/>
      <c r="N218" s="229"/>
      <c r="O218" s="229"/>
      <c r="P218" s="229"/>
      <c r="Q218" s="229"/>
      <c r="R218" s="229"/>
      <c r="S218" s="229"/>
      <c r="T218" s="230"/>
      <c r="W218" s="14"/>
      <c r="X218" s="14"/>
      <c r="Y218" s="14"/>
      <c r="Z218" s="14"/>
      <c r="AA218" s="14"/>
      <c r="AB218" s="295"/>
      <c r="AC218" s="281"/>
      <c r="AD218" s="14"/>
      <c r="AE218" s="14"/>
      <c r="AG218" s="14"/>
      <c r="AT218" s="231" t="s">
        <v>147</v>
      </c>
      <c r="AU218" s="231" t="s">
        <v>86</v>
      </c>
      <c r="AV218" s="13" t="s">
        <v>84</v>
      </c>
      <c r="AW218" s="13" t="s">
        <v>32</v>
      </c>
      <c r="AX218" s="13" t="s">
        <v>76</v>
      </c>
      <c r="AY218" s="231" t="s">
        <v>136</v>
      </c>
    </row>
    <row r="219" spans="1:65" s="14" customFormat="1" x14ac:dyDescent="0.2">
      <c r="B219" s="232"/>
      <c r="C219" s="233"/>
      <c r="D219" s="218" t="s">
        <v>147</v>
      </c>
      <c r="E219" s="234" t="s">
        <v>1</v>
      </c>
      <c r="F219" s="235" t="s">
        <v>590</v>
      </c>
      <c r="G219" s="233"/>
      <c r="H219" s="236">
        <v>84</v>
      </c>
      <c r="I219" s="237"/>
      <c r="J219" s="233"/>
      <c r="K219" s="233"/>
      <c r="L219" s="238"/>
      <c r="M219" s="239"/>
      <c r="N219" s="240"/>
      <c r="O219" s="240"/>
      <c r="P219" s="240"/>
      <c r="Q219" s="240"/>
      <c r="R219" s="240"/>
      <c r="S219" s="240"/>
      <c r="T219" s="241"/>
      <c r="W219" s="13"/>
      <c r="X219" s="13"/>
      <c r="Y219" s="13"/>
      <c r="Z219" s="13"/>
      <c r="AA219" s="13"/>
      <c r="AB219" s="294"/>
      <c r="AC219" s="281"/>
      <c r="AD219" s="13"/>
      <c r="AE219" s="13"/>
      <c r="AG219" s="13"/>
      <c r="AT219" s="242" t="s">
        <v>147</v>
      </c>
      <c r="AU219" s="242" t="s">
        <v>86</v>
      </c>
      <c r="AV219" s="14" t="s">
        <v>86</v>
      </c>
      <c r="AW219" s="14" t="s">
        <v>32</v>
      </c>
      <c r="AX219" s="14" t="s">
        <v>76</v>
      </c>
      <c r="AY219" s="242" t="s">
        <v>136</v>
      </c>
    </row>
    <row r="220" spans="1:65" s="13" customFormat="1" x14ac:dyDescent="0.2">
      <c r="B220" s="222"/>
      <c r="C220" s="223"/>
      <c r="D220" s="218" t="s">
        <v>147</v>
      </c>
      <c r="E220" s="224" t="s">
        <v>1</v>
      </c>
      <c r="F220" s="225" t="s">
        <v>400</v>
      </c>
      <c r="G220" s="223"/>
      <c r="H220" s="224" t="s">
        <v>1</v>
      </c>
      <c r="I220" s="226"/>
      <c r="J220" s="223"/>
      <c r="K220" s="223"/>
      <c r="L220" s="227"/>
      <c r="M220" s="228"/>
      <c r="N220" s="229"/>
      <c r="O220" s="229"/>
      <c r="P220" s="229"/>
      <c r="Q220" s="229"/>
      <c r="R220" s="229"/>
      <c r="S220" s="229"/>
      <c r="T220" s="230"/>
      <c r="W220" s="14"/>
      <c r="X220" s="14"/>
      <c r="Y220" s="14"/>
      <c r="Z220" s="14"/>
      <c r="AA220" s="14"/>
      <c r="AB220" s="295"/>
      <c r="AC220" s="281"/>
      <c r="AD220" s="14"/>
      <c r="AE220" s="14"/>
      <c r="AG220" s="14"/>
      <c r="AT220" s="231" t="s">
        <v>147</v>
      </c>
      <c r="AU220" s="231" t="s">
        <v>86</v>
      </c>
      <c r="AV220" s="13" t="s">
        <v>84</v>
      </c>
      <c r="AW220" s="13" t="s">
        <v>32</v>
      </c>
      <c r="AX220" s="13" t="s">
        <v>76</v>
      </c>
      <c r="AY220" s="231" t="s">
        <v>136</v>
      </c>
    </row>
    <row r="221" spans="1:65" s="14" customFormat="1" x14ac:dyDescent="0.2">
      <c r="B221" s="232"/>
      <c r="C221" s="233"/>
      <c r="D221" s="218" t="s">
        <v>147</v>
      </c>
      <c r="E221" s="234" t="s">
        <v>1</v>
      </c>
      <c r="F221" s="235" t="s">
        <v>444</v>
      </c>
      <c r="G221" s="233"/>
      <c r="H221" s="236">
        <v>33</v>
      </c>
      <c r="I221" s="237"/>
      <c r="J221" s="233"/>
      <c r="K221" s="233"/>
      <c r="L221" s="238"/>
      <c r="M221" s="239"/>
      <c r="N221" s="240"/>
      <c r="O221" s="240"/>
      <c r="P221" s="240"/>
      <c r="Q221" s="240"/>
      <c r="R221" s="240"/>
      <c r="S221" s="240"/>
      <c r="T221" s="241"/>
      <c r="W221" s="13"/>
      <c r="X221" s="13"/>
      <c r="Y221" s="13"/>
      <c r="Z221" s="13"/>
      <c r="AA221" s="13"/>
      <c r="AB221" s="294"/>
      <c r="AC221" s="281"/>
      <c r="AD221" s="13"/>
      <c r="AE221" s="13"/>
      <c r="AG221" s="13"/>
      <c r="AT221" s="242" t="s">
        <v>147</v>
      </c>
      <c r="AU221" s="242" t="s">
        <v>86</v>
      </c>
      <c r="AV221" s="14" t="s">
        <v>86</v>
      </c>
      <c r="AW221" s="14" t="s">
        <v>32</v>
      </c>
      <c r="AX221" s="14" t="s">
        <v>76</v>
      </c>
      <c r="AY221" s="242" t="s">
        <v>136</v>
      </c>
    </row>
    <row r="222" spans="1:65" s="13" customFormat="1" x14ac:dyDescent="0.2">
      <c r="B222" s="222"/>
      <c r="C222" s="223"/>
      <c r="D222" s="218" t="s">
        <v>147</v>
      </c>
      <c r="E222" s="224" t="s">
        <v>1</v>
      </c>
      <c r="F222" s="225" t="s">
        <v>565</v>
      </c>
      <c r="G222" s="223"/>
      <c r="H222" s="224" t="s">
        <v>1</v>
      </c>
      <c r="I222" s="226"/>
      <c r="J222" s="223"/>
      <c r="K222" s="223"/>
      <c r="L222" s="227"/>
      <c r="M222" s="228"/>
      <c r="N222" s="229"/>
      <c r="O222" s="229"/>
      <c r="P222" s="229"/>
      <c r="Q222" s="229"/>
      <c r="R222" s="229"/>
      <c r="S222" s="229"/>
      <c r="T222" s="230"/>
      <c r="W222" s="14"/>
      <c r="X222" s="14"/>
      <c r="Y222" s="14"/>
      <c r="Z222" s="14"/>
      <c r="AA222" s="14"/>
      <c r="AB222" s="295"/>
      <c r="AC222" s="281"/>
      <c r="AD222" s="14"/>
      <c r="AE222" s="14"/>
      <c r="AG222" s="14"/>
      <c r="AT222" s="231" t="s">
        <v>147</v>
      </c>
      <c r="AU222" s="231" t="s">
        <v>86</v>
      </c>
      <c r="AV222" s="13" t="s">
        <v>84</v>
      </c>
      <c r="AW222" s="13" t="s">
        <v>32</v>
      </c>
      <c r="AX222" s="13" t="s">
        <v>76</v>
      </c>
      <c r="AY222" s="231" t="s">
        <v>136</v>
      </c>
    </row>
    <row r="223" spans="1:65" s="14" customFormat="1" x14ac:dyDescent="0.2">
      <c r="B223" s="232"/>
      <c r="C223" s="233"/>
      <c r="D223" s="218" t="s">
        <v>147</v>
      </c>
      <c r="E223" s="234" t="s">
        <v>1</v>
      </c>
      <c r="F223" s="235" t="s">
        <v>208</v>
      </c>
      <c r="G223" s="233"/>
      <c r="H223" s="236">
        <v>3</v>
      </c>
      <c r="I223" s="237"/>
      <c r="J223" s="233"/>
      <c r="K223" s="233"/>
      <c r="L223" s="238"/>
      <c r="M223" s="239"/>
      <c r="N223" s="240"/>
      <c r="O223" s="240"/>
      <c r="P223" s="240"/>
      <c r="Q223" s="240"/>
      <c r="R223" s="240"/>
      <c r="S223" s="240"/>
      <c r="T223" s="241"/>
      <c r="W223" s="13"/>
      <c r="X223" s="13"/>
      <c r="Y223" s="13"/>
      <c r="Z223" s="13"/>
      <c r="AA223" s="13"/>
      <c r="AB223" s="294"/>
      <c r="AC223" s="281"/>
      <c r="AD223" s="13"/>
      <c r="AE223" s="13"/>
      <c r="AG223" s="13"/>
      <c r="AT223" s="242" t="s">
        <v>147</v>
      </c>
      <c r="AU223" s="242" t="s">
        <v>86</v>
      </c>
      <c r="AV223" s="14" t="s">
        <v>86</v>
      </c>
      <c r="AW223" s="14" t="s">
        <v>32</v>
      </c>
      <c r="AX223" s="14" t="s">
        <v>76</v>
      </c>
      <c r="AY223" s="242" t="s">
        <v>136</v>
      </c>
    </row>
    <row r="224" spans="1:65" s="13" customFormat="1" x14ac:dyDescent="0.2">
      <c r="B224" s="222"/>
      <c r="C224" s="223"/>
      <c r="D224" s="218" t="s">
        <v>147</v>
      </c>
      <c r="E224" s="224" t="s">
        <v>1</v>
      </c>
      <c r="F224" s="225" t="s">
        <v>567</v>
      </c>
      <c r="G224" s="223"/>
      <c r="H224" s="224" t="s">
        <v>1</v>
      </c>
      <c r="I224" s="226"/>
      <c r="J224" s="223"/>
      <c r="K224" s="223"/>
      <c r="L224" s="227"/>
      <c r="M224" s="228"/>
      <c r="N224" s="229"/>
      <c r="O224" s="229"/>
      <c r="P224" s="229"/>
      <c r="Q224" s="229"/>
      <c r="R224" s="229"/>
      <c r="S224" s="229"/>
      <c r="T224" s="230"/>
      <c r="W224" s="14"/>
      <c r="X224" s="14"/>
      <c r="Y224" s="14"/>
      <c r="Z224" s="14"/>
      <c r="AA224" s="14"/>
      <c r="AB224" s="295"/>
      <c r="AC224" s="281"/>
      <c r="AD224" s="14"/>
      <c r="AE224" s="14"/>
      <c r="AG224" s="14"/>
      <c r="AT224" s="231" t="s">
        <v>147</v>
      </c>
      <c r="AU224" s="231" t="s">
        <v>86</v>
      </c>
      <c r="AV224" s="13" t="s">
        <v>84</v>
      </c>
      <c r="AW224" s="13" t="s">
        <v>32</v>
      </c>
      <c r="AX224" s="13" t="s">
        <v>76</v>
      </c>
      <c r="AY224" s="231" t="s">
        <v>136</v>
      </c>
    </row>
    <row r="225" spans="1:65" s="14" customFormat="1" x14ac:dyDescent="0.2">
      <c r="B225" s="232"/>
      <c r="C225" s="233"/>
      <c r="D225" s="218" t="s">
        <v>147</v>
      </c>
      <c r="E225" s="234" t="s">
        <v>1</v>
      </c>
      <c r="F225" s="235" t="s">
        <v>591</v>
      </c>
      <c r="G225" s="233"/>
      <c r="H225" s="236">
        <v>6</v>
      </c>
      <c r="I225" s="237"/>
      <c r="J225" s="233"/>
      <c r="K225" s="233"/>
      <c r="L225" s="238"/>
      <c r="M225" s="239"/>
      <c r="N225" s="240"/>
      <c r="O225" s="240"/>
      <c r="P225" s="240"/>
      <c r="Q225" s="240"/>
      <c r="R225" s="240"/>
      <c r="S225" s="240"/>
      <c r="T225" s="241"/>
      <c r="W225" s="13"/>
      <c r="X225" s="13"/>
      <c r="Y225" s="13"/>
      <c r="Z225" s="13"/>
      <c r="AA225" s="13"/>
      <c r="AB225" s="294"/>
      <c r="AC225" s="281"/>
      <c r="AD225" s="13"/>
      <c r="AE225" s="13"/>
      <c r="AG225" s="13"/>
      <c r="AT225" s="242" t="s">
        <v>147</v>
      </c>
      <c r="AU225" s="242" t="s">
        <v>86</v>
      </c>
      <c r="AV225" s="14" t="s">
        <v>86</v>
      </c>
      <c r="AW225" s="14" t="s">
        <v>32</v>
      </c>
      <c r="AX225" s="14" t="s">
        <v>76</v>
      </c>
      <c r="AY225" s="242" t="s">
        <v>136</v>
      </c>
    </row>
    <row r="226" spans="1:65" s="13" customFormat="1" x14ac:dyDescent="0.2">
      <c r="B226" s="222"/>
      <c r="C226" s="223"/>
      <c r="D226" s="218" t="s">
        <v>147</v>
      </c>
      <c r="E226" s="224" t="s">
        <v>1</v>
      </c>
      <c r="F226" s="225" t="s">
        <v>569</v>
      </c>
      <c r="G226" s="223"/>
      <c r="H226" s="224" t="s">
        <v>1</v>
      </c>
      <c r="I226" s="226"/>
      <c r="J226" s="223"/>
      <c r="K226" s="223"/>
      <c r="L226" s="227"/>
      <c r="M226" s="228"/>
      <c r="N226" s="229"/>
      <c r="O226" s="229"/>
      <c r="P226" s="229"/>
      <c r="Q226" s="229"/>
      <c r="R226" s="229"/>
      <c r="S226" s="229"/>
      <c r="T226" s="230"/>
      <c r="W226" s="14"/>
      <c r="X226" s="14"/>
      <c r="Y226" s="14"/>
      <c r="Z226" s="14"/>
      <c r="AA226" s="14"/>
      <c r="AB226" s="295"/>
      <c r="AC226" s="281"/>
      <c r="AD226" s="14"/>
      <c r="AE226" s="14"/>
      <c r="AG226" s="14"/>
      <c r="AT226" s="231" t="s">
        <v>147</v>
      </c>
      <c r="AU226" s="231" t="s">
        <v>86</v>
      </c>
      <c r="AV226" s="13" t="s">
        <v>84</v>
      </c>
      <c r="AW226" s="13" t="s">
        <v>32</v>
      </c>
      <c r="AX226" s="13" t="s">
        <v>76</v>
      </c>
      <c r="AY226" s="231" t="s">
        <v>136</v>
      </c>
    </row>
    <row r="227" spans="1:65" s="14" customFormat="1" x14ac:dyDescent="0.2">
      <c r="B227" s="232"/>
      <c r="C227" s="233"/>
      <c r="D227" s="218" t="s">
        <v>147</v>
      </c>
      <c r="E227" s="234" t="s">
        <v>1</v>
      </c>
      <c r="F227" s="235" t="s">
        <v>208</v>
      </c>
      <c r="G227" s="233"/>
      <c r="H227" s="236">
        <v>3</v>
      </c>
      <c r="I227" s="237"/>
      <c r="J227" s="233"/>
      <c r="K227" s="233"/>
      <c r="L227" s="238"/>
      <c r="M227" s="239"/>
      <c r="N227" s="240"/>
      <c r="O227" s="240"/>
      <c r="P227" s="240"/>
      <c r="Q227" s="240"/>
      <c r="R227" s="240"/>
      <c r="S227" s="240"/>
      <c r="T227" s="241"/>
      <c r="W227" s="15"/>
      <c r="X227" s="15"/>
      <c r="Y227" s="15"/>
      <c r="Z227" s="15"/>
      <c r="AA227" s="15"/>
      <c r="AB227" s="296"/>
      <c r="AC227" s="281"/>
      <c r="AD227" s="15"/>
      <c r="AE227" s="15"/>
      <c r="AG227" s="15"/>
      <c r="AT227" s="242" t="s">
        <v>147</v>
      </c>
      <c r="AU227" s="242" t="s">
        <v>86</v>
      </c>
      <c r="AV227" s="14" t="s">
        <v>86</v>
      </c>
      <c r="AW227" s="14" t="s">
        <v>32</v>
      </c>
      <c r="AX227" s="14" t="s">
        <v>76</v>
      </c>
      <c r="AY227" s="242" t="s">
        <v>136</v>
      </c>
    </row>
    <row r="228" spans="1:65" s="15" customFormat="1" x14ac:dyDescent="0.2">
      <c r="B228" s="243"/>
      <c r="C228" s="244"/>
      <c r="D228" s="218" t="s">
        <v>147</v>
      </c>
      <c r="E228" s="245" t="s">
        <v>1</v>
      </c>
      <c r="F228" s="246" t="s">
        <v>159</v>
      </c>
      <c r="G228" s="244"/>
      <c r="H228" s="247">
        <v>129</v>
      </c>
      <c r="I228" s="248"/>
      <c r="J228" s="244"/>
      <c r="K228" s="244"/>
      <c r="L228" s="249"/>
      <c r="M228" s="250"/>
      <c r="N228" s="251"/>
      <c r="O228" s="251"/>
      <c r="P228" s="251"/>
      <c r="Q228" s="251"/>
      <c r="R228" s="251"/>
      <c r="S228" s="251"/>
      <c r="T228" s="252"/>
      <c r="AB228" s="296"/>
      <c r="AC228" s="281"/>
      <c r="AF228" s="13"/>
      <c r="AG228" s="2"/>
      <c r="AT228" s="253" t="s">
        <v>147</v>
      </c>
      <c r="AU228" s="253" t="s">
        <v>86</v>
      </c>
      <c r="AV228" s="15" t="s">
        <v>143</v>
      </c>
      <c r="AW228" s="15" t="s">
        <v>32</v>
      </c>
      <c r="AX228" s="15" t="s">
        <v>84</v>
      </c>
      <c r="AY228" s="253" t="s">
        <v>136</v>
      </c>
    </row>
    <row r="229" spans="1:65" s="2" customFormat="1" ht="21.75" customHeight="1" x14ac:dyDescent="0.2">
      <c r="A229" s="34"/>
      <c r="B229" s="35"/>
      <c r="C229" s="204" t="s">
        <v>190</v>
      </c>
      <c r="D229" s="204" t="s">
        <v>139</v>
      </c>
      <c r="E229" s="205" t="s">
        <v>212</v>
      </c>
      <c r="F229" s="206" t="s">
        <v>213</v>
      </c>
      <c r="G229" s="207" t="s">
        <v>142</v>
      </c>
      <c r="H229" s="208">
        <v>93.402000000000001</v>
      </c>
      <c r="I229" s="209">
        <v>145.5</v>
      </c>
      <c r="J229" s="210">
        <f>ROUND(I229*H229,2)</f>
        <v>13589.99</v>
      </c>
      <c r="K229" s="211"/>
      <c r="L229" s="39"/>
      <c r="M229" s="212" t="s">
        <v>1</v>
      </c>
      <c r="N229" s="213" t="s">
        <v>41</v>
      </c>
      <c r="O229" s="71"/>
      <c r="P229" s="214">
        <f>O229*H229</f>
        <v>0</v>
      </c>
      <c r="Q229" s="214">
        <v>0</v>
      </c>
      <c r="R229" s="214">
        <f>Q229*H229</f>
        <v>0</v>
      </c>
      <c r="S229" s="214">
        <v>5.5E-2</v>
      </c>
      <c r="T229" s="215">
        <f>S229*H229</f>
        <v>5.1371099999999998</v>
      </c>
      <c r="U229" s="34"/>
      <c r="V229" s="34"/>
      <c r="W229" s="34"/>
      <c r="X229" s="34"/>
      <c r="Y229" s="34"/>
      <c r="Z229" s="34"/>
      <c r="AB229" s="288"/>
      <c r="AC229" s="281"/>
      <c r="AD229" s="34"/>
      <c r="AE229" s="34"/>
      <c r="AR229" s="216" t="s">
        <v>143</v>
      </c>
      <c r="AT229" s="216" t="s">
        <v>139</v>
      </c>
      <c r="AU229" s="216" t="s">
        <v>86</v>
      </c>
      <c r="AY229" s="17" t="s">
        <v>136</v>
      </c>
      <c r="BE229" s="217">
        <f>IF(N229="základní",J229,0)</f>
        <v>13589.99</v>
      </c>
      <c r="BF229" s="217">
        <f>IF(N229="snížená",J229,0)</f>
        <v>0</v>
      </c>
      <c r="BG229" s="217">
        <f>IF(N229="zákl. přenesená",J229,0)</f>
        <v>0</v>
      </c>
      <c r="BH229" s="217">
        <f>IF(N229="sníž. přenesená",J229,0)</f>
        <v>0</v>
      </c>
      <c r="BI229" s="217">
        <f>IF(N229="nulová",J229,0)</f>
        <v>0</v>
      </c>
      <c r="BJ229" s="17" t="s">
        <v>84</v>
      </c>
      <c r="BK229" s="217">
        <f>ROUND(I229*H229,2)</f>
        <v>13589.99</v>
      </c>
      <c r="BL229" s="17" t="s">
        <v>143</v>
      </c>
      <c r="BM229" s="216" t="s">
        <v>592</v>
      </c>
    </row>
    <row r="230" spans="1:65" s="2" customFormat="1" x14ac:dyDescent="0.2">
      <c r="A230" s="34"/>
      <c r="B230" s="35"/>
      <c r="C230" s="36"/>
      <c r="D230" s="218" t="s">
        <v>145</v>
      </c>
      <c r="E230" s="36"/>
      <c r="F230" s="219" t="s">
        <v>213</v>
      </c>
      <c r="G230" s="36"/>
      <c r="H230" s="36"/>
      <c r="I230" s="115"/>
      <c r="J230" s="36"/>
      <c r="K230" s="36"/>
      <c r="L230" s="39"/>
      <c r="M230" s="220"/>
      <c r="N230" s="221"/>
      <c r="O230" s="71"/>
      <c r="P230" s="71"/>
      <c r="Q230" s="71"/>
      <c r="R230" s="71"/>
      <c r="S230" s="71"/>
      <c r="T230" s="72"/>
      <c r="U230" s="34"/>
      <c r="V230" s="34"/>
      <c r="W230" s="34"/>
      <c r="X230" s="34"/>
      <c r="Y230" s="34"/>
      <c r="Z230" s="34"/>
      <c r="AB230" s="288"/>
      <c r="AC230" s="281"/>
      <c r="AD230" s="34"/>
      <c r="AE230" s="34"/>
      <c r="AF230" s="14"/>
      <c r="AG230" s="13"/>
      <c r="AT230" s="17" t="s">
        <v>145</v>
      </c>
      <c r="AU230" s="17" t="s">
        <v>86</v>
      </c>
    </row>
    <row r="231" spans="1:65" s="13" customFormat="1" x14ac:dyDescent="0.2">
      <c r="B231" s="222"/>
      <c r="C231" s="223"/>
      <c r="D231" s="218" t="s">
        <v>147</v>
      </c>
      <c r="E231" s="224" t="s">
        <v>1</v>
      </c>
      <c r="F231" s="225" t="s">
        <v>164</v>
      </c>
      <c r="G231" s="223"/>
      <c r="H231" s="224" t="s">
        <v>1</v>
      </c>
      <c r="I231" s="226"/>
      <c r="J231" s="223"/>
      <c r="K231" s="223"/>
      <c r="L231" s="227"/>
      <c r="M231" s="228"/>
      <c r="N231" s="229"/>
      <c r="O231" s="229"/>
      <c r="P231" s="229"/>
      <c r="Q231" s="229"/>
      <c r="R231" s="229"/>
      <c r="S231" s="229"/>
      <c r="T231" s="230"/>
      <c r="AB231" s="294"/>
      <c r="AC231" s="281"/>
      <c r="AF231" s="2"/>
      <c r="AT231" s="231" t="s">
        <v>147</v>
      </c>
      <c r="AU231" s="231" t="s">
        <v>86</v>
      </c>
      <c r="AV231" s="13" t="s">
        <v>84</v>
      </c>
      <c r="AW231" s="13" t="s">
        <v>32</v>
      </c>
      <c r="AX231" s="13" t="s">
        <v>76</v>
      </c>
      <c r="AY231" s="231" t="s">
        <v>136</v>
      </c>
    </row>
    <row r="232" spans="1:65" s="13" customFormat="1" x14ac:dyDescent="0.2">
      <c r="B232" s="222"/>
      <c r="C232" s="223"/>
      <c r="D232" s="218" t="s">
        <v>147</v>
      </c>
      <c r="E232" s="224" t="s">
        <v>1</v>
      </c>
      <c r="F232" s="225" t="s">
        <v>165</v>
      </c>
      <c r="G232" s="223"/>
      <c r="H232" s="224" t="s">
        <v>1</v>
      </c>
      <c r="I232" s="226"/>
      <c r="J232" s="223"/>
      <c r="K232" s="223"/>
      <c r="L232" s="227"/>
      <c r="M232" s="228"/>
      <c r="N232" s="229"/>
      <c r="O232" s="229"/>
      <c r="P232" s="229"/>
      <c r="Q232" s="229"/>
      <c r="R232" s="229"/>
      <c r="S232" s="229"/>
      <c r="T232" s="230"/>
      <c r="AB232" s="294"/>
      <c r="AC232" s="281"/>
      <c r="AF232" s="2"/>
      <c r="AT232" s="231" t="s">
        <v>147</v>
      </c>
      <c r="AU232" s="231" t="s">
        <v>86</v>
      </c>
      <c r="AV232" s="13" t="s">
        <v>84</v>
      </c>
      <c r="AW232" s="13" t="s">
        <v>32</v>
      </c>
      <c r="AX232" s="13" t="s">
        <v>76</v>
      </c>
      <c r="AY232" s="231" t="s">
        <v>136</v>
      </c>
    </row>
    <row r="233" spans="1:65" s="13" customFormat="1" x14ac:dyDescent="0.2">
      <c r="B233" s="222"/>
      <c r="C233" s="223"/>
      <c r="D233" s="218" t="s">
        <v>147</v>
      </c>
      <c r="E233" s="224" t="s">
        <v>1</v>
      </c>
      <c r="F233" s="225" t="s">
        <v>562</v>
      </c>
      <c r="G233" s="223"/>
      <c r="H233" s="224" t="s">
        <v>1</v>
      </c>
      <c r="I233" s="226"/>
      <c r="J233" s="223"/>
      <c r="K233" s="223"/>
      <c r="L233" s="227"/>
      <c r="M233" s="228"/>
      <c r="N233" s="229"/>
      <c r="O233" s="229"/>
      <c r="P233" s="229"/>
      <c r="Q233" s="229"/>
      <c r="R233" s="229"/>
      <c r="S233" s="229"/>
      <c r="T233" s="230"/>
      <c r="W233" s="14"/>
      <c r="X233" s="14"/>
      <c r="Y233" s="14"/>
      <c r="Z233" s="14"/>
      <c r="AA233" s="14"/>
      <c r="AB233" s="295"/>
      <c r="AC233" s="281"/>
      <c r="AD233" s="14"/>
      <c r="AE233" s="14"/>
      <c r="AT233" s="231" t="s">
        <v>147</v>
      </c>
      <c r="AU233" s="231" t="s">
        <v>86</v>
      </c>
      <c r="AV233" s="13" t="s">
        <v>84</v>
      </c>
      <c r="AW233" s="13" t="s">
        <v>32</v>
      </c>
      <c r="AX233" s="13" t="s">
        <v>76</v>
      </c>
      <c r="AY233" s="231" t="s">
        <v>136</v>
      </c>
    </row>
    <row r="234" spans="1:65" s="13" customFormat="1" x14ac:dyDescent="0.2">
      <c r="B234" s="222"/>
      <c r="C234" s="223"/>
      <c r="D234" s="218" t="s">
        <v>147</v>
      </c>
      <c r="E234" s="224" t="s">
        <v>1</v>
      </c>
      <c r="F234" s="225" t="s">
        <v>563</v>
      </c>
      <c r="G234" s="223"/>
      <c r="H234" s="224" t="s">
        <v>1</v>
      </c>
      <c r="I234" s="226"/>
      <c r="J234" s="223"/>
      <c r="K234" s="223"/>
      <c r="L234" s="227"/>
      <c r="M234" s="228"/>
      <c r="N234" s="229"/>
      <c r="O234" s="229"/>
      <c r="P234" s="229"/>
      <c r="Q234" s="229"/>
      <c r="R234" s="229"/>
      <c r="S234" s="229"/>
      <c r="T234" s="230"/>
      <c r="AB234" s="294"/>
      <c r="AC234" s="281"/>
      <c r="AG234" s="14"/>
      <c r="AT234" s="231" t="s">
        <v>147</v>
      </c>
      <c r="AU234" s="231" t="s">
        <v>86</v>
      </c>
      <c r="AV234" s="13" t="s">
        <v>84</v>
      </c>
      <c r="AW234" s="13" t="s">
        <v>32</v>
      </c>
      <c r="AX234" s="13" t="s">
        <v>76</v>
      </c>
      <c r="AY234" s="231" t="s">
        <v>136</v>
      </c>
    </row>
    <row r="235" spans="1:65" s="14" customFormat="1" x14ac:dyDescent="0.2">
      <c r="B235" s="232"/>
      <c r="C235" s="233"/>
      <c r="D235" s="218" t="s">
        <v>147</v>
      </c>
      <c r="E235" s="234" t="s">
        <v>1</v>
      </c>
      <c r="F235" s="235" t="s">
        <v>564</v>
      </c>
      <c r="G235" s="233"/>
      <c r="H235" s="236">
        <v>64.007999999999996</v>
      </c>
      <c r="I235" s="237"/>
      <c r="J235" s="233"/>
      <c r="K235" s="233"/>
      <c r="L235" s="238"/>
      <c r="M235" s="239"/>
      <c r="N235" s="240"/>
      <c r="O235" s="240"/>
      <c r="P235" s="240"/>
      <c r="Q235" s="240"/>
      <c r="R235" s="240"/>
      <c r="S235" s="240"/>
      <c r="T235" s="241"/>
      <c r="AB235" s="295"/>
      <c r="AC235" s="281"/>
      <c r="AF235" s="13"/>
      <c r="AG235" s="13"/>
      <c r="AT235" s="242" t="s">
        <v>147</v>
      </c>
      <c r="AU235" s="242" t="s">
        <v>86</v>
      </c>
      <c r="AV235" s="14" t="s">
        <v>86</v>
      </c>
      <c r="AW235" s="14" t="s">
        <v>32</v>
      </c>
      <c r="AX235" s="14" t="s">
        <v>76</v>
      </c>
      <c r="AY235" s="242" t="s">
        <v>136</v>
      </c>
    </row>
    <row r="236" spans="1:65" s="13" customFormat="1" x14ac:dyDescent="0.2">
      <c r="B236" s="222"/>
      <c r="C236" s="223"/>
      <c r="D236" s="218" t="s">
        <v>147</v>
      </c>
      <c r="E236" s="224" t="s">
        <v>1</v>
      </c>
      <c r="F236" s="225" t="s">
        <v>400</v>
      </c>
      <c r="G236" s="223"/>
      <c r="H236" s="224" t="s">
        <v>1</v>
      </c>
      <c r="I236" s="226"/>
      <c r="J236" s="223"/>
      <c r="K236" s="223"/>
      <c r="L236" s="227"/>
      <c r="M236" s="228"/>
      <c r="N236" s="229"/>
      <c r="O236" s="229"/>
      <c r="P236" s="229"/>
      <c r="Q236" s="229"/>
      <c r="R236" s="229"/>
      <c r="S236" s="229"/>
      <c r="T236" s="230"/>
      <c r="AB236" s="294"/>
      <c r="AC236" s="281"/>
      <c r="AF236" s="14"/>
      <c r="AG236" s="14"/>
      <c r="AT236" s="231" t="s">
        <v>147</v>
      </c>
      <c r="AU236" s="231" t="s">
        <v>86</v>
      </c>
      <c r="AV236" s="13" t="s">
        <v>84</v>
      </c>
      <c r="AW236" s="13" t="s">
        <v>32</v>
      </c>
      <c r="AX236" s="13" t="s">
        <v>76</v>
      </c>
      <c r="AY236" s="231" t="s">
        <v>136</v>
      </c>
    </row>
    <row r="237" spans="1:65" s="14" customFormat="1" x14ac:dyDescent="0.2">
      <c r="B237" s="232"/>
      <c r="C237" s="233"/>
      <c r="D237" s="218" t="s">
        <v>147</v>
      </c>
      <c r="E237" s="234" t="s">
        <v>1</v>
      </c>
      <c r="F237" s="235" t="s">
        <v>401</v>
      </c>
      <c r="G237" s="233"/>
      <c r="H237" s="236">
        <v>19.667999999999999</v>
      </c>
      <c r="I237" s="237"/>
      <c r="J237" s="233"/>
      <c r="K237" s="233"/>
      <c r="L237" s="238"/>
      <c r="M237" s="239"/>
      <c r="N237" s="240"/>
      <c r="O237" s="240"/>
      <c r="P237" s="240"/>
      <c r="Q237" s="240"/>
      <c r="R237" s="240"/>
      <c r="S237" s="240"/>
      <c r="T237" s="241"/>
      <c r="AB237" s="295"/>
      <c r="AC237" s="281"/>
      <c r="AF237" s="13"/>
      <c r="AG237" s="13"/>
      <c r="AT237" s="242" t="s">
        <v>147</v>
      </c>
      <c r="AU237" s="242" t="s">
        <v>86</v>
      </c>
      <c r="AV237" s="14" t="s">
        <v>86</v>
      </c>
      <c r="AW237" s="14" t="s">
        <v>32</v>
      </c>
      <c r="AX237" s="14" t="s">
        <v>76</v>
      </c>
      <c r="AY237" s="242" t="s">
        <v>136</v>
      </c>
    </row>
    <row r="238" spans="1:65" s="13" customFormat="1" x14ac:dyDescent="0.2">
      <c r="B238" s="222"/>
      <c r="C238" s="223"/>
      <c r="D238" s="218" t="s">
        <v>147</v>
      </c>
      <c r="E238" s="224" t="s">
        <v>1</v>
      </c>
      <c r="F238" s="225" t="s">
        <v>565</v>
      </c>
      <c r="G238" s="223"/>
      <c r="H238" s="224" t="s">
        <v>1</v>
      </c>
      <c r="I238" s="226"/>
      <c r="J238" s="223"/>
      <c r="K238" s="223"/>
      <c r="L238" s="227"/>
      <c r="M238" s="228"/>
      <c r="N238" s="229"/>
      <c r="O238" s="229"/>
      <c r="P238" s="229"/>
      <c r="Q238" s="229"/>
      <c r="R238" s="229"/>
      <c r="S238" s="229"/>
      <c r="T238" s="230"/>
      <c r="AB238" s="294"/>
      <c r="AC238" s="281"/>
      <c r="AF238" s="14"/>
      <c r="AG238" s="14"/>
      <c r="AT238" s="231" t="s">
        <v>147</v>
      </c>
      <c r="AU238" s="231" t="s">
        <v>86</v>
      </c>
      <c r="AV238" s="13" t="s">
        <v>84</v>
      </c>
      <c r="AW238" s="13" t="s">
        <v>32</v>
      </c>
      <c r="AX238" s="13" t="s">
        <v>76</v>
      </c>
      <c r="AY238" s="231" t="s">
        <v>136</v>
      </c>
    </row>
    <row r="239" spans="1:65" s="14" customFormat="1" x14ac:dyDescent="0.2">
      <c r="B239" s="232"/>
      <c r="C239" s="233"/>
      <c r="D239" s="218" t="s">
        <v>147</v>
      </c>
      <c r="E239" s="234" t="s">
        <v>1</v>
      </c>
      <c r="F239" s="235" t="s">
        <v>566</v>
      </c>
      <c r="G239" s="233"/>
      <c r="H239" s="236">
        <v>1.62</v>
      </c>
      <c r="I239" s="237"/>
      <c r="J239" s="233"/>
      <c r="K239" s="233"/>
      <c r="L239" s="238"/>
      <c r="M239" s="239"/>
      <c r="N239" s="240"/>
      <c r="O239" s="240"/>
      <c r="P239" s="240"/>
      <c r="Q239" s="240"/>
      <c r="R239" s="240"/>
      <c r="S239" s="240"/>
      <c r="T239" s="241"/>
      <c r="AB239" s="295"/>
      <c r="AC239" s="281"/>
      <c r="AF239" s="13"/>
      <c r="AG239" s="13"/>
      <c r="AT239" s="242" t="s">
        <v>147</v>
      </c>
      <c r="AU239" s="242" t="s">
        <v>86</v>
      </c>
      <c r="AV239" s="14" t="s">
        <v>86</v>
      </c>
      <c r="AW239" s="14" t="s">
        <v>32</v>
      </c>
      <c r="AX239" s="14" t="s">
        <v>76</v>
      </c>
      <c r="AY239" s="242" t="s">
        <v>136</v>
      </c>
    </row>
    <row r="240" spans="1:65" s="13" customFormat="1" x14ac:dyDescent="0.2">
      <c r="B240" s="222"/>
      <c r="C240" s="223"/>
      <c r="D240" s="218" t="s">
        <v>147</v>
      </c>
      <c r="E240" s="224" t="s">
        <v>1</v>
      </c>
      <c r="F240" s="225" t="s">
        <v>567</v>
      </c>
      <c r="G240" s="223"/>
      <c r="H240" s="224" t="s">
        <v>1</v>
      </c>
      <c r="I240" s="226"/>
      <c r="J240" s="223"/>
      <c r="K240" s="223"/>
      <c r="L240" s="227"/>
      <c r="M240" s="228"/>
      <c r="N240" s="229"/>
      <c r="O240" s="229"/>
      <c r="P240" s="229"/>
      <c r="Q240" s="229"/>
      <c r="R240" s="229"/>
      <c r="S240" s="229"/>
      <c r="T240" s="230"/>
      <c r="AB240" s="294"/>
      <c r="AC240" s="281"/>
      <c r="AF240" s="14"/>
      <c r="AG240" s="14"/>
      <c r="AT240" s="231" t="s">
        <v>147</v>
      </c>
      <c r="AU240" s="231" t="s">
        <v>86</v>
      </c>
      <c r="AV240" s="13" t="s">
        <v>84</v>
      </c>
      <c r="AW240" s="13" t="s">
        <v>32</v>
      </c>
      <c r="AX240" s="13" t="s">
        <v>76</v>
      </c>
      <c r="AY240" s="231" t="s">
        <v>136</v>
      </c>
    </row>
    <row r="241" spans="1:65" s="14" customFormat="1" x14ac:dyDescent="0.2">
      <c r="B241" s="232"/>
      <c r="C241" s="233"/>
      <c r="D241" s="218" t="s">
        <v>147</v>
      </c>
      <c r="E241" s="234" t="s">
        <v>1</v>
      </c>
      <c r="F241" s="235" t="s">
        <v>568</v>
      </c>
      <c r="G241" s="233"/>
      <c r="H241" s="236">
        <v>5.1479999999999997</v>
      </c>
      <c r="I241" s="237"/>
      <c r="J241" s="233"/>
      <c r="K241" s="233"/>
      <c r="L241" s="238"/>
      <c r="M241" s="239"/>
      <c r="N241" s="240"/>
      <c r="O241" s="240"/>
      <c r="P241" s="240"/>
      <c r="Q241" s="240"/>
      <c r="R241" s="240"/>
      <c r="S241" s="240"/>
      <c r="T241" s="241"/>
      <c r="AB241" s="295"/>
      <c r="AC241" s="281"/>
      <c r="AF241" s="13"/>
      <c r="AG241" s="13"/>
      <c r="AT241" s="242" t="s">
        <v>147</v>
      </c>
      <c r="AU241" s="242" t="s">
        <v>86</v>
      </c>
      <c r="AV241" s="14" t="s">
        <v>86</v>
      </c>
      <c r="AW241" s="14" t="s">
        <v>32</v>
      </c>
      <c r="AX241" s="14" t="s">
        <v>76</v>
      </c>
      <c r="AY241" s="242" t="s">
        <v>136</v>
      </c>
    </row>
    <row r="242" spans="1:65" s="13" customFormat="1" x14ac:dyDescent="0.2">
      <c r="B242" s="222"/>
      <c r="C242" s="223"/>
      <c r="D242" s="218" t="s">
        <v>147</v>
      </c>
      <c r="E242" s="224" t="s">
        <v>1</v>
      </c>
      <c r="F242" s="225" t="s">
        <v>569</v>
      </c>
      <c r="G242" s="223"/>
      <c r="H242" s="224" t="s">
        <v>1</v>
      </c>
      <c r="I242" s="226"/>
      <c r="J242" s="223"/>
      <c r="K242" s="223"/>
      <c r="L242" s="227"/>
      <c r="M242" s="228"/>
      <c r="N242" s="229"/>
      <c r="O242" s="229"/>
      <c r="P242" s="229"/>
      <c r="Q242" s="229"/>
      <c r="R242" s="229"/>
      <c r="S242" s="229"/>
      <c r="T242" s="230"/>
      <c r="W242" s="14"/>
      <c r="X242" s="14"/>
      <c r="Y242" s="14"/>
      <c r="Z242" s="14"/>
      <c r="AA242" s="14"/>
      <c r="AB242" s="295"/>
      <c r="AC242" s="281"/>
      <c r="AD242" s="14"/>
      <c r="AE242" s="14"/>
      <c r="AF242" s="14"/>
      <c r="AG242" s="14"/>
      <c r="AT242" s="231" t="s">
        <v>147</v>
      </c>
      <c r="AU242" s="231" t="s">
        <v>86</v>
      </c>
      <c r="AV242" s="13" t="s">
        <v>84</v>
      </c>
      <c r="AW242" s="13" t="s">
        <v>32</v>
      </c>
      <c r="AX242" s="13" t="s">
        <v>76</v>
      </c>
      <c r="AY242" s="231" t="s">
        <v>136</v>
      </c>
    </row>
    <row r="243" spans="1:65" s="14" customFormat="1" x14ac:dyDescent="0.2">
      <c r="B243" s="232"/>
      <c r="C243" s="233"/>
      <c r="D243" s="218" t="s">
        <v>147</v>
      </c>
      <c r="E243" s="234" t="s">
        <v>1</v>
      </c>
      <c r="F243" s="235" t="s">
        <v>570</v>
      </c>
      <c r="G243" s="233"/>
      <c r="H243" s="236">
        <v>2.9580000000000002</v>
      </c>
      <c r="I243" s="237"/>
      <c r="J243" s="233"/>
      <c r="K243" s="233"/>
      <c r="L243" s="238"/>
      <c r="M243" s="239"/>
      <c r="N243" s="240"/>
      <c r="O243" s="240"/>
      <c r="P243" s="240"/>
      <c r="Q243" s="240"/>
      <c r="R243" s="240"/>
      <c r="S243" s="240"/>
      <c r="T243" s="241"/>
      <c r="AB243" s="295"/>
      <c r="AC243" s="281"/>
      <c r="AF243" s="13"/>
      <c r="AG243" s="15"/>
      <c r="AT243" s="242" t="s">
        <v>147</v>
      </c>
      <c r="AU243" s="242" t="s">
        <v>86</v>
      </c>
      <c r="AV243" s="14" t="s">
        <v>86</v>
      </c>
      <c r="AW243" s="14" t="s">
        <v>32</v>
      </c>
      <c r="AX243" s="14" t="s">
        <v>76</v>
      </c>
      <c r="AY243" s="242" t="s">
        <v>136</v>
      </c>
    </row>
    <row r="244" spans="1:65" s="15" customFormat="1" x14ac:dyDescent="0.2">
      <c r="B244" s="243"/>
      <c r="C244" s="244"/>
      <c r="D244" s="218" t="s">
        <v>147</v>
      </c>
      <c r="E244" s="245" t="s">
        <v>1</v>
      </c>
      <c r="F244" s="246" t="s">
        <v>159</v>
      </c>
      <c r="G244" s="244"/>
      <c r="H244" s="247">
        <v>93.402000000000001</v>
      </c>
      <c r="I244" s="248"/>
      <c r="J244" s="244"/>
      <c r="K244" s="244"/>
      <c r="L244" s="249"/>
      <c r="M244" s="250"/>
      <c r="N244" s="251"/>
      <c r="O244" s="251"/>
      <c r="P244" s="251"/>
      <c r="Q244" s="251"/>
      <c r="R244" s="251"/>
      <c r="S244" s="251"/>
      <c r="T244" s="252"/>
      <c r="AB244" s="296"/>
      <c r="AC244" s="281"/>
      <c r="AF244" s="13"/>
      <c r="AG244" s="2"/>
      <c r="AT244" s="253" t="s">
        <v>147</v>
      </c>
      <c r="AU244" s="253" t="s">
        <v>86</v>
      </c>
      <c r="AV244" s="15" t="s">
        <v>143</v>
      </c>
      <c r="AW244" s="15" t="s">
        <v>32</v>
      </c>
      <c r="AX244" s="15" t="s">
        <v>84</v>
      </c>
      <c r="AY244" s="253" t="s">
        <v>136</v>
      </c>
    </row>
    <row r="245" spans="1:65" s="2" customFormat="1" ht="21.75" customHeight="1" x14ac:dyDescent="0.2">
      <c r="A245" s="34"/>
      <c r="B245" s="35"/>
      <c r="C245" s="204" t="s">
        <v>201</v>
      </c>
      <c r="D245" s="204" t="s">
        <v>139</v>
      </c>
      <c r="E245" s="205" t="s">
        <v>215</v>
      </c>
      <c r="F245" s="206" t="s">
        <v>216</v>
      </c>
      <c r="G245" s="207" t="s">
        <v>142</v>
      </c>
      <c r="H245" s="208">
        <v>1.1000000000000001</v>
      </c>
      <c r="I245" s="209">
        <v>77.599999999999994</v>
      </c>
      <c r="J245" s="210">
        <f>ROUND(I245*H245,2)</f>
        <v>85.36</v>
      </c>
      <c r="K245" s="211"/>
      <c r="L245" s="39"/>
      <c r="M245" s="212" t="s">
        <v>1</v>
      </c>
      <c r="N245" s="213" t="s">
        <v>41</v>
      </c>
      <c r="O245" s="71"/>
      <c r="P245" s="214">
        <f>O245*H245</f>
        <v>0</v>
      </c>
      <c r="Q245" s="214">
        <v>0</v>
      </c>
      <c r="R245" s="214">
        <f>Q245*H245</f>
        <v>0</v>
      </c>
      <c r="S245" s="214">
        <v>3.7999999999999999E-2</v>
      </c>
      <c r="T245" s="215">
        <f>S245*H245</f>
        <v>4.1800000000000004E-2</v>
      </c>
      <c r="U245" s="34"/>
      <c r="V245" s="34"/>
      <c r="W245" s="34"/>
      <c r="X245" s="34"/>
      <c r="Y245" s="34"/>
      <c r="Z245" s="34"/>
      <c r="AA245" s="275"/>
      <c r="AB245" s="288"/>
      <c r="AC245" s="281"/>
      <c r="AD245" s="34"/>
      <c r="AE245" s="34"/>
      <c r="AF245" s="13"/>
      <c r="AR245" s="216" t="s">
        <v>143</v>
      </c>
      <c r="AT245" s="216" t="s">
        <v>139</v>
      </c>
      <c r="AU245" s="216" t="s">
        <v>86</v>
      </c>
      <c r="AY245" s="17" t="s">
        <v>136</v>
      </c>
      <c r="BE245" s="217">
        <f>IF(N245="základní",J245,0)</f>
        <v>85.36</v>
      </c>
      <c r="BF245" s="217">
        <f>IF(N245="snížená",J245,0)</f>
        <v>0</v>
      </c>
      <c r="BG245" s="217">
        <f>IF(N245="zákl. přenesená",J245,0)</f>
        <v>0</v>
      </c>
      <c r="BH245" s="217">
        <f>IF(N245="sníž. přenesená",J245,0)</f>
        <v>0</v>
      </c>
      <c r="BI245" s="217">
        <f>IF(N245="nulová",J245,0)</f>
        <v>0</v>
      </c>
      <c r="BJ245" s="17" t="s">
        <v>84</v>
      </c>
      <c r="BK245" s="217">
        <f>ROUND(I245*H245,2)</f>
        <v>85.36</v>
      </c>
      <c r="BL245" s="17" t="s">
        <v>143</v>
      </c>
      <c r="BM245" s="216" t="s">
        <v>593</v>
      </c>
    </row>
    <row r="246" spans="1:65" s="2" customFormat="1" ht="29.25" x14ac:dyDescent="0.2">
      <c r="A246" s="34"/>
      <c r="B246" s="35"/>
      <c r="C246" s="36"/>
      <c r="D246" s="218" t="s">
        <v>145</v>
      </c>
      <c r="E246" s="36"/>
      <c r="F246" s="219" t="s">
        <v>218</v>
      </c>
      <c r="G246" s="36"/>
      <c r="H246" s="36"/>
      <c r="I246" s="115"/>
      <c r="J246" s="36"/>
      <c r="K246" s="36"/>
      <c r="L246" s="39"/>
      <c r="M246" s="220"/>
      <c r="N246" s="221"/>
      <c r="O246" s="71"/>
      <c r="P246" s="71"/>
      <c r="Q246" s="71"/>
      <c r="R246" s="71"/>
      <c r="S246" s="71"/>
      <c r="T246" s="72"/>
      <c r="U246" s="34"/>
      <c r="V246" s="34"/>
      <c r="W246" s="34"/>
      <c r="X246" s="34"/>
      <c r="Y246" s="34"/>
      <c r="Z246" s="34"/>
      <c r="AB246" s="288"/>
      <c r="AC246" s="281"/>
      <c r="AD246" s="34"/>
      <c r="AE246" s="34"/>
      <c r="AF246" s="14"/>
      <c r="AG246" s="13"/>
      <c r="AT246" s="17" t="s">
        <v>145</v>
      </c>
      <c r="AU246" s="17" t="s">
        <v>86</v>
      </c>
    </row>
    <row r="247" spans="1:65" s="13" customFormat="1" x14ac:dyDescent="0.2">
      <c r="B247" s="222"/>
      <c r="C247" s="223"/>
      <c r="D247" s="218" t="s">
        <v>147</v>
      </c>
      <c r="E247" s="224" t="s">
        <v>1</v>
      </c>
      <c r="F247" s="225" t="s">
        <v>165</v>
      </c>
      <c r="G247" s="223"/>
      <c r="H247" s="224" t="s">
        <v>1</v>
      </c>
      <c r="I247" s="226"/>
      <c r="J247" s="223"/>
      <c r="K247" s="223"/>
      <c r="L247" s="227"/>
      <c r="M247" s="228"/>
      <c r="N247" s="229"/>
      <c r="O247" s="229"/>
      <c r="P247" s="229"/>
      <c r="Q247" s="229"/>
      <c r="R247" s="229"/>
      <c r="S247" s="229"/>
      <c r="T247" s="230"/>
      <c r="AB247" s="294"/>
      <c r="AC247" s="281"/>
      <c r="AT247" s="231" t="s">
        <v>147</v>
      </c>
      <c r="AU247" s="231" t="s">
        <v>86</v>
      </c>
      <c r="AV247" s="13" t="s">
        <v>84</v>
      </c>
      <c r="AW247" s="13" t="s">
        <v>32</v>
      </c>
      <c r="AX247" s="13" t="s">
        <v>76</v>
      </c>
      <c r="AY247" s="231" t="s">
        <v>136</v>
      </c>
    </row>
    <row r="248" spans="1:65" s="13" customFormat="1" x14ac:dyDescent="0.2">
      <c r="B248" s="222"/>
      <c r="C248" s="223"/>
      <c r="D248" s="218" t="s">
        <v>147</v>
      </c>
      <c r="E248" s="224" t="s">
        <v>1</v>
      </c>
      <c r="F248" s="225" t="s">
        <v>562</v>
      </c>
      <c r="G248" s="223"/>
      <c r="H248" s="224" t="s">
        <v>1</v>
      </c>
      <c r="I248" s="226"/>
      <c r="J248" s="223"/>
      <c r="K248" s="223"/>
      <c r="L248" s="227"/>
      <c r="M248" s="228"/>
      <c r="N248" s="229"/>
      <c r="O248" s="229"/>
      <c r="P248" s="229"/>
      <c r="Q248" s="229"/>
      <c r="R248" s="229"/>
      <c r="S248" s="229"/>
      <c r="T248" s="230"/>
      <c r="AB248" s="294"/>
      <c r="AC248" s="281"/>
      <c r="AF248" s="14"/>
      <c r="AT248" s="231" t="s">
        <v>147</v>
      </c>
      <c r="AU248" s="231" t="s">
        <v>86</v>
      </c>
      <c r="AV248" s="13" t="s">
        <v>84</v>
      </c>
      <c r="AW248" s="13" t="s">
        <v>32</v>
      </c>
      <c r="AX248" s="13" t="s">
        <v>76</v>
      </c>
      <c r="AY248" s="231" t="s">
        <v>136</v>
      </c>
    </row>
    <row r="249" spans="1:65" s="13" customFormat="1" x14ac:dyDescent="0.2">
      <c r="B249" s="222"/>
      <c r="C249" s="223"/>
      <c r="D249" s="218" t="s">
        <v>147</v>
      </c>
      <c r="E249" s="224" t="s">
        <v>1</v>
      </c>
      <c r="F249" s="225" t="s">
        <v>565</v>
      </c>
      <c r="G249" s="223"/>
      <c r="H249" s="224" t="s">
        <v>1</v>
      </c>
      <c r="I249" s="226"/>
      <c r="J249" s="223"/>
      <c r="K249" s="223"/>
      <c r="L249" s="227"/>
      <c r="M249" s="228"/>
      <c r="N249" s="229"/>
      <c r="O249" s="229"/>
      <c r="P249" s="229"/>
      <c r="Q249" s="229"/>
      <c r="R249" s="229"/>
      <c r="S249" s="229"/>
      <c r="T249" s="230"/>
      <c r="W249" s="14"/>
      <c r="X249" s="14"/>
      <c r="Y249" s="14"/>
      <c r="Z249" s="14"/>
      <c r="AA249" s="14"/>
      <c r="AB249" s="295"/>
      <c r="AC249" s="281"/>
      <c r="AD249" s="14"/>
      <c r="AE249" s="14"/>
      <c r="AG249" s="14"/>
      <c r="AT249" s="231" t="s">
        <v>147</v>
      </c>
      <c r="AU249" s="231" t="s">
        <v>86</v>
      </c>
      <c r="AV249" s="13" t="s">
        <v>84</v>
      </c>
      <c r="AW249" s="13" t="s">
        <v>32</v>
      </c>
      <c r="AX249" s="13" t="s">
        <v>76</v>
      </c>
      <c r="AY249" s="231" t="s">
        <v>136</v>
      </c>
    </row>
    <row r="250" spans="1:65" s="14" customFormat="1" x14ac:dyDescent="0.2">
      <c r="B250" s="232"/>
      <c r="C250" s="233"/>
      <c r="D250" s="218" t="s">
        <v>147</v>
      </c>
      <c r="E250" s="234" t="s">
        <v>1</v>
      </c>
      <c r="F250" s="235" t="s">
        <v>594</v>
      </c>
      <c r="G250" s="233"/>
      <c r="H250" s="236">
        <v>1.1000000000000001</v>
      </c>
      <c r="I250" s="237"/>
      <c r="J250" s="233"/>
      <c r="K250" s="233"/>
      <c r="L250" s="238"/>
      <c r="M250" s="239"/>
      <c r="N250" s="240"/>
      <c r="O250" s="240"/>
      <c r="P250" s="240"/>
      <c r="Q250" s="240"/>
      <c r="R250" s="240"/>
      <c r="S250" s="240"/>
      <c r="T250" s="241"/>
      <c r="W250" s="13"/>
      <c r="X250" s="13"/>
      <c r="Y250" s="13"/>
      <c r="Z250" s="13"/>
      <c r="AA250" s="13"/>
      <c r="AB250" s="294"/>
      <c r="AC250" s="281"/>
      <c r="AD250" s="13"/>
      <c r="AE250" s="13"/>
      <c r="AG250" s="15"/>
      <c r="AT250" s="242" t="s">
        <v>147</v>
      </c>
      <c r="AU250" s="242" t="s">
        <v>86</v>
      </c>
      <c r="AV250" s="14" t="s">
        <v>86</v>
      </c>
      <c r="AW250" s="14" t="s">
        <v>32</v>
      </c>
      <c r="AX250" s="14" t="s">
        <v>76</v>
      </c>
      <c r="AY250" s="242" t="s">
        <v>136</v>
      </c>
    </row>
    <row r="251" spans="1:65" s="15" customFormat="1" x14ac:dyDescent="0.2">
      <c r="B251" s="243"/>
      <c r="C251" s="244"/>
      <c r="D251" s="218" t="s">
        <v>147</v>
      </c>
      <c r="E251" s="245" t="s">
        <v>1</v>
      </c>
      <c r="F251" s="246" t="s">
        <v>159</v>
      </c>
      <c r="G251" s="244"/>
      <c r="H251" s="247">
        <v>1.1000000000000001</v>
      </c>
      <c r="I251" s="248"/>
      <c r="J251" s="244"/>
      <c r="K251" s="244"/>
      <c r="L251" s="249"/>
      <c r="M251" s="250"/>
      <c r="N251" s="251"/>
      <c r="O251" s="251"/>
      <c r="P251" s="251"/>
      <c r="Q251" s="251"/>
      <c r="R251" s="251"/>
      <c r="S251" s="251"/>
      <c r="T251" s="252"/>
      <c r="W251" s="14"/>
      <c r="X251" s="14"/>
      <c r="Y251" s="14"/>
      <c r="Z251" s="14"/>
      <c r="AA251" s="14"/>
      <c r="AB251" s="295"/>
      <c r="AC251" s="281"/>
      <c r="AD251" s="14"/>
      <c r="AE251" s="14"/>
      <c r="AF251" s="13"/>
      <c r="AG251" s="2"/>
      <c r="AT251" s="253" t="s">
        <v>147</v>
      </c>
      <c r="AU251" s="253" t="s">
        <v>86</v>
      </c>
      <c r="AV251" s="15" t="s">
        <v>143</v>
      </c>
      <c r="AW251" s="15" t="s">
        <v>32</v>
      </c>
      <c r="AX251" s="15" t="s">
        <v>84</v>
      </c>
      <c r="AY251" s="253" t="s">
        <v>136</v>
      </c>
    </row>
    <row r="252" spans="1:65" s="2" customFormat="1" ht="21.75" customHeight="1" x14ac:dyDescent="0.2">
      <c r="A252" s="34"/>
      <c r="B252" s="35"/>
      <c r="C252" s="204" t="s">
        <v>221</v>
      </c>
      <c r="D252" s="204" t="s">
        <v>139</v>
      </c>
      <c r="E252" s="205" t="s">
        <v>222</v>
      </c>
      <c r="F252" s="206" t="s">
        <v>223</v>
      </c>
      <c r="G252" s="207" t="s">
        <v>142</v>
      </c>
      <c r="H252" s="208">
        <v>120.688</v>
      </c>
      <c r="I252" s="209">
        <v>77.599999999999994</v>
      </c>
      <c r="J252" s="210">
        <f>ROUND(I252*H252,2)</f>
        <v>9365.39</v>
      </c>
      <c r="K252" s="211"/>
      <c r="L252" s="39"/>
      <c r="M252" s="212" t="s">
        <v>1</v>
      </c>
      <c r="N252" s="213" t="s">
        <v>41</v>
      </c>
      <c r="O252" s="71"/>
      <c r="P252" s="214">
        <f>O252*H252</f>
        <v>0</v>
      </c>
      <c r="Q252" s="214">
        <v>0</v>
      </c>
      <c r="R252" s="214">
        <f>Q252*H252</f>
        <v>0</v>
      </c>
      <c r="S252" s="214">
        <v>3.4000000000000002E-2</v>
      </c>
      <c r="T252" s="215">
        <f>S252*H252</f>
        <v>4.1033920000000004</v>
      </c>
      <c r="U252" s="34"/>
      <c r="V252" s="34"/>
      <c r="W252" s="34"/>
      <c r="X252" s="34"/>
      <c r="Y252" s="34"/>
      <c r="Z252" s="34"/>
      <c r="AB252" s="288"/>
      <c r="AC252" s="281"/>
      <c r="AD252" s="34"/>
      <c r="AE252" s="34"/>
      <c r="AF252" s="14"/>
      <c r="AR252" s="216" t="s">
        <v>143</v>
      </c>
      <c r="AT252" s="216" t="s">
        <v>139</v>
      </c>
      <c r="AU252" s="216" t="s">
        <v>86</v>
      </c>
      <c r="AY252" s="17" t="s">
        <v>136</v>
      </c>
      <c r="BE252" s="217">
        <f>IF(N252="základní",J252,0)</f>
        <v>9365.39</v>
      </c>
      <c r="BF252" s="217">
        <f>IF(N252="snížená",J252,0)</f>
        <v>0</v>
      </c>
      <c r="BG252" s="217">
        <f>IF(N252="zákl. přenesená",J252,0)</f>
        <v>0</v>
      </c>
      <c r="BH252" s="217">
        <f>IF(N252="sníž. přenesená",J252,0)</f>
        <v>0</v>
      </c>
      <c r="BI252" s="217">
        <f>IF(N252="nulová",J252,0)</f>
        <v>0</v>
      </c>
      <c r="BJ252" s="17" t="s">
        <v>84</v>
      </c>
      <c r="BK252" s="217">
        <f>ROUND(I252*H252,2)</f>
        <v>9365.39</v>
      </c>
      <c r="BL252" s="17" t="s">
        <v>143</v>
      </c>
      <c r="BM252" s="216" t="s">
        <v>595</v>
      </c>
    </row>
    <row r="253" spans="1:65" s="2" customFormat="1" ht="19.5" x14ac:dyDescent="0.2">
      <c r="A253" s="34"/>
      <c r="B253" s="35"/>
      <c r="C253" s="36"/>
      <c r="D253" s="218" t="s">
        <v>145</v>
      </c>
      <c r="E253" s="36"/>
      <c r="F253" s="219" t="s">
        <v>223</v>
      </c>
      <c r="G253" s="36"/>
      <c r="H253" s="36"/>
      <c r="I253" s="115"/>
      <c r="J253" s="36"/>
      <c r="K253" s="36"/>
      <c r="L253" s="39"/>
      <c r="M253" s="220"/>
      <c r="N253" s="221"/>
      <c r="O253" s="71"/>
      <c r="P253" s="71"/>
      <c r="Q253" s="71"/>
      <c r="R253" s="71"/>
      <c r="S253" s="71"/>
      <c r="T253" s="72"/>
      <c r="U253" s="34"/>
      <c r="V253" s="34"/>
      <c r="W253" s="34"/>
      <c r="X253" s="34"/>
      <c r="Y253" s="34"/>
      <c r="Z253" s="34"/>
      <c r="AB253" s="288"/>
      <c r="AC253" s="281"/>
      <c r="AD253" s="34"/>
      <c r="AE253" s="34"/>
      <c r="AF253" s="13"/>
      <c r="AG253" s="13"/>
      <c r="AT253" s="17" t="s">
        <v>145</v>
      </c>
      <c r="AU253" s="17" t="s">
        <v>86</v>
      </c>
    </row>
    <row r="254" spans="1:65" s="13" customFormat="1" x14ac:dyDescent="0.2">
      <c r="B254" s="222"/>
      <c r="C254" s="223"/>
      <c r="D254" s="218" t="s">
        <v>147</v>
      </c>
      <c r="E254" s="224" t="s">
        <v>1</v>
      </c>
      <c r="F254" s="225" t="s">
        <v>165</v>
      </c>
      <c r="G254" s="223"/>
      <c r="H254" s="224" t="s">
        <v>1</v>
      </c>
      <c r="I254" s="226"/>
      <c r="J254" s="223"/>
      <c r="K254" s="223"/>
      <c r="L254" s="227"/>
      <c r="M254" s="228"/>
      <c r="N254" s="229"/>
      <c r="O254" s="229"/>
      <c r="P254" s="229"/>
      <c r="Q254" s="229"/>
      <c r="R254" s="229"/>
      <c r="S254" s="229"/>
      <c r="T254" s="230"/>
      <c r="AB254" s="294"/>
      <c r="AC254" s="281"/>
      <c r="AF254" s="14"/>
      <c r="AT254" s="231" t="s">
        <v>147</v>
      </c>
      <c r="AU254" s="231" t="s">
        <v>86</v>
      </c>
      <c r="AV254" s="13" t="s">
        <v>84</v>
      </c>
      <c r="AW254" s="13" t="s">
        <v>32</v>
      </c>
      <c r="AX254" s="13" t="s">
        <v>76</v>
      </c>
      <c r="AY254" s="231" t="s">
        <v>136</v>
      </c>
    </row>
    <row r="255" spans="1:65" s="13" customFormat="1" x14ac:dyDescent="0.2">
      <c r="B255" s="222"/>
      <c r="C255" s="223"/>
      <c r="D255" s="218" t="s">
        <v>147</v>
      </c>
      <c r="E255" s="224" t="s">
        <v>1</v>
      </c>
      <c r="F255" s="225" t="s">
        <v>562</v>
      </c>
      <c r="G255" s="223"/>
      <c r="H255" s="224" t="s">
        <v>1</v>
      </c>
      <c r="I255" s="226"/>
      <c r="J255" s="223"/>
      <c r="K255" s="223"/>
      <c r="L255" s="227"/>
      <c r="M255" s="228"/>
      <c r="N255" s="229"/>
      <c r="O255" s="229"/>
      <c r="P255" s="229"/>
      <c r="Q255" s="229"/>
      <c r="R255" s="229"/>
      <c r="S255" s="229"/>
      <c r="T255" s="230"/>
      <c r="AB255" s="294"/>
      <c r="AC255" s="281"/>
      <c r="AT255" s="231" t="s">
        <v>147</v>
      </c>
      <c r="AU255" s="231" t="s">
        <v>86</v>
      </c>
      <c r="AV255" s="13" t="s">
        <v>84</v>
      </c>
      <c r="AW255" s="13" t="s">
        <v>32</v>
      </c>
      <c r="AX255" s="13" t="s">
        <v>76</v>
      </c>
      <c r="AY255" s="231" t="s">
        <v>136</v>
      </c>
    </row>
    <row r="256" spans="1:65" s="13" customFormat="1" x14ac:dyDescent="0.2">
      <c r="B256" s="222"/>
      <c r="C256" s="223"/>
      <c r="D256" s="218" t="s">
        <v>147</v>
      </c>
      <c r="E256" s="224" t="s">
        <v>1</v>
      </c>
      <c r="F256" s="225" t="s">
        <v>563</v>
      </c>
      <c r="G256" s="223"/>
      <c r="H256" s="224" t="s">
        <v>1</v>
      </c>
      <c r="I256" s="226"/>
      <c r="J256" s="223"/>
      <c r="K256" s="223"/>
      <c r="L256" s="227"/>
      <c r="M256" s="228"/>
      <c r="N256" s="229"/>
      <c r="O256" s="229"/>
      <c r="P256" s="229"/>
      <c r="Q256" s="229"/>
      <c r="R256" s="229"/>
      <c r="S256" s="229"/>
      <c r="T256" s="230"/>
      <c r="W256" s="14"/>
      <c r="X256" s="14"/>
      <c r="Y256" s="14"/>
      <c r="Z256" s="14"/>
      <c r="AA256" s="14"/>
      <c r="AB256" s="295"/>
      <c r="AC256" s="281"/>
      <c r="AD256" s="14"/>
      <c r="AE256" s="14"/>
      <c r="AF256" s="14"/>
      <c r="AG256" s="14"/>
      <c r="AT256" s="231" t="s">
        <v>147</v>
      </c>
      <c r="AU256" s="231" t="s">
        <v>86</v>
      </c>
      <c r="AV256" s="13" t="s">
        <v>84</v>
      </c>
      <c r="AW256" s="13" t="s">
        <v>32</v>
      </c>
      <c r="AX256" s="13" t="s">
        <v>76</v>
      </c>
      <c r="AY256" s="231" t="s">
        <v>136</v>
      </c>
    </row>
    <row r="257" spans="1:65" s="14" customFormat="1" x14ac:dyDescent="0.2">
      <c r="B257" s="232"/>
      <c r="C257" s="233"/>
      <c r="D257" s="218" t="s">
        <v>147</v>
      </c>
      <c r="E257" s="234" t="s">
        <v>1</v>
      </c>
      <c r="F257" s="235" t="s">
        <v>596</v>
      </c>
      <c r="G257" s="233"/>
      <c r="H257" s="236">
        <v>86.894999999999996</v>
      </c>
      <c r="I257" s="237"/>
      <c r="J257" s="233"/>
      <c r="K257" s="233"/>
      <c r="L257" s="238"/>
      <c r="M257" s="239"/>
      <c r="N257" s="240"/>
      <c r="O257" s="240"/>
      <c r="P257" s="240"/>
      <c r="Q257" s="240"/>
      <c r="R257" s="240"/>
      <c r="S257" s="240"/>
      <c r="T257" s="241"/>
      <c r="W257" s="13"/>
      <c r="X257" s="13"/>
      <c r="Y257" s="13"/>
      <c r="Z257" s="13"/>
      <c r="AA257" s="13"/>
      <c r="AB257" s="294"/>
      <c r="AC257" s="281"/>
      <c r="AD257" s="13"/>
      <c r="AE257" s="13"/>
      <c r="AF257" s="13"/>
      <c r="AG257" s="13"/>
      <c r="AT257" s="242" t="s">
        <v>147</v>
      </c>
      <c r="AU257" s="242" t="s">
        <v>86</v>
      </c>
      <c r="AV257" s="14" t="s">
        <v>86</v>
      </c>
      <c r="AW257" s="14" t="s">
        <v>32</v>
      </c>
      <c r="AX257" s="14" t="s">
        <v>76</v>
      </c>
      <c r="AY257" s="242" t="s">
        <v>136</v>
      </c>
    </row>
    <row r="258" spans="1:65" s="13" customFormat="1" x14ac:dyDescent="0.2">
      <c r="B258" s="222"/>
      <c r="C258" s="223"/>
      <c r="D258" s="218" t="s">
        <v>147</v>
      </c>
      <c r="E258" s="224" t="s">
        <v>1</v>
      </c>
      <c r="F258" s="225" t="s">
        <v>400</v>
      </c>
      <c r="G258" s="223"/>
      <c r="H258" s="224" t="s">
        <v>1</v>
      </c>
      <c r="I258" s="226"/>
      <c r="J258" s="223"/>
      <c r="K258" s="223"/>
      <c r="L258" s="227"/>
      <c r="M258" s="228"/>
      <c r="N258" s="229"/>
      <c r="O258" s="229"/>
      <c r="P258" s="229"/>
      <c r="Q258" s="229"/>
      <c r="R258" s="229"/>
      <c r="S258" s="229"/>
      <c r="T258" s="230"/>
      <c r="W258" s="34"/>
      <c r="X258" s="34"/>
      <c r="Y258" s="302"/>
      <c r="Z258" s="14"/>
      <c r="AA258" s="14"/>
      <c r="AB258" s="295"/>
      <c r="AC258" s="281"/>
      <c r="AD258" s="14"/>
      <c r="AE258" s="14"/>
      <c r="AF258" s="14"/>
      <c r="AG258" s="14"/>
      <c r="AT258" s="231" t="s">
        <v>147</v>
      </c>
      <c r="AU258" s="231" t="s">
        <v>86</v>
      </c>
      <c r="AV258" s="13" t="s">
        <v>84</v>
      </c>
      <c r="AW258" s="13" t="s">
        <v>32</v>
      </c>
      <c r="AX258" s="13" t="s">
        <v>76</v>
      </c>
      <c r="AY258" s="231" t="s">
        <v>136</v>
      </c>
    </row>
    <row r="259" spans="1:65" s="14" customFormat="1" x14ac:dyDescent="0.2">
      <c r="B259" s="232"/>
      <c r="C259" s="233"/>
      <c r="D259" s="218" t="s">
        <v>147</v>
      </c>
      <c r="E259" s="234" t="s">
        <v>1</v>
      </c>
      <c r="F259" s="235" t="s">
        <v>447</v>
      </c>
      <c r="G259" s="233"/>
      <c r="H259" s="236">
        <v>23.364000000000001</v>
      </c>
      <c r="I259" s="237"/>
      <c r="J259" s="233"/>
      <c r="K259" s="233"/>
      <c r="L259" s="238"/>
      <c r="M259" s="239"/>
      <c r="N259" s="240"/>
      <c r="O259" s="240"/>
      <c r="P259" s="240"/>
      <c r="Q259" s="240"/>
      <c r="R259" s="240"/>
      <c r="S259" s="240"/>
      <c r="T259" s="241"/>
      <c r="W259" s="15"/>
      <c r="X259" s="15"/>
      <c r="Y259" s="15"/>
      <c r="Z259" s="15"/>
      <c r="AA259" s="15"/>
      <c r="AB259" s="296"/>
      <c r="AC259" s="281"/>
      <c r="AD259" s="15"/>
      <c r="AE259" s="15"/>
      <c r="AF259" s="13"/>
      <c r="AG259" s="13"/>
      <c r="AT259" s="242" t="s">
        <v>147</v>
      </c>
      <c r="AU259" s="242" t="s">
        <v>86</v>
      </c>
      <c r="AV259" s="14" t="s">
        <v>86</v>
      </c>
      <c r="AW259" s="14" t="s">
        <v>32</v>
      </c>
      <c r="AX259" s="14" t="s">
        <v>76</v>
      </c>
      <c r="AY259" s="242" t="s">
        <v>136</v>
      </c>
    </row>
    <row r="260" spans="1:65" s="13" customFormat="1" x14ac:dyDescent="0.2">
      <c r="B260" s="222"/>
      <c r="C260" s="223"/>
      <c r="D260" s="218" t="s">
        <v>147</v>
      </c>
      <c r="E260" s="224" t="s">
        <v>1</v>
      </c>
      <c r="F260" s="225" t="s">
        <v>567</v>
      </c>
      <c r="G260" s="223"/>
      <c r="H260" s="224" t="s">
        <v>1</v>
      </c>
      <c r="I260" s="226"/>
      <c r="J260" s="223"/>
      <c r="K260" s="223"/>
      <c r="L260" s="227"/>
      <c r="M260" s="228"/>
      <c r="N260" s="229"/>
      <c r="O260" s="229"/>
      <c r="P260" s="229"/>
      <c r="Q260" s="229"/>
      <c r="R260" s="229"/>
      <c r="S260" s="229"/>
      <c r="T260" s="230"/>
      <c r="Z260" s="34"/>
      <c r="AA260" s="2"/>
      <c r="AB260" s="288"/>
      <c r="AC260" s="281"/>
      <c r="AD260" s="34"/>
      <c r="AE260" s="34"/>
      <c r="AF260" s="14"/>
      <c r="AG260" s="14"/>
      <c r="AT260" s="231" t="s">
        <v>147</v>
      </c>
      <c r="AU260" s="231" t="s">
        <v>86</v>
      </c>
      <c r="AV260" s="13" t="s">
        <v>84</v>
      </c>
      <c r="AW260" s="13" t="s">
        <v>32</v>
      </c>
      <c r="AX260" s="13" t="s">
        <v>76</v>
      </c>
      <c r="AY260" s="231" t="s">
        <v>136</v>
      </c>
    </row>
    <row r="261" spans="1:65" s="14" customFormat="1" x14ac:dyDescent="0.2">
      <c r="B261" s="232"/>
      <c r="C261" s="233"/>
      <c r="D261" s="218" t="s">
        <v>147</v>
      </c>
      <c r="E261" s="234" t="s">
        <v>1</v>
      </c>
      <c r="F261" s="235" t="s">
        <v>597</v>
      </c>
      <c r="G261" s="233"/>
      <c r="H261" s="236">
        <v>4.6719999999999997</v>
      </c>
      <c r="I261" s="237"/>
      <c r="J261" s="233"/>
      <c r="K261" s="233"/>
      <c r="L261" s="238"/>
      <c r="M261" s="239"/>
      <c r="N261" s="240"/>
      <c r="O261" s="240"/>
      <c r="P261" s="240"/>
      <c r="Q261" s="240"/>
      <c r="R261" s="240"/>
      <c r="S261" s="240"/>
      <c r="T261" s="241"/>
      <c r="W261" s="34"/>
      <c r="X261" s="34"/>
      <c r="Y261" s="34"/>
      <c r="Z261" s="34"/>
      <c r="AA261" s="2"/>
      <c r="AB261" s="288"/>
      <c r="AC261" s="281"/>
      <c r="AD261" s="34"/>
      <c r="AE261" s="34"/>
      <c r="AF261" s="13"/>
      <c r="AG261" s="13"/>
      <c r="AT261" s="242" t="s">
        <v>147</v>
      </c>
      <c r="AU261" s="242" t="s">
        <v>86</v>
      </c>
      <c r="AV261" s="14" t="s">
        <v>86</v>
      </c>
      <c r="AW261" s="14" t="s">
        <v>32</v>
      </c>
      <c r="AX261" s="14" t="s">
        <v>76</v>
      </c>
      <c r="AY261" s="242" t="s">
        <v>136</v>
      </c>
    </row>
    <row r="262" spans="1:65" s="13" customFormat="1" x14ac:dyDescent="0.2">
      <c r="B262" s="222"/>
      <c r="C262" s="223"/>
      <c r="D262" s="218" t="s">
        <v>147</v>
      </c>
      <c r="E262" s="224" t="s">
        <v>1</v>
      </c>
      <c r="F262" s="225" t="s">
        <v>569</v>
      </c>
      <c r="G262" s="223"/>
      <c r="H262" s="224" t="s">
        <v>1</v>
      </c>
      <c r="I262" s="226"/>
      <c r="J262" s="223"/>
      <c r="K262" s="223"/>
      <c r="L262" s="227"/>
      <c r="M262" s="228"/>
      <c r="N262" s="229"/>
      <c r="O262" s="229"/>
      <c r="P262" s="229"/>
      <c r="Q262" s="229"/>
      <c r="R262" s="229"/>
      <c r="S262" s="229"/>
      <c r="T262" s="230"/>
      <c r="AB262" s="294"/>
      <c r="AC262" s="281"/>
      <c r="AF262" s="14"/>
      <c r="AG262" s="14"/>
      <c r="AT262" s="231" t="s">
        <v>147</v>
      </c>
      <c r="AU262" s="231" t="s">
        <v>86</v>
      </c>
      <c r="AV262" s="13" t="s">
        <v>84</v>
      </c>
      <c r="AW262" s="13" t="s">
        <v>32</v>
      </c>
      <c r="AX262" s="13" t="s">
        <v>76</v>
      </c>
      <c r="AY262" s="231" t="s">
        <v>136</v>
      </c>
    </row>
    <row r="263" spans="1:65" s="14" customFormat="1" x14ac:dyDescent="0.2">
      <c r="B263" s="232"/>
      <c r="C263" s="233"/>
      <c r="D263" s="218" t="s">
        <v>147</v>
      </c>
      <c r="E263" s="234" t="s">
        <v>1</v>
      </c>
      <c r="F263" s="235" t="s">
        <v>598</v>
      </c>
      <c r="G263" s="233"/>
      <c r="H263" s="236">
        <v>5.7569999999999997</v>
      </c>
      <c r="I263" s="237"/>
      <c r="J263" s="233"/>
      <c r="K263" s="233"/>
      <c r="L263" s="238"/>
      <c r="M263" s="239"/>
      <c r="N263" s="240"/>
      <c r="O263" s="240"/>
      <c r="P263" s="240"/>
      <c r="Q263" s="240"/>
      <c r="R263" s="240"/>
      <c r="S263" s="240"/>
      <c r="T263" s="241"/>
      <c r="W263" s="13"/>
      <c r="X263" s="13"/>
      <c r="Y263" s="13"/>
      <c r="Z263" s="13"/>
      <c r="AA263" s="13"/>
      <c r="AB263" s="294"/>
      <c r="AC263" s="281"/>
      <c r="AD263" s="13"/>
      <c r="AE263" s="13"/>
      <c r="AF263" s="13"/>
      <c r="AG263" s="15"/>
      <c r="AT263" s="242" t="s">
        <v>147</v>
      </c>
      <c r="AU263" s="242" t="s">
        <v>86</v>
      </c>
      <c r="AV263" s="14" t="s">
        <v>86</v>
      </c>
      <c r="AW263" s="14" t="s">
        <v>32</v>
      </c>
      <c r="AX263" s="14" t="s">
        <v>76</v>
      </c>
      <c r="AY263" s="242" t="s">
        <v>136</v>
      </c>
    </row>
    <row r="264" spans="1:65" s="15" customFormat="1" x14ac:dyDescent="0.2">
      <c r="B264" s="243"/>
      <c r="C264" s="244"/>
      <c r="D264" s="218" t="s">
        <v>147</v>
      </c>
      <c r="E264" s="245" t="s">
        <v>1</v>
      </c>
      <c r="F264" s="246" t="s">
        <v>159</v>
      </c>
      <c r="G264" s="244"/>
      <c r="H264" s="247">
        <v>120.688</v>
      </c>
      <c r="I264" s="248"/>
      <c r="J264" s="244"/>
      <c r="K264" s="244"/>
      <c r="L264" s="249"/>
      <c r="M264" s="250"/>
      <c r="N264" s="251"/>
      <c r="O264" s="251"/>
      <c r="P264" s="251"/>
      <c r="Q264" s="251"/>
      <c r="R264" s="251"/>
      <c r="S264" s="251"/>
      <c r="T264" s="252"/>
      <c r="W264" s="14"/>
      <c r="X264" s="14"/>
      <c r="Y264" s="14"/>
      <c r="Z264" s="14"/>
      <c r="AA264" s="14"/>
      <c r="AB264" s="295"/>
      <c r="AC264" s="281"/>
      <c r="AD264" s="14"/>
      <c r="AE264" s="14"/>
      <c r="AF264" s="14"/>
      <c r="AG264" s="2"/>
      <c r="AT264" s="253" t="s">
        <v>147</v>
      </c>
      <c r="AU264" s="253" t="s">
        <v>86</v>
      </c>
      <c r="AV264" s="15" t="s">
        <v>143</v>
      </c>
      <c r="AW264" s="15" t="s">
        <v>32</v>
      </c>
      <c r="AX264" s="15" t="s">
        <v>84</v>
      </c>
      <c r="AY264" s="253" t="s">
        <v>136</v>
      </c>
    </row>
    <row r="265" spans="1:65" s="2" customFormat="1" ht="21.75" customHeight="1" x14ac:dyDescent="0.2">
      <c r="A265" s="34"/>
      <c r="B265" s="35"/>
      <c r="C265" s="204" t="s">
        <v>227</v>
      </c>
      <c r="D265" s="204" t="s">
        <v>139</v>
      </c>
      <c r="E265" s="205" t="s">
        <v>234</v>
      </c>
      <c r="F265" s="206" t="s">
        <v>235</v>
      </c>
      <c r="G265" s="207" t="s">
        <v>142</v>
      </c>
      <c r="H265" s="208">
        <v>93.402000000000001</v>
      </c>
      <c r="I265" s="209">
        <v>97</v>
      </c>
      <c r="J265" s="210">
        <f>ROUND(I265*H265,2)</f>
        <v>9059.99</v>
      </c>
      <c r="K265" s="211"/>
      <c r="L265" s="39"/>
      <c r="M265" s="212" t="s">
        <v>1</v>
      </c>
      <c r="N265" s="213" t="s">
        <v>41</v>
      </c>
      <c r="O265" s="71"/>
      <c r="P265" s="214">
        <f>O265*H265</f>
        <v>0</v>
      </c>
      <c r="Q265" s="214">
        <v>0</v>
      </c>
      <c r="R265" s="214">
        <f>Q265*H265</f>
        <v>0</v>
      </c>
      <c r="S265" s="214">
        <v>4.5999999999999999E-2</v>
      </c>
      <c r="T265" s="215">
        <f>S265*H265</f>
        <v>4.2964919999999998</v>
      </c>
      <c r="U265" s="34"/>
      <c r="V265" s="34"/>
      <c r="W265" s="34"/>
      <c r="X265" s="34"/>
      <c r="Y265" s="34"/>
      <c r="Z265" s="14"/>
      <c r="AA265" s="14"/>
      <c r="AB265" s="295"/>
      <c r="AC265" s="281"/>
      <c r="AD265" s="14"/>
      <c r="AE265" s="14"/>
      <c r="AF265" s="14"/>
      <c r="AR265" s="216" t="s">
        <v>143</v>
      </c>
      <c r="AT265" s="216" t="s">
        <v>139</v>
      </c>
      <c r="AU265" s="216" t="s">
        <v>86</v>
      </c>
      <c r="AY265" s="17" t="s">
        <v>136</v>
      </c>
      <c r="BE265" s="217">
        <f>IF(N265="základní",J265,0)</f>
        <v>9059.99</v>
      </c>
      <c r="BF265" s="217">
        <f>IF(N265="snížená",J265,0)</f>
        <v>0</v>
      </c>
      <c r="BG265" s="217">
        <f>IF(N265="zákl. přenesená",J265,0)</f>
        <v>0</v>
      </c>
      <c r="BH265" s="217">
        <f>IF(N265="sníž. přenesená",J265,0)</f>
        <v>0</v>
      </c>
      <c r="BI265" s="217">
        <f>IF(N265="nulová",J265,0)</f>
        <v>0</v>
      </c>
      <c r="BJ265" s="17" t="s">
        <v>84</v>
      </c>
      <c r="BK265" s="217">
        <f>ROUND(I265*H265,2)</f>
        <v>9059.99</v>
      </c>
      <c r="BL265" s="17" t="s">
        <v>143</v>
      </c>
      <c r="BM265" s="216" t="s">
        <v>599</v>
      </c>
    </row>
    <row r="266" spans="1:65" s="2" customFormat="1" ht="29.25" x14ac:dyDescent="0.2">
      <c r="A266" s="34"/>
      <c r="B266" s="35"/>
      <c r="C266" s="36"/>
      <c r="D266" s="218" t="s">
        <v>145</v>
      </c>
      <c r="E266" s="36"/>
      <c r="F266" s="219" t="s">
        <v>237</v>
      </c>
      <c r="G266" s="36"/>
      <c r="H266" s="36"/>
      <c r="I266" s="115"/>
      <c r="J266" s="36"/>
      <c r="K266" s="36"/>
      <c r="L266" s="39"/>
      <c r="M266" s="220"/>
      <c r="N266" s="221"/>
      <c r="O266" s="71"/>
      <c r="P266" s="71"/>
      <c r="Q266" s="71"/>
      <c r="R266" s="71"/>
      <c r="S266" s="71"/>
      <c r="T266" s="72"/>
      <c r="U266" s="34"/>
      <c r="V266" s="34"/>
      <c r="W266" s="13"/>
      <c r="X266" s="13"/>
      <c r="Y266" s="13"/>
      <c r="Z266" s="13"/>
      <c r="AA266" s="13"/>
      <c r="AB266" s="294"/>
      <c r="AC266" s="281"/>
      <c r="AD266" s="13"/>
      <c r="AE266" s="13"/>
      <c r="AF266" s="13"/>
      <c r="AG266" s="13"/>
      <c r="AT266" s="17" t="s">
        <v>145</v>
      </c>
      <c r="AU266" s="17" t="s">
        <v>86</v>
      </c>
    </row>
    <row r="267" spans="1:65" s="13" customFormat="1" x14ac:dyDescent="0.2">
      <c r="B267" s="222"/>
      <c r="C267" s="223"/>
      <c r="D267" s="218" t="s">
        <v>147</v>
      </c>
      <c r="E267" s="224" t="s">
        <v>1</v>
      </c>
      <c r="F267" s="225" t="s">
        <v>164</v>
      </c>
      <c r="G267" s="223"/>
      <c r="H267" s="224" t="s">
        <v>1</v>
      </c>
      <c r="I267" s="226"/>
      <c r="J267" s="223"/>
      <c r="K267" s="223"/>
      <c r="L267" s="227"/>
      <c r="M267" s="228"/>
      <c r="N267" s="229"/>
      <c r="O267" s="229"/>
      <c r="P267" s="229"/>
      <c r="Q267" s="229"/>
      <c r="R267" s="229"/>
      <c r="S267" s="229"/>
      <c r="T267" s="230"/>
      <c r="W267" s="14"/>
      <c r="X267" s="14"/>
      <c r="Y267" s="14"/>
      <c r="Z267" s="14"/>
      <c r="AA267" s="14"/>
      <c r="AB267" s="295"/>
      <c r="AC267" s="281"/>
      <c r="AD267" s="14"/>
      <c r="AE267" s="14"/>
      <c r="AF267" s="14"/>
      <c r="AT267" s="231" t="s">
        <v>147</v>
      </c>
      <c r="AU267" s="231" t="s">
        <v>86</v>
      </c>
      <c r="AV267" s="13" t="s">
        <v>84</v>
      </c>
      <c r="AW267" s="13" t="s">
        <v>32</v>
      </c>
      <c r="AX267" s="13" t="s">
        <v>76</v>
      </c>
      <c r="AY267" s="231" t="s">
        <v>136</v>
      </c>
    </row>
    <row r="268" spans="1:65" s="13" customFormat="1" x14ac:dyDescent="0.2">
      <c r="B268" s="222"/>
      <c r="C268" s="223"/>
      <c r="D268" s="218" t="s">
        <v>147</v>
      </c>
      <c r="E268" s="224" t="s">
        <v>1</v>
      </c>
      <c r="F268" s="225" t="s">
        <v>165</v>
      </c>
      <c r="G268" s="223"/>
      <c r="H268" s="224" t="s">
        <v>1</v>
      </c>
      <c r="I268" s="226"/>
      <c r="J268" s="223"/>
      <c r="K268" s="223"/>
      <c r="L268" s="227"/>
      <c r="M268" s="228"/>
      <c r="N268" s="229"/>
      <c r="O268" s="229"/>
      <c r="P268" s="229"/>
      <c r="Q268" s="229"/>
      <c r="R268" s="229"/>
      <c r="S268" s="229"/>
      <c r="T268" s="230"/>
      <c r="AB268" s="294"/>
      <c r="AC268" s="281"/>
      <c r="AT268" s="231" t="s">
        <v>147</v>
      </c>
      <c r="AU268" s="231" t="s">
        <v>86</v>
      </c>
      <c r="AV268" s="13" t="s">
        <v>84</v>
      </c>
      <c r="AW268" s="13" t="s">
        <v>32</v>
      </c>
      <c r="AX268" s="13" t="s">
        <v>76</v>
      </c>
      <c r="AY268" s="231" t="s">
        <v>136</v>
      </c>
    </row>
    <row r="269" spans="1:65" s="13" customFormat="1" x14ac:dyDescent="0.2">
      <c r="B269" s="222"/>
      <c r="C269" s="223"/>
      <c r="D269" s="218" t="s">
        <v>147</v>
      </c>
      <c r="E269" s="224" t="s">
        <v>1</v>
      </c>
      <c r="F269" s="225" t="s">
        <v>562</v>
      </c>
      <c r="G269" s="223"/>
      <c r="H269" s="224" t="s">
        <v>1</v>
      </c>
      <c r="I269" s="226"/>
      <c r="J269" s="223"/>
      <c r="K269" s="223"/>
      <c r="L269" s="227"/>
      <c r="M269" s="228"/>
      <c r="N269" s="229"/>
      <c r="O269" s="229"/>
      <c r="P269" s="229"/>
      <c r="Q269" s="229"/>
      <c r="R269" s="229"/>
      <c r="S269" s="229"/>
      <c r="T269" s="230"/>
      <c r="W269" s="14"/>
      <c r="X269" s="14"/>
      <c r="Y269" s="14"/>
      <c r="Z269" s="14"/>
      <c r="AA269" s="14"/>
      <c r="AB269" s="295"/>
      <c r="AC269" s="281"/>
      <c r="AD269" s="14"/>
      <c r="AE269" s="14"/>
      <c r="AF269" s="14"/>
      <c r="AT269" s="231" t="s">
        <v>147</v>
      </c>
      <c r="AU269" s="231" t="s">
        <v>86</v>
      </c>
      <c r="AV269" s="13" t="s">
        <v>84</v>
      </c>
      <c r="AW269" s="13" t="s">
        <v>32</v>
      </c>
      <c r="AX269" s="13" t="s">
        <v>76</v>
      </c>
      <c r="AY269" s="231" t="s">
        <v>136</v>
      </c>
    </row>
    <row r="270" spans="1:65" s="13" customFormat="1" x14ac:dyDescent="0.2">
      <c r="B270" s="222"/>
      <c r="C270" s="223"/>
      <c r="D270" s="218" t="s">
        <v>147</v>
      </c>
      <c r="E270" s="224" t="s">
        <v>1</v>
      </c>
      <c r="F270" s="225" t="s">
        <v>563</v>
      </c>
      <c r="G270" s="223"/>
      <c r="H270" s="224" t="s">
        <v>1</v>
      </c>
      <c r="I270" s="226"/>
      <c r="J270" s="223"/>
      <c r="K270" s="223"/>
      <c r="L270" s="227"/>
      <c r="M270" s="228"/>
      <c r="N270" s="229"/>
      <c r="O270" s="229"/>
      <c r="P270" s="229"/>
      <c r="Q270" s="229"/>
      <c r="R270" s="229"/>
      <c r="S270" s="229"/>
      <c r="T270" s="230"/>
      <c r="AB270" s="294"/>
      <c r="AC270" s="281"/>
      <c r="AG270" s="14"/>
      <c r="AT270" s="231" t="s">
        <v>147</v>
      </c>
      <c r="AU270" s="231" t="s">
        <v>86</v>
      </c>
      <c r="AV270" s="13" t="s">
        <v>84</v>
      </c>
      <c r="AW270" s="13" t="s">
        <v>32</v>
      </c>
      <c r="AX270" s="13" t="s">
        <v>76</v>
      </c>
      <c r="AY270" s="231" t="s">
        <v>136</v>
      </c>
    </row>
    <row r="271" spans="1:65" s="14" customFormat="1" x14ac:dyDescent="0.2">
      <c r="B271" s="232"/>
      <c r="C271" s="233"/>
      <c r="D271" s="218" t="s">
        <v>147</v>
      </c>
      <c r="E271" s="234" t="s">
        <v>1</v>
      </c>
      <c r="F271" s="235" t="s">
        <v>564</v>
      </c>
      <c r="G271" s="233"/>
      <c r="H271" s="236">
        <v>64.007999999999996</v>
      </c>
      <c r="I271" s="237"/>
      <c r="J271" s="233"/>
      <c r="K271" s="233"/>
      <c r="L271" s="238"/>
      <c r="M271" s="239"/>
      <c r="N271" s="240"/>
      <c r="O271" s="240"/>
      <c r="P271" s="240"/>
      <c r="Q271" s="240"/>
      <c r="R271" s="240"/>
      <c r="S271" s="240"/>
      <c r="T271" s="241"/>
      <c r="AB271" s="295"/>
      <c r="AC271" s="281"/>
      <c r="AG271" s="13"/>
      <c r="AT271" s="242" t="s">
        <v>147</v>
      </c>
      <c r="AU271" s="242" t="s">
        <v>86</v>
      </c>
      <c r="AV271" s="14" t="s">
        <v>86</v>
      </c>
      <c r="AW271" s="14" t="s">
        <v>32</v>
      </c>
      <c r="AX271" s="14" t="s">
        <v>76</v>
      </c>
      <c r="AY271" s="242" t="s">
        <v>136</v>
      </c>
    </row>
    <row r="272" spans="1:65" s="13" customFormat="1" x14ac:dyDescent="0.2">
      <c r="B272" s="222"/>
      <c r="C272" s="223"/>
      <c r="D272" s="218" t="s">
        <v>147</v>
      </c>
      <c r="E272" s="224" t="s">
        <v>1</v>
      </c>
      <c r="F272" s="225" t="s">
        <v>400</v>
      </c>
      <c r="G272" s="223"/>
      <c r="H272" s="224" t="s">
        <v>1</v>
      </c>
      <c r="I272" s="226"/>
      <c r="J272" s="223"/>
      <c r="K272" s="223"/>
      <c r="L272" s="227"/>
      <c r="M272" s="228"/>
      <c r="N272" s="229"/>
      <c r="O272" s="229"/>
      <c r="P272" s="229"/>
      <c r="Q272" s="229"/>
      <c r="R272" s="229"/>
      <c r="S272" s="229"/>
      <c r="T272" s="230"/>
      <c r="AB272" s="294"/>
      <c r="AC272" s="281"/>
      <c r="AG272" s="14"/>
      <c r="AT272" s="231" t="s">
        <v>147</v>
      </c>
      <c r="AU272" s="231" t="s">
        <v>86</v>
      </c>
      <c r="AV272" s="13" t="s">
        <v>84</v>
      </c>
      <c r="AW272" s="13" t="s">
        <v>32</v>
      </c>
      <c r="AX272" s="13" t="s">
        <v>76</v>
      </c>
      <c r="AY272" s="231" t="s">
        <v>136</v>
      </c>
    </row>
    <row r="273" spans="1:65" s="14" customFormat="1" x14ac:dyDescent="0.2">
      <c r="B273" s="232"/>
      <c r="C273" s="233"/>
      <c r="D273" s="218" t="s">
        <v>147</v>
      </c>
      <c r="E273" s="234" t="s">
        <v>1</v>
      </c>
      <c r="F273" s="235" t="s">
        <v>401</v>
      </c>
      <c r="G273" s="233"/>
      <c r="H273" s="236">
        <v>19.667999999999999</v>
      </c>
      <c r="I273" s="237"/>
      <c r="J273" s="233"/>
      <c r="K273" s="233"/>
      <c r="L273" s="238"/>
      <c r="M273" s="239"/>
      <c r="N273" s="240"/>
      <c r="O273" s="240"/>
      <c r="P273" s="240"/>
      <c r="Q273" s="240"/>
      <c r="R273" s="240"/>
      <c r="S273" s="240"/>
      <c r="T273" s="241"/>
      <c r="AB273" s="295"/>
      <c r="AC273" s="281"/>
      <c r="AG273" s="13"/>
      <c r="AT273" s="242" t="s">
        <v>147</v>
      </c>
      <c r="AU273" s="242" t="s">
        <v>86</v>
      </c>
      <c r="AV273" s="14" t="s">
        <v>86</v>
      </c>
      <c r="AW273" s="14" t="s">
        <v>32</v>
      </c>
      <c r="AX273" s="14" t="s">
        <v>76</v>
      </c>
      <c r="AY273" s="242" t="s">
        <v>136</v>
      </c>
    </row>
    <row r="274" spans="1:65" s="13" customFormat="1" x14ac:dyDescent="0.2">
      <c r="B274" s="222"/>
      <c r="C274" s="223"/>
      <c r="D274" s="218" t="s">
        <v>147</v>
      </c>
      <c r="E274" s="224" t="s">
        <v>1</v>
      </c>
      <c r="F274" s="225" t="s">
        <v>565</v>
      </c>
      <c r="G274" s="223"/>
      <c r="H274" s="224" t="s">
        <v>1</v>
      </c>
      <c r="I274" s="226"/>
      <c r="J274" s="223"/>
      <c r="K274" s="223"/>
      <c r="L274" s="227"/>
      <c r="M274" s="228"/>
      <c r="N274" s="229"/>
      <c r="O274" s="229"/>
      <c r="P274" s="229"/>
      <c r="Q274" s="229"/>
      <c r="R274" s="229"/>
      <c r="S274" s="229"/>
      <c r="T274" s="230"/>
      <c r="W274" s="15"/>
      <c r="X274" s="15"/>
      <c r="Y274" s="15"/>
      <c r="Z274" s="15"/>
      <c r="AA274" s="15"/>
      <c r="AB274" s="296"/>
      <c r="AC274" s="281"/>
      <c r="AD274" s="15"/>
      <c r="AE274" s="15"/>
      <c r="AG274" s="14"/>
      <c r="AT274" s="231" t="s">
        <v>147</v>
      </c>
      <c r="AU274" s="231" t="s">
        <v>86</v>
      </c>
      <c r="AV274" s="13" t="s">
        <v>84</v>
      </c>
      <c r="AW274" s="13" t="s">
        <v>32</v>
      </c>
      <c r="AX274" s="13" t="s">
        <v>76</v>
      </c>
      <c r="AY274" s="231" t="s">
        <v>136</v>
      </c>
    </row>
    <row r="275" spans="1:65" s="14" customFormat="1" x14ac:dyDescent="0.2">
      <c r="B275" s="232"/>
      <c r="C275" s="233"/>
      <c r="D275" s="218" t="s">
        <v>147</v>
      </c>
      <c r="E275" s="234" t="s">
        <v>1</v>
      </c>
      <c r="F275" s="235" t="s">
        <v>566</v>
      </c>
      <c r="G275" s="233"/>
      <c r="H275" s="236">
        <v>1.62</v>
      </c>
      <c r="I275" s="237"/>
      <c r="J275" s="233"/>
      <c r="K275" s="233"/>
      <c r="L275" s="238"/>
      <c r="M275" s="239"/>
      <c r="N275" s="240"/>
      <c r="O275" s="240"/>
      <c r="P275" s="240"/>
      <c r="Q275" s="240"/>
      <c r="R275" s="240"/>
      <c r="S275" s="240"/>
      <c r="T275" s="241"/>
      <c r="W275" s="12"/>
      <c r="X275" s="12"/>
      <c r="Y275" s="12"/>
      <c r="Z275" s="12"/>
      <c r="AA275" s="12"/>
      <c r="AB275" s="293"/>
      <c r="AC275" s="286"/>
      <c r="AD275" s="12"/>
      <c r="AE275" s="12"/>
      <c r="AG275" s="13"/>
      <c r="AT275" s="242" t="s">
        <v>147</v>
      </c>
      <c r="AU275" s="242" t="s">
        <v>86</v>
      </c>
      <c r="AV275" s="14" t="s">
        <v>86</v>
      </c>
      <c r="AW275" s="14" t="s">
        <v>32</v>
      </c>
      <c r="AX275" s="14" t="s">
        <v>76</v>
      </c>
      <c r="AY275" s="242" t="s">
        <v>136</v>
      </c>
    </row>
    <row r="276" spans="1:65" s="13" customFormat="1" x14ac:dyDescent="0.2">
      <c r="B276" s="222"/>
      <c r="C276" s="223"/>
      <c r="D276" s="218" t="s">
        <v>147</v>
      </c>
      <c r="E276" s="224" t="s">
        <v>1</v>
      </c>
      <c r="F276" s="225" t="s">
        <v>567</v>
      </c>
      <c r="G276" s="223"/>
      <c r="H276" s="224" t="s">
        <v>1</v>
      </c>
      <c r="I276" s="226"/>
      <c r="J276" s="223"/>
      <c r="K276" s="223"/>
      <c r="L276" s="227"/>
      <c r="M276" s="228"/>
      <c r="N276" s="229"/>
      <c r="O276" s="229"/>
      <c r="P276" s="229"/>
      <c r="Q276" s="229"/>
      <c r="R276" s="229"/>
      <c r="S276" s="229"/>
      <c r="T276" s="230"/>
      <c r="W276" s="12"/>
      <c r="X276" s="12"/>
      <c r="Y276" s="12"/>
      <c r="Z276" s="12"/>
      <c r="AA276" s="12"/>
      <c r="AB276" s="293"/>
      <c r="AC276" s="286"/>
      <c r="AD276" s="12"/>
      <c r="AE276" s="12"/>
      <c r="AG276" s="14"/>
      <c r="AT276" s="231" t="s">
        <v>147</v>
      </c>
      <c r="AU276" s="231" t="s">
        <v>86</v>
      </c>
      <c r="AV276" s="13" t="s">
        <v>84</v>
      </c>
      <c r="AW276" s="13" t="s">
        <v>32</v>
      </c>
      <c r="AX276" s="13" t="s">
        <v>76</v>
      </c>
      <c r="AY276" s="231" t="s">
        <v>136</v>
      </c>
    </row>
    <row r="277" spans="1:65" s="14" customFormat="1" x14ac:dyDescent="0.2">
      <c r="B277" s="232"/>
      <c r="C277" s="233"/>
      <c r="D277" s="218" t="s">
        <v>147</v>
      </c>
      <c r="E277" s="234" t="s">
        <v>1</v>
      </c>
      <c r="F277" s="235" t="s">
        <v>568</v>
      </c>
      <c r="G277" s="233"/>
      <c r="H277" s="236">
        <v>5.1479999999999997</v>
      </c>
      <c r="I277" s="237"/>
      <c r="J277" s="233"/>
      <c r="K277" s="233"/>
      <c r="L277" s="238"/>
      <c r="M277" s="239"/>
      <c r="N277" s="240"/>
      <c r="O277" s="240"/>
      <c r="P277" s="240"/>
      <c r="Q277" s="240"/>
      <c r="R277" s="240"/>
      <c r="S277" s="240"/>
      <c r="T277" s="241"/>
      <c r="W277" s="12"/>
      <c r="X277" s="12"/>
      <c r="Y277" s="12"/>
      <c r="Z277" s="12"/>
      <c r="AA277" s="12"/>
      <c r="AB277" s="293"/>
      <c r="AC277" s="286"/>
      <c r="AD277" s="12"/>
      <c r="AE277" s="12"/>
      <c r="AG277" s="13"/>
      <c r="AT277" s="242" t="s">
        <v>147</v>
      </c>
      <c r="AU277" s="242" t="s">
        <v>86</v>
      </c>
      <c r="AV277" s="14" t="s">
        <v>86</v>
      </c>
      <c r="AW277" s="14" t="s">
        <v>32</v>
      </c>
      <c r="AX277" s="14" t="s">
        <v>76</v>
      </c>
      <c r="AY277" s="242" t="s">
        <v>136</v>
      </c>
    </row>
    <row r="278" spans="1:65" s="13" customFormat="1" x14ac:dyDescent="0.2">
      <c r="B278" s="222"/>
      <c r="C278" s="223"/>
      <c r="D278" s="218" t="s">
        <v>147</v>
      </c>
      <c r="E278" s="224" t="s">
        <v>1</v>
      </c>
      <c r="F278" s="225" t="s">
        <v>569</v>
      </c>
      <c r="G278" s="223"/>
      <c r="H278" s="224" t="s">
        <v>1</v>
      </c>
      <c r="I278" s="226"/>
      <c r="J278" s="223"/>
      <c r="K278" s="223"/>
      <c r="L278" s="227"/>
      <c r="M278" s="228"/>
      <c r="N278" s="229"/>
      <c r="O278" s="229"/>
      <c r="P278" s="229"/>
      <c r="Q278" s="229"/>
      <c r="R278" s="229"/>
      <c r="S278" s="229"/>
      <c r="T278" s="230"/>
      <c r="W278" s="12"/>
      <c r="X278" s="12"/>
      <c r="Y278" s="12"/>
      <c r="Z278" s="12"/>
      <c r="AA278" s="12"/>
      <c r="AB278" s="293"/>
      <c r="AC278" s="286"/>
      <c r="AD278" s="12"/>
      <c r="AE278" s="12"/>
      <c r="AG278" s="14"/>
      <c r="AT278" s="231" t="s">
        <v>147</v>
      </c>
      <c r="AU278" s="231" t="s">
        <v>86</v>
      </c>
      <c r="AV278" s="13" t="s">
        <v>84</v>
      </c>
      <c r="AW278" s="13" t="s">
        <v>32</v>
      </c>
      <c r="AX278" s="13" t="s">
        <v>76</v>
      </c>
      <c r="AY278" s="231" t="s">
        <v>136</v>
      </c>
    </row>
    <row r="279" spans="1:65" s="14" customFormat="1" x14ac:dyDescent="0.2">
      <c r="B279" s="232"/>
      <c r="C279" s="233"/>
      <c r="D279" s="218" t="s">
        <v>147</v>
      </c>
      <c r="E279" s="234" t="s">
        <v>1</v>
      </c>
      <c r="F279" s="235" t="s">
        <v>570</v>
      </c>
      <c r="G279" s="233"/>
      <c r="H279" s="236">
        <v>2.9580000000000002</v>
      </c>
      <c r="I279" s="237"/>
      <c r="J279" s="233"/>
      <c r="K279" s="233"/>
      <c r="L279" s="238"/>
      <c r="M279" s="239"/>
      <c r="N279" s="240"/>
      <c r="O279" s="240"/>
      <c r="P279" s="240"/>
      <c r="Q279" s="240"/>
      <c r="R279" s="240"/>
      <c r="S279" s="240"/>
      <c r="T279" s="241"/>
      <c r="W279" s="12"/>
      <c r="X279" s="12"/>
      <c r="Y279" s="12"/>
      <c r="Z279" s="12"/>
      <c r="AA279" s="12"/>
      <c r="AB279" s="293"/>
      <c r="AC279" s="286"/>
      <c r="AD279" s="12"/>
      <c r="AE279" s="12"/>
      <c r="AG279" s="15"/>
      <c r="AT279" s="242" t="s">
        <v>147</v>
      </c>
      <c r="AU279" s="242" t="s">
        <v>86</v>
      </c>
      <c r="AV279" s="14" t="s">
        <v>86</v>
      </c>
      <c r="AW279" s="14" t="s">
        <v>32</v>
      </c>
      <c r="AX279" s="14" t="s">
        <v>76</v>
      </c>
      <c r="AY279" s="242" t="s">
        <v>136</v>
      </c>
    </row>
    <row r="280" spans="1:65" s="15" customFormat="1" x14ac:dyDescent="0.2">
      <c r="B280" s="243"/>
      <c r="C280" s="244"/>
      <c r="D280" s="218" t="s">
        <v>147</v>
      </c>
      <c r="E280" s="245" t="s">
        <v>1</v>
      </c>
      <c r="F280" s="246" t="s">
        <v>159</v>
      </c>
      <c r="G280" s="244"/>
      <c r="H280" s="247">
        <v>93.402000000000001</v>
      </c>
      <c r="I280" s="248"/>
      <c r="J280" s="244"/>
      <c r="K280" s="244"/>
      <c r="L280" s="249"/>
      <c r="M280" s="250"/>
      <c r="N280" s="251"/>
      <c r="O280" s="251"/>
      <c r="P280" s="251"/>
      <c r="Q280" s="251"/>
      <c r="R280" s="251"/>
      <c r="S280" s="251"/>
      <c r="T280" s="252"/>
      <c r="W280" s="12"/>
      <c r="X280" s="12"/>
      <c r="Y280" s="12"/>
      <c r="Z280" s="12"/>
      <c r="AA280" s="12"/>
      <c r="AB280" s="293"/>
      <c r="AC280" s="286"/>
      <c r="AD280" s="12"/>
      <c r="AE280" s="12"/>
      <c r="AF280" s="13"/>
      <c r="AG280" s="12"/>
      <c r="AT280" s="253" t="s">
        <v>147</v>
      </c>
      <c r="AU280" s="253" t="s">
        <v>86</v>
      </c>
      <c r="AV280" s="15" t="s">
        <v>143</v>
      </c>
      <c r="AW280" s="15" t="s">
        <v>32</v>
      </c>
      <c r="AX280" s="15" t="s">
        <v>84</v>
      </c>
      <c r="AY280" s="253" t="s">
        <v>136</v>
      </c>
    </row>
    <row r="281" spans="1:65" s="12" customFormat="1" ht="22.9" customHeight="1" x14ac:dyDescent="0.2">
      <c r="B281" s="188"/>
      <c r="C281" s="189"/>
      <c r="D281" s="190" t="s">
        <v>75</v>
      </c>
      <c r="E281" s="202" t="s">
        <v>238</v>
      </c>
      <c r="F281" s="202" t="s">
        <v>239</v>
      </c>
      <c r="G281" s="189"/>
      <c r="H281" s="189"/>
      <c r="I281" s="192"/>
      <c r="J281" s="203">
        <f>BK281</f>
        <v>2197.0500000000002</v>
      </c>
      <c r="K281" s="189"/>
      <c r="L281" s="194"/>
      <c r="M281" s="195"/>
      <c r="N281" s="196"/>
      <c r="O281" s="196"/>
      <c r="P281" s="197">
        <f>SUM(P282:P283)</f>
        <v>0</v>
      </c>
      <c r="Q281" s="196"/>
      <c r="R281" s="197">
        <f>SUM(R282:R283)</f>
        <v>0</v>
      </c>
      <c r="S281" s="196"/>
      <c r="T281" s="198">
        <f>SUM(T282:T283)</f>
        <v>0</v>
      </c>
      <c r="AB281" s="293"/>
      <c r="AC281" s="286"/>
      <c r="AF281" s="14"/>
      <c r="AG281" s="2"/>
      <c r="AR281" s="199" t="s">
        <v>84</v>
      </c>
      <c r="AT281" s="200" t="s">
        <v>75</v>
      </c>
      <c r="AU281" s="200" t="s">
        <v>84</v>
      </c>
      <c r="AY281" s="199" t="s">
        <v>136</v>
      </c>
      <c r="BK281" s="201">
        <f>SUM(BK282:BK283)</f>
        <v>2197.0500000000002</v>
      </c>
    </row>
    <row r="282" spans="1:65" s="2" customFormat="1" ht="16.5" customHeight="1" x14ac:dyDescent="0.2">
      <c r="A282" s="34"/>
      <c r="B282" s="35"/>
      <c r="C282" s="204" t="s">
        <v>233</v>
      </c>
      <c r="D282" s="204" t="s">
        <v>139</v>
      </c>
      <c r="E282" s="205" t="s">
        <v>241</v>
      </c>
      <c r="F282" s="206" t="s">
        <v>242</v>
      </c>
      <c r="G282" s="207" t="s">
        <v>243</v>
      </c>
      <c r="H282" s="208">
        <v>7.55</v>
      </c>
      <c r="I282" s="209">
        <v>291</v>
      </c>
      <c r="J282" s="210">
        <f>ROUND(I282*H282,2)</f>
        <v>2197.0500000000002</v>
      </c>
      <c r="K282" s="211"/>
      <c r="L282" s="39"/>
      <c r="M282" s="212" t="s">
        <v>1</v>
      </c>
      <c r="N282" s="213" t="s">
        <v>41</v>
      </c>
      <c r="O282" s="71"/>
      <c r="P282" s="214">
        <f>O282*H282</f>
        <v>0</v>
      </c>
      <c r="Q282" s="214">
        <v>0</v>
      </c>
      <c r="R282" s="214">
        <f>Q282*H282</f>
        <v>0</v>
      </c>
      <c r="S282" s="214">
        <v>0</v>
      </c>
      <c r="T282" s="215">
        <f>S282*H282</f>
        <v>0</v>
      </c>
      <c r="U282" s="34"/>
      <c r="V282" s="34"/>
      <c r="W282" s="34"/>
      <c r="X282" s="34"/>
      <c r="Y282" s="34"/>
      <c r="Z282" s="34"/>
      <c r="AB282" s="288"/>
      <c r="AC282" s="281"/>
      <c r="AD282" s="34"/>
      <c r="AE282" s="34"/>
      <c r="AF282" s="14"/>
      <c r="AR282" s="216" t="s">
        <v>143</v>
      </c>
      <c r="AT282" s="216" t="s">
        <v>139</v>
      </c>
      <c r="AU282" s="216" t="s">
        <v>86</v>
      </c>
      <c r="AY282" s="17" t="s">
        <v>136</v>
      </c>
      <c r="BE282" s="217">
        <f>IF(N282="základní",J282,0)</f>
        <v>2197.0500000000002</v>
      </c>
      <c r="BF282" s="217">
        <f>IF(N282="snížená",J282,0)</f>
        <v>0</v>
      </c>
      <c r="BG282" s="217">
        <f>IF(N282="zákl. přenesená",J282,0)</f>
        <v>0</v>
      </c>
      <c r="BH282" s="217">
        <f>IF(N282="sníž. přenesená",J282,0)</f>
        <v>0</v>
      </c>
      <c r="BI282" s="217">
        <f>IF(N282="nulová",J282,0)</f>
        <v>0</v>
      </c>
      <c r="BJ282" s="17" t="s">
        <v>84</v>
      </c>
      <c r="BK282" s="217">
        <f>ROUND(I282*H282,2)</f>
        <v>2197.0500000000002</v>
      </c>
      <c r="BL282" s="17" t="s">
        <v>143</v>
      </c>
      <c r="BM282" s="216" t="s">
        <v>600</v>
      </c>
    </row>
    <row r="283" spans="1:65" s="2" customFormat="1" x14ac:dyDescent="0.2">
      <c r="A283" s="34"/>
      <c r="B283" s="35"/>
      <c r="C283" s="36"/>
      <c r="D283" s="218" t="s">
        <v>145</v>
      </c>
      <c r="E283" s="36"/>
      <c r="F283" s="219" t="s">
        <v>242</v>
      </c>
      <c r="G283" s="36"/>
      <c r="H283" s="36"/>
      <c r="I283" s="115"/>
      <c r="J283" s="36"/>
      <c r="K283" s="36"/>
      <c r="L283" s="39"/>
      <c r="M283" s="220"/>
      <c r="N283" s="221"/>
      <c r="O283" s="71"/>
      <c r="P283" s="71"/>
      <c r="Q283" s="71"/>
      <c r="R283" s="71"/>
      <c r="S283" s="71"/>
      <c r="T283" s="72"/>
      <c r="U283" s="34"/>
      <c r="V283" s="34"/>
      <c r="W283" s="34"/>
      <c r="X283" s="34"/>
      <c r="Y283" s="34"/>
      <c r="Z283" s="34"/>
      <c r="AB283" s="288"/>
      <c r="AC283" s="281"/>
      <c r="AD283" s="34"/>
      <c r="AE283" s="34"/>
      <c r="AF283" s="14"/>
      <c r="AG283" s="14"/>
      <c r="AT283" s="17" t="s">
        <v>145</v>
      </c>
      <c r="AU283" s="17" t="s">
        <v>86</v>
      </c>
    </row>
    <row r="284" spans="1:65" s="12" customFormat="1" ht="22.9" customHeight="1" x14ac:dyDescent="0.2">
      <c r="B284" s="188"/>
      <c r="C284" s="189"/>
      <c r="D284" s="190" t="s">
        <v>75</v>
      </c>
      <c r="E284" s="202" t="s">
        <v>245</v>
      </c>
      <c r="F284" s="202" t="s">
        <v>246</v>
      </c>
      <c r="G284" s="189"/>
      <c r="H284" s="189"/>
      <c r="I284" s="192"/>
      <c r="J284" s="203">
        <f>BK284</f>
        <v>12928.220000000001</v>
      </c>
      <c r="K284" s="189"/>
      <c r="L284" s="194"/>
      <c r="M284" s="195"/>
      <c r="N284" s="196"/>
      <c r="O284" s="196"/>
      <c r="P284" s="197">
        <f>SUM(P285:P294)</f>
        <v>0</v>
      </c>
      <c r="Q284" s="196"/>
      <c r="R284" s="197">
        <f>SUM(R285:R294)</f>
        <v>0</v>
      </c>
      <c r="S284" s="196"/>
      <c r="T284" s="198">
        <f>SUM(T285:T294)</f>
        <v>0</v>
      </c>
      <c r="AA284" s="15"/>
      <c r="AB284" s="296"/>
      <c r="AC284" s="281"/>
      <c r="AD284" s="15"/>
      <c r="AE284" s="15"/>
      <c r="AF284" s="14"/>
      <c r="AG284" s="2"/>
      <c r="AH284" s="14"/>
      <c r="AR284" s="199" t="s">
        <v>84</v>
      </c>
      <c r="AT284" s="200" t="s">
        <v>75</v>
      </c>
      <c r="AU284" s="200" t="s">
        <v>84</v>
      </c>
      <c r="AY284" s="199" t="s">
        <v>136</v>
      </c>
      <c r="BK284" s="201">
        <f>SUM(BK285:BK294)</f>
        <v>12928.220000000001</v>
      </c>
    </row>
    <row r="285" spans="1:65" s="2" customFormat="1" ht="21.75" customHeight="1" x14ac:dyDescent="0.2">
      <c r="A285" s="34"/>
      <c r="B285" s="35"/>
      <c r="C285" s="204" t="s">
        <v>240</v>
      </c>
      <c r="D285" s="204" t="s">
        <v>139</v>
      </c>
      <c r="E285" s="205" t="s">
        <v>248</v>
      </c>
      <c r="F285" s="206" t="s">
        <v>249</v>
      </c>
      <c r="G285" s="207" t="s">
        <v>243</v>
      </c>
      <c r="H285" s="208">
        <v>13.712</v>
      </c>
      <c r="I285" s="209">
        <v>194</v>
      </c>
      <c r="J285" s="210">
        <f>ROUND(I285*H285,2)</f>
        <v>2660.13</v>
      </c>
      <c r="K285" s="211"/>
      <c r="L285" s="39"/>
      <c r="M285" s="212" t="s">
        <v>1</v>
      </c>
      <c r="N285" s="213" t="s">
        <v>41</v>
      </c>
      <c r="O285" s="71"/>
      <c r="P285" s="214">
        <f>O285*H285</f>
        <v>0</v>
      </c>
      <c r="Q285" s="214">
        <v>0</v>
      </c>
      <c r="R285" s="214">
        <f>Q285*H285</f>
        <v>0</v>
      </c>
      <c r="S285" s="214">
        <v>0</v>
      </c>
      <c r="T285" s="215">
        <f>S285*H285</f>
        <v>0</v>
      </c>
      <c r="U285" s="34"/>
      <c r="V285" s="34"/>
      <c r="W285" s="34"/>
      <c r="X285" s="34"/>
      <c r="Y285" s="34"/>
      <c r="Z285" s="34"/>
      <c r="AA285" s="275"/>
      <c r="AB285" s="288"/>
      <c r="AC285" s="281"/>
      <c r="AD285" s="34"/>
      <c r="AE285" s="34"/>
      <c r="AF285" s="14"/>
      <c r="AR285" s="216" t="s">
        <v>143</v>
      </c>
      <c r="AT285" s="216" t="s">
        <v>139</v>
      </c>
      <c r="AU285" s="216" t="s">
        <v>86</v>
      </c>
      <c r="AY285" s="17" t="s">
        <v>136</v>
      </c>
      <c r="BE285" s="217">
        <f>IF(N285="základní",J285,0)</f>
        <v>2660.13</v>
      </c>
      <c r="BF285" s="217">
        <f>IF(N285="snížená",J285,0)</f>
        <v>0</v>
      </c>
      <c r="BG285" s="217">
        <f>IF(N285="zákl. přenesená",J285,0)</f>
        <v>0</v>
      </c>
      <c r="BH285" s="217">
        <f>IF(N285="sníž. přenesená",J285,0)</f>
        <v>0</v>
      </c>
      <c r="BI285" s="217">
        <f>IF(N285="nulová",J285,0)</f>
        <v>0</v>
      </c>
      <c r="BJ285" s="17" t="s">
        <v>84</v>
      </c>
      <c r="BK285" s="217">
        <f>ROUND(I285*H285,2)</f>
        <v>2660.13</v>
      </c>
      <c r="BL285" s="17" t="s">
        <v>143</v>
      </c>
      <c r="BM285" s="216" t="s">
        <v>601</v>
      </c>
    </row>
    <row r="286" spans="1:65" s="2" customFormat="1" ht="29.25" x14ac:dyDescent="0.2">
      <c r="A286" s="34"/>
      <c r="B286" s="35"/>
      <c r="C286" s="36"/>
      <c r="D286" s="218" t="s">
        <v>145</v>
      </c>
      <c r="E286" s="36"/>
      <c r="F286" s="219" t="s">
        <v>251</v>
      </c>
      <c r="G286" s="36"/>
      <c r="H286" s="36"/>
      <c r="I286" s="115"/>
      <c r="J286" s="36"/>
      <c r="K286" s="36"/>
      <c r="L286" s="39"/>
      <c r="M286" s="220"/>
      <c r="N286" s="221"/>
      <c r="O286" s="71"/>
      <c r="P286" s="71"/>
      <c r="Q286" s="71"/>
      <c r="R286" s="71"/>
      <c r="S286" s="71"/>
      <c r="T286" s="72"/>
      <c r="U286" s="34"/>
      <c r="V286" s="34"/>
      <c r="W286" s="34"/>
      <c r="X286" s="34"/>
      <c r="Y286" s="34"/>
      <c r="Z286" s="34"/>
      <c r="AB286" s="288"/>
      <c r="AC286" s="281"/>
      <c r="AD286" s="34"/>
      <c r="AE286" s="34"/>
      <c r="AF286" s="14"/>
      <c r="AG286" s="12"/>
      <c r="AT286" s="17" t="s">
        <v>145</v>
      </c>
      <c r="AU286" s="17" t="s">
        <v>86</v>
      </c>
    </row>
    <row r="287" spans="1:65" s="2" customFormat="1" ht="21.75" customHeight="1" x14ac:dyDescent="0.2">
      <c r="A287" s="34"/>
      <c r="B287" s="35"/>
      <c r="C287" s="204" t="s">
        <v>247</v>
      </c>
      <c r="D287" s="204" t="s">
        <v>139</v>
      </c>
      <c r="E287" s="205" t="s">
        <v>252</v>
      </c>
      <c r="F287" s="206" t="s">
        <v>253</v>
      </c>
      <c r="G287" s="207" t="s">
        <v>243</v>
      </c>
      <c r="H287" s="208">
        <v>13.712</v>
      </c>
      <c r="I287" s="209">
        <v>242.5</v>
      </c>
      <c r="J287" s="210">
        <f>ROUND(I287*H287,2)</f>
        <v>3325.16</v>
      </c>
      <c r="K287" s="211"/>
      <c r="L287" s="39"/>
      <c r="M287" s="212" t="s">
        <v>1</v>
      </c>
      <c r="N287" s="213" t="s">
        <v>41</v>
      </c>
      <c r="O287" s="71"/>
      <c r="P287" s="214">
        <f>O287*H287</f>
        <v>0</v>
      </c>
      <c r="Q287" s="214">
        <v>0</v>
      </c>
      <c r="R287" s="214">
        <f>Q287*H287</f>
        <v>0</v>
      </c>
      <c r="S287" s="214">
        <v>0</v>
      </c>
      <c r="T287" s="215">
        <f>S287*H287</f>
        <v>0</v>
      </c>
      <c r="U287" s="34"/>
      <c r="V287" s="34"/>
      <c r="W287" s="34"/>
      <c r="X287" s="34"/>
      <c r="Y287" s="34"/>
      <c r="Z287" s="34"/>
      <c r="AA287" s="13"/>
      <c r="AB287" s="294"/>
      <c r="AC287" s="281"/>
      <c r="AD287" s="13"/>
      <c r="AE287" s="13"/>
      <c r="AF287" s="14"/>
      <c r="AG287" s="12"/>
      <c r="AH287" s="12"/>
      <c r="AR287" s="216" t="s">
        <v>143</v>
      </c>
      <c r="AT287" s="216" t="s">
        <v>139</v>
      </c>
      <c r="AU287" s="216" t="s">
        <v>86</v>
      </c>
      <c r="AY287" s="17" t="s">
        <v>136</v>
      </c>
      <c r="BE287" s="217">
        <f>IF(N287="základní",J287,0)</f>
        <v>3325.16</v>
      </c>
      <c r="BF287" s="217">
        <f>IF(N287="snížená",J287,0)</f>
        <v>0</v>
      </c>
      <c r="BG287" s="217">
        <f>IF(N287="zákl. přenesená",J287,0)</f>
        <v>0</v>
      </c>
      <c r="BH287" s="217">
        <f>IF(N287="sníž. přenesená",J287,0)</f>
        <v>0</v>
      </c>
      <c r="BI287" s="217">
        <f>IF(N287="nulová",J287,0)</f>
        <v>0</v>
      </c>
      <c r="BJ287" s="17" t="s">
        <v>84</v>
      </c>
      <c r="BK287" s="217">
        <f>ROUND(I287*H287,2)</f>
        <v>3325.16</v>
      </c>
      <c r="BL287" s="17" t="s">
        <v>143</v>
      </c>
      <c r="BM287" s="216" t="s">
        <v>602</v>
      </c>
    </row>
    <row r="288" spans="1:65" s="2" customFormat="1" ht="19.5" x14ac:dyDescent="0.2">
      <c r="A288" s="34"/>
      <c r="B288" s="35"/>
      <c r="C288" s="36"/>
      <c r="D288" s="218" t="s">
        <v>145</v>
      </c>
      <c r="E288" s="36"/>
      <c r="F288" s="219" t="s">
        <v>253</v>
      </c>
      <c r="G288" s="36"/>
      <c r="H288" s="36"/>
      <c r="I288" s="115"/>
      <c r="J288" s="36"/>
      <c r="K288" s="36"/>
      <c r="L288" s="39"/>
      <c r="M288" s="220"/>
      <c r="N288" s="221"/>
      <c r="O288" s="71"/>
      <c r="P288" s="71"/>
      <c r="Q288" s="71"/>
      <c r="R288" s="71"/>
      <c r="S288" s="71"/>
      <c r="T288" s="72"/>
      <c r="U288" s="34"/>
      <c r="V288" s="34"/>
      <c r="W288" s="34"/>
      <c r="X288" s="34"/>
      <c r="Y288" s="34"/>
      <c r="Z288" s="34"/>
      <c r="AB288" s="288"/>
      <c r="AC288" s="281"/>
      <c r="AD288" s="34"/>
      <c r="AE288" s="34"/>
      <c r="AF288" s="14"/>
      <c r="AH288" s="12"/>
      <c r="AT288" s="17" t="s">
        <v>145</v>
      </c>
      <c r="AU288" s="17" t="s">
        <v>86</v>
      </c>
    </row>
    <row r="289" spans="1:65" s="2" customFormat="1" ht="21.75" customHeight="1" x14ac:dyDescent="0.2">
      <c r="A289" s="34"/>
      <c r="B289" s="35"/>
      <c r="C289" s="204" t="s">
        <v>8</v>
      </c>
      <c r="D289" s="204" t="s">
        <v>139</v>
      </c>
      <c r="E289" s="205" t="s">
        <v>256</v>
      </c>
      <c r="F289" s="206" t="s">
        <v>257</v>
      </c>
      <c r="G289" s="207" t="s">
        <v>243</v>
      </c>
      <c r="H289" s="208">
        <v>83.643000000000001</v>
      </c>
      <c r="I289" s="209">
        <v>19.399999999999999</v>
      </c>
      <c r="J289" s="210">
        <f>ROUND(I289*H289,2)</f>
        <v>1622.67</v>
      </c>
      <c r="K289" s="211"/>
      <c r="L289" s="39"/>
      <c r="M289" s="212" t="s">
        <v>1</v>
      </c>
      <c r="N289" s="213" t="s">
        <v>41</v>
      </c>
      <c r="O289" s="71"/>
      <c r="P289" s="214">
        <f>O289*H289</f>
        <v>0</v>
      </c>
      <c r="Q289" s="214">
        <v>0</v>
      </c>
      <c r="R289" s="214">
        <f>Q289*H289</f>
        <v>0</v>
      </c>
      <c r="S289" s="214">
        <v>0</v>
      </c>
      <c r="T289" s="215">
        <f>S289*H289</f>
        <v>0</v>
      </c>
      <c r="U289" s="34"/>
      <c r="V289" s="34"/>
      <c r="W289" s="34"/>
      <c r="X289" s="34"/>
      <c r="Y289" s="34"/>
      <c r="Z289" s="34"/>
      <c r="AB289" s="288"/>
      <c r="AC289" s="281"/>
      <c r="AD289" s="34"/>
      <c r="AE289" s="34"/>
      <c r="AF289" s="14"/>
      <c r="AR289" s="216" t="s">
        <v>143</v>
      </c>
      <c r="AT289" s="216" t="s">
        <v>139</v>
      </c>
      <c r="AU289" s="216" t="s">
        <v>86</v>
      </c>
      <c r="AY289" s="17" t="s">
        <v>136</v>
      </c>
      <c r="BE289" s="217">
        <f>IF(N289="základní",J289,0)</f>
        <v>1622.67</v>
      </c>
      <c r="BF289" s="217">
        <f>IF(N289="snížená",J289,0)</f>
        <v>0</v>
      </c>
      <c r="BG289" s="217">
        <f>IF(N289="zákl. přenesená",J289,0)</f>
        <v>0</v>
      </c>
      <c r="BH289" s="217">
        <f>IF(N289="sníž. přenesená",J289,0)</f>
        <v>0</v>
      </c>
      <c r="BI289" s="217">
        <f>IF(N289="nulová",J289,0)</f>
        <v>0</v>
      </c>
      <c r="BJ289" s="17" t="s">
        <v>84</v>
      </c>
      <c r="BK289" s="217">
        <f>ROUND(I289*H289,2)</f>
        <v>1622.67</v>
      </c>
      <c r="BL289" s="17" t="s">
        <v>143</v>
      </c>
      <c r="BM289" s="216" t="s">
        <v>603</v>
      </c>
    </row>
    <row r="290" spans="1:65" s="2" customFormat="1" ht="19.5" x14ac:dyDescent="0.2">
      <c r="A290" s="34"/>
      <c r="B290" s="35"/>
      <c r="C290" s="36"/>
      <c r="D290" s="218" t="s">
        <v>145</v>
      </c>
      <c r="E290" s="36"/>
      <c r="F290" s="219" t="s">
        <v>257</v>
      </c>
      <c r="G290" s="36"/>
      <c r="H290" s="36"/>
      <c r="I290" s="115"/>
      <c r="J290" s="36"/>
      <c r="K290" s="36"/>
      <c r="L290" s="39"/>
      <c r="M290" s="220"/>
      <c r="N290" s="221"/>
      <c r="O290" s="71"/>
      <c r="P290" s="71"/>
      <c r="Q290" s="71"/>
      <c r="R290" s="71"/>
      <c r="S290" s="71"/>
      <c r="T290" s="72"/>
      <c r="U290" s="34"/>
      <c r="V290" s="34"/>
      <c r="W290" s="34"/>
      <c r="X290" s="34"/>
      <c r="Y290" s="34"/>
      <c r="Z290" s="34"/>
      <c r="AB290" s="288"/>
      <c r="AC290" s="281"/>
      <c r="AD290" s="34"/>
      <c r="AE290" s="34"/>
      <c r="AF290" s="15"/>
      <c r="AT290" s="17" t="s">
        <v>145</v>
      </c>
      <c r="AU290" s="17" t="s">
        <v>86</v>
      </c>
    </row>
    <row r="291" spans="1:65" s="2" customFormat="1" ht="29.25" x14ac:dyDescent="0.2">
      <c r="A291" s="34"/>
      <c r="B291" s="35"/>
      <c r="C291" s="36"/>
      <c r="D291" s="218" t="s">
        <v>259</v>
      </c>
      <c r="E291" s="36"/>
      <c r="F291" s="265" t="s">
        <v>260</v>
      </c>
      <c r="G291" s="36"/>
      <c r="H291" s="36"/>
      <c r="I291" s="115"/>
      <c r="J291" s="36"/>
      <c r="K291" s="36"/>
      <c r="L291" s="39"/>
      <c r="M291" s="220"/>
      <c r="N291" s="221"/>
      <c r="O291" s="71"/>
      <c r="P291" s="71"/>
      <c r="Q291" s="71"/>
      <c r="R291" s="71"/>
      <c r="S291" s="71"/>
      <c r="T291" s="72"/>
      <c r="U291" s="34"/>
      <c r="V291" s="34"/>
      <c r="W291" s="34"/>
      <c r="X291" s="34"/>
      <c r="Y291" s="34"/>
      <c r="Z291" s="34"/>
      <c r="AB291" s="288"/>
      <c r="AC291" s="281"/>
      <c r="AD291" s="34"/>
      <c r="AE291" s="34"/>
      <c r="AT291" s="17" t="s">
        <v>259</v>
      </c>
      <c r="AU291" s="17" t="s">
        <v>86</v>
      </c>
    </row>
    <row r="292" spans="1:65" s="14" customFormat="1" x14ac:dyDescent="0.2">
      <c r="B292" s="232"/>
      <c r="C292" s="233"/>
      <c r="D292" s="218" t="s">
        <v>147</v>
      </c>
      <c r="E292" s="233"/>
      <c r="F292" s="235" t="s">
        <v>604</v>
      </c>
      <c r="G292" s="233"/>
      <c r="H292" s="236">
        <v>83.643000000000001</v>
      </c>
      <c r="I292" s="237"/>
      <c r="J292" s="233"/>
      <c r="K292" s="233"/>
      <c r="L292" s="238"/>
      <c r="M292" s="239"/>
      <c r="N292" s="240"/>
      <c r="O292" s="240"/>
      <c r="P292" s="240"/>
      <c r="Q292" s="240"/>
      <c r="R292" s="240"/>
      <c r="S292" s="240"/>
      <c r="T292" s="241"/>
      <c r="AB292" s="295"/>
      <c r="AC292" s="281"/>
      <c r="AF292" s="2"/>
      <c r="AG292" s="13"/>
      <c r="AH292" s="2"/>
      <c r="AT292" s="242" t="s">
        <v>147</v>
      </c>
      <c r="AU292" s="242" t="s">
        <v>86</v>
      </c>
      <c r="AV292" s="14" t="s">
        <v>86</v>
      </c>
      <c r="AW292" s="14" t="s">
        <v>4</v>
      </c>
      <c r="AX292" s="14" t="s">
        <v>84</v>
      </c>
      <c r="AY292" s="242" t="s">
        <v>136</v>
      </c>
    </row>
    <row r="293" spans="1:65" s="2" customFormat="1" ht="21.75" customHeight="1" x14ac:dyDescent="0.2">
      <c r="A293" s="34"/>
      <c r="B293" s="35"/>
      <c r="C293" s="204" t="s">
        <v>255</v>
      </c>
      <c r="D293" s="204" t="s">
        <v>139</v>
      </c>
      <c r="E293" s="205" t="s">
        <v>263</v>
      </c>
      <c r="F293" s="206" t="s">
        <v>264</v>
      </c>
      <c r="G293" s="207" t="s">
        <v>243</v>
      </c>
      <c r="H293" s="208">
        <v>13.712</v>
      </c>
      <c r="I293" s="209">
        <v>388</v>
      </c>
      <c r="J293" s="210">
        <f>ROUND(I293*H293,2)</f>
        <v>5320.26</v>
      </c>
      <c r="K293" s="211"/>
      <c r="L293" s="39"/>
      <c r="M293" s="212" t="s">
        <v>1</v>
      </c>
      <c r="N293" s="213" t="s">
        <v>41</v>
      </c>
      <c r="O293" s="71"/>
      <c r="P293" s="214">
        <f>O293*H293</f>
        <v>0</v>
      </c>
      <c r="Q293" s="214">
        <v>0</v>
      </c>
      <c r="R293" s="214">
        <f>Q293*H293</f>
        <v>0</v>
      </c>
      <c r="S293" s="214">
        <v>0</v>
      </c>
      <c r="T293" s="215">
        <f>S293*H293</f>
        <v>0</v>
      </c>
      <c r="U293" s="34"/>
      <c r="V293" s="34"/>
      <c r="W293" s="34"/>
      <c r="X293" s="34"/>
      <c r="Y293" s="34"/>
      <c r="Z293" s="34"/>
      <c r="AB293" s="288"/>
      <c r="AC293" s="281"/>
      <c r="AD293" s="34"/>
      <c r="AE293" s="34"/>
      <c r="AF293" s="13"/>
      <c r="AG293" s="13"/>
      <c r="AH293" s="13"/>
      <c r="AR293" s="216" t="s">
        <v>143</v>
      </c>
      <c r="AT293" s="216" t="s">
        <v>139</v>
      </c>
      <c r="AU293" s="216" t="s">
        <v>86</v>
      </c>
      <c r="AY293" s="17" t="s">
        <v>136</v>
      </c>
      <c r="BE293" s="217">
        <f>IF(N293="základní",J293,0)</f>
        <v>5320.26</v>
      </c>
      <c r="BF293" s="217">
        <f>IF(N293="snížená",J293,0)</f>
        <v>0</v>
      </c>
      <c r="BG293" s="217">
        <f>IF(N293="zákl. přenesená",J293,0)</f>
        <v>0</v>
      </c>
      <c r="BH293" s="217">
        <f>IF(N293="sníž. přenesená",J293,0)</f>
        <v>0</v>
      </c>
      <c r="BI293" s="217">
        <f>IF(N293="nulová",J293,0)</f>
        <v>0</v>
      </c>
      <c r="BJ293" s="17" t="s">
        <v>84</v>
      </c>
      <c r="BK293" s="217">
        <f>ROUND(I293*H293,2)</f>
        <v>5320.26</v>
      </c>
      <c r="BL293" s="17" t="s">
        <v>143</v>
      </c>
      <c r="BM293" s="216" t="s">
        <v>605</v>
      </c>
    </row>
    <row r="294" spans="1:65" s="2" customFormat="1" ht="19.5" x14ac:dyDescent="0.2">
      <c r="A294" s="34"/>
      <c r="B294" s="35"/>
      <c r="C294" s="36"/>
      <c r="D294" s="218" t="s">
        <v>145</v>
      </c>
      <c r="E294" s="36"/>
      <c r="F294" s="219" t="s">
        <v>264</v>
      </c>
      <c r="G294" s="36"/>
      <c r="H294" s="36"/>
      <c r="I294" s="115"/>
      <c r="J294" s="36"/>
      <c r="K294" s="36"/>
      <c r="L294" s="39"/>
      <c r="M294" s="220"/>
      <c r="N294" s="221"/>
      <c r="O294" s="71"/>
      <c r="P294" s="71"/>
      <c r="Q294" s="71"/>
      <c r="R294" s="71"/>
      <c r="S294" s="71"/>
      <c r="T294" s="72"/>
      <c r="U294" s="34"/>
      <c r="V294" s="34"/>
      <c r="W294" s="34"/>
      <c r="X294" s="34"/>
      <c r="Y294" s="34"/>
      <c r="Z294" s="34"/>
      <c r="AB294" s="288"/>
      <c r="AC294" s="281"/>
      <c r="AD294" s="34"/>
      <c r="AE294" s="34"/>
      <c r="AF294" s="13"/>
      <c r="AG294" s="13"/>
      <c r="AH294" s="13"/>
      <c r="AT294" s="17" t="s">
        <v>145</v>
      </c>
      <c r="AU294" s="17" t="s">
        <v>86</v>
      </c>
    </row>
    <row r="295" spans="1:65" s="12" customFormat="1" ht="25.9" customHeight="1" x14ac:dyDescent="0.2">
      <c r="B295" s="188"/>
      <c r="C295" s="189"/>
      <c r="D295" s="190" t="s">
        <v>75</v>
      </c>
      <c r="E295" s="191" t="s">
        <v>266</v>
      </c>
      <c r="F295" s="191" t="s">
        <v>267</v>
      </c>
      <c r="G295" s="189"/>
      <c r="H295" s="189"/>
      <c r="I295" s="192"/>
      <c r="J295" s="193">
        <f>BK295</f>
        <v>1148414.25</v>
      </c>
      <c r="K295" s="189"/>
      <c r="L295" s="194"/>
      <c r="M295" s="195"/>
      <c r="N295" s="196"/>
      <c r="O295" s="196"/>
      <c r="P295" s="197">
        <f>P296+P316+P425</f>
        <v>0</v>
      </c>
      <c r="Q295" s="196"/>
      <c r="R295" s="197">
        <f>R296+R316+R425</f>
        <v>0.83871249999999997</v>
      </c>
      <c r="S295" s="196"/>
      <c r="T295" s="198">
        <f>T296+T316+T425</f>
        <v>0.13339429999999999</v>
      </c>
      <c r="AB295" s="293"/>
      <c r="AC295" s="286"/>
      <c r="AF295" s="13"/>
      <c r="AG295" s="14"/>
      <c r="AH295" s="13"/>
      <c r="AR295" s="199" t="s">
        <v>86</v>
      </c>
      <c r="AT295" s="200" t="s">
        <v>75</v>
      </c>
      <c r="AU295" s="200" t="s">
        <v>76</v>
      </c>
      <c r="AY295" s="199" t="s">
        <v>136</v>
      </c>
      <c r="BK295" s="201">
        <f>BK296+BK316+BK425</f>
        <v>1148414.25</v>
      </c>
    </row>
    <row r="296" spans="1:65" s="12" customFormat="1" ht="22.9" customHeight="1" x14ac:dyDescent="0.2">
      <c r="B296" s="188"/>
      <c r="C296" s="189"/>
      <c r="D296" s="190" t="s">
        <v>75</v>
      </c>
      <c r="E296" s="202" t="s">
        <v>268</v>
      </c>
      <c r="F296" s="202" t="s">
        <v>269</v>
      </c>
      <c r="G296" s="189"/>
      <c r="H296" s="189"/>
      <c r="I296" s="192"/>
      <c r="J296" s="203">
        <f>BK296</f>
        <v>21707.06</v>
      </c>
      <c r="K296" s="189"/>
      <c r="L296" s="194"/>
      <c r="M296" s="195"/>
      <c r="N296" s="196"/>
      <c r="O296" s="196"/>
      <c r="P296" s="197">
        <f>SUM(P297:P315)</f>
        <v>0</v>
      </c>
      <c r="Q296" s="196"/>
      <c r="R296" s="197">
        <f>SUM(R297:R315)</f>
        <v>0.1447832</v>
      </c>
      <c r="S296" s="196"/>
      <c r="T296" s="198">
        <f>SUM(T297:T315)</f>
        <v>8.5136599999999993E-2</v>
      </c>
      <c r="AB296" s="293"/>
      <c r="AC296" s="286"/>
      <c r="AF296" s="14"/>
      <c r="AG296" s="13"/>
      <c r="AH296" s="14"/>
      <c r="AR296" s="199" t="s">
        <v>86</v>
      </c>
      <c r="AT296" s="200" t="s">
        <v>75</v>
      </c>
      <c r="AU296" s="200" t="s">
        <v>84</v>
      </c>
      <c r="AY296" s="199" t="s">
        <v>136</v>
      </c>
      <c r="BK296" s="201">
        <f>SUM(BK297:BK315)</f>
        <v>21707.06</v>
      </c>
    </row>
    <row r="297" spans="1:65" s="2" customFormat="1" ht="16.5" customHeight="1" x14ac:dyDescent="0.2">
      <c r="A297" s="34"/>
      <c r="B297" s="35"/>
      <c r="C297" s="204" t="s">
        <v>262</v>
      </c>
      <c r="D297" s="204" t="s">
        <v>139</v>
      </c>
      <c r="E297" s="205" t="s">
        <v>271</v>
      </c>
      <c r="F297" s="206" t="s">
        <v>272</v>
      </c>
      <c r="G297" s="207" t="s">
        <v>178</v>
      </c>
      <c r="H297" s="208">
        <v>50.98</v>
      </c>
      <c r="I297" s="209">
        <v>29.099999999999998</v>
      </c>
      <c r="J297" s="210">
        <f>ROUND(I297*H297,2)</f>
        <v>1483.52</v>
      </c>
      <c r="K297" s="211"/>
      <c r="L297" s="39"/>
      <c r="M297" s="212" t="s">
        <v>1</v>
      </c>
      <c r="N297" s="213" t="s">
        <v>41</v>
      </c>
      <c r="O297" s="71"/>
      <c r="P297" s="214">
        <f>O297*H297</f>
        <v>0</v>
      </c>
      <c r="Q297" s="214">
        <v>0</v>
      </c>
      <c r="R297" s="214">
        <f>Q297*H297</f>
        <v>0</v>
      </c>
      <c r="S297" s="214">
        <v>1.67E-3</v>
      </c>
      <c r="T297" s="215">
        <f>S297*H297</f>
        <v>8.5136599999999993E-2</v>
      </c>
      <c r="U297" s="34"/>
      <c r="V297" s="34"/>
      <c r="W297" s="34"/>
      <c r="X297" s="34"/>
      <c r="Y297" s="34"/>
      <c r="Z297" s="34"/>
      <c r="AB297" s="288"/>
      <c r="AC297" s="281"/>
      <c r="AD297" s="34"/>
      <c r="AE297" s="34"/>
      <c r="AF297" s="13"/>
      <c r="AG297" s="14"/>
      <c r="AH297" s="13"/>
      <c r="AR297" s="216" t="s">
        <v>255</v>
      </c>
      <c r="AT297" s="216" t="s">
        <v>139</v>
      </c>
      <c r="AU297" s="216" t="s">
        <v>86</v>
      </c>
      <c r="AY297" s="17" t="s">
        <v>136</v>
      </c>
      <c r="BE297" s="217">
        <f>IF(N297="základní",J297,0)</f>
        <v>1483.52</v>
      </c>
      <c r="BF297" s="217">
        <f>IF(N297="snížená",J297,0)</f>
        <v>0</v>
      </c>
      <c r="BG297" s="217">
        <f>IF(N297="zákl. přenesená",J297,0)</f>
        <v>0</v>
      </c>
      <c r="BH297" s="217">
        <f>IF(N297="sníž. přenesená",J297,0)</f>
        <v>0</v>
      </c>
      <c r="BI297" s="217">
        <f>IF(N297="nulová",J297,0)</f>
        <v>0</v>
      </c>
      <c r="BJ297" s="17" t="s">
        <v>84</v>
      </c>
      <c r="BK297" s="217">
        <f>ROUND(I297*H297,2)</f>
        <v>1483.52</v>
      </c>
      <c r="BL297" s="17" t="s">
        <v>255</v>
      </c>
      <c r="BM297" s="216" t="s">
        <v>606</v>
      </c>
    </row>
    <row r="298" spans="1:65" s="2" customFormat="1" x14ac:dyDescent="0.2">
      <c r="A298" s="34"/>
      <c r="B298" s="35"/>
      <c r="C298" s="36"/>
      <c r="D298" s="218" t="s">
        <v>145</v>
      </c>
      <c r="E298" s="36"/>
      <c r="F298" s="219" t="s">
        <v>274</v>
      </c>
      <c r="G298" s="36"/>
      <c r="H298" s="36"/>
      <c r="I298" s="115"/>
      <c r="J298" s="36"/>
      <c r="K298" s="36"/>
      <c r="L298" s="39"/>
      <c r="M298" s="220"/>
      <c r="N298" s="221"/>
      <c r="O298" s="71"/>
      <c r="P298" s="71"/>
      <c r="Q298" s="71"/>
      <c r="R298" s="71"/>
      <c r="S298" s="71"/>
      <c r="T298" s="72"/>
      <c r="U298" s="34"/>
      <c r="V298" s="34"/>
      <c r="W298" s="34"/>
      <c r="X298" s="34"/>
      <c r="Y298" s="34"/>
      <c r="Z298" s="34"/>
      <c r="AB298" s="288"/>
      <c r="AC298" s="281"/>
      <c r="AD298" s="34"/>
      <c r="AE298" s="34"/>
      <c r="AF298" s="14"/>
      <c r="AG298" s="13"/>
      <c r="AH298" s="14"/>
      <c r="AT298" s="17" t="s">
        <v>145</v>
      </c>
      <c r="AU298" s="17" t="s">
        <v>86</v>
      </c>
    </row>
    <row r="299" spans="1:65" s="2" customFormat="1" ht="21.75" customHeight="1" x14ac:dyDescent="0.2">
      <c r="A299" s="34"/>
      <c r="B299" s="35"/>
      <c r="C299" s="204" t="s">
        <v>270</v>
      </c>
      <c r="D299" s="204" t="s">
        <v>139</v>
      </c>
      <c r="E299" s="205" t="s">
        <v>276</v>
      </c>
      <c r="F299" s="206" t="s">
        <v>277</v>
      </c>
      <c r="G299" s="207" t="s">
        <v>178</v>
      </c>
      <c r="H299" s="208">
        <v>50.98</v>
      </c>
      <c r="I299" s="209">
        <v>396.09748921145547</v>
      </c>
      <c r="J299" s="210">
        <f>ROUND(I299*H299,2)</f>
        <v>20193.05</v>
      </c>
      <c r="K299" s="211"/>
      <c r="L299" s="39"/>
      <c r="M299" s="212" t="s">
        <v>1</v>
      </c>
      <c r="N299" s="213" t="s">
        <v>41</v>
      </c>
      <c r="O299" s="71"/>
      <c r="P299" s="214">
        <f>O299*H299</f>
        <v>0</v>
      </c>
      <c r="Q299" s="214">
        <v>2.8400000000000001E-3</v>
      </c>
      <c r="R299" s="214">
        <f>Q299*H299</f>
        <v>0.1447832</v>
      </c>
      <c r="S299" s="214">
        <v>0</v>
      </c>
      <c r="T299" s="215">
        <f>S299*H299</f>
        <v>0</v>
      </c>
      <c r="U299" s="34"/>
      <c r="V299" s="34"/>
      <c r="W299" s="34"/>
      <c r="X299" s="34"/>
      <c r="Y299" s="361"/>
      <c r="Z299" s="34"/>
      <c r="AB299" s="288"/>
      <c r="AC299" s="281"/>
      <c r="AD299" s="34"/>
      <c r="AE299" s="34"/>
      <c r="AF299" s="13"/>
      <c r="AG299" s="14"/>
      <c r="AH299" s="13"/>
      <c r="AR299" s="216" t="s">
        <v>255</v>
      </c>
      <c r="AT299" s="216" t="s">
        <v>139</v>
      </c>
      <c r="AU299" s="216" t="s">
        <v>86</v>
      </c>
      <c r="AY299" s="17" t="s">
        <v>136</v>
      </c>
      <c r="BE299" s="217">
        <f>IF(N299="základní",J299,0)</f>
        <v>20193.05</v>
      </c>
      <c r="BF299" s="217">
        <f>IF(N299="snížená",J299,0)</f>
        <v>0</v>
      </c>
      <c r="BG299" s="217">
        <f>IF(N299="zákl. přenesená",J299,0)</f>
        <v>0</v>
      </c>
      <c r="BH299" s="217">
        <f>IF(N299="sníž. přenesená",J299,0)</f>
        <v>0</v>
      </c>
      <c r="BI299" s="217">
        <f>IF(N299="nulová",J299,0)</f>
        <v>0</v>
      </c>
      <c r="BJ299" s="17" t="s">
        <v>84</v>
      </c>
      <c r="BK299" s="217">
        <f>ROUND(I299*H299,2)</f>
        <v>20193.05</v>
      </c>
      <c r="BL299" s="17" t="s">
        <v>255</v>
      </c>
      <c r="BM299" s="216" t="s">
        <v>607</v>
      </c>
    </row>
    <row r="300" spans="1:65" s="2" customFormat="1" ht="19.5" x14ac:dyDescent="0.2">
      <c r="A300" s="34"/>
      <c r="B300" s="35"/>
      <c r="C300" s="36"/>
      <c r="D300" s="218" t="s">
        <v>145</v>
      </c>
      <c r="E300" s="36"/>
      <c r="F300" s="219" t="s">
        <v>279</v>
      </c>
      <c r="G300" s="36"/>
      <c r="H300" s="36"/>
      <c r="I300" s="115"/>
      <c r="J300" s="36"/>
      <c r="K300" s="36"/>
      <c r="L300" s="39"/>
      <c r="M300" s="220"/>
      <c r="N300" s="221"/>
      <c r="O300" s="71"/>
      <c r="P300" s="71"/>
      <c r="Q300" s="71"/>
      <c r="R300" s="71"/>
      <c r="S300" s="71"/>
      <c r="T300" s="72"/>
      <c r="U300" s="34"/>
      <c r="V300" s="34"/>
      <c r="W300" s="34"/>
      <c r="X300" s="34"/>
      <c r="Y300" s="34"/>
      <c r="Z300" s="34"/>
      <c r="AB300" s="288"/>
      <c r="AC300" s="281"/>
      <c r="AD300" s="34"/>
      <c r="AE300" s="34"/>
      <c r="AF300" s="14"/>
      <c r="AG300" s="13"/>
      <c r="AH300" s="14"/>
      <c r="AT300" s="17" t="s">
        <v>145</v>
      </c>
      <c r="AU300" s="17" t="s">
        <v>86</v>
      </c>
    </row>
    <row r="301" spans="1:65" s="13" customFormat="1" x14ac:dyDescent="0.2">
      <c r="B301" s="222"/>
      <c r="C301" s="223"/>
      <c r="D301" s="218" t="s">
        <v>147</v>
      </c>
      <c r="E301" s="224" t="s">
        <v>1</v>
      </c>
      <c r="F301" s="225" t="s">
        <v>196</v>
      </c>
      <c r="G301" s="223"/>
      <c r="H301" s="224" t="s">
        <v>1</v>
      </c>
      <c r="I301" s="226"/>
      <c r="J301" s="223"/>
      <c r="K301" s="223"/>
      <c r="L301" s="227"/>
      <c r="M301" s="228"/>
      <c r="N301" s="229"/>
      <c r="O301" s="229"/>
      <c r="P301" s="229"/>
      <c r="Q301" s="229"/>
      <c r="R301" s="229"/>
      <c r="S301" s="229"/>
      <c r="T301" s="230"/>
      <c r="AB301" s="294"/>
      <c r="AC301" s="281"/>
      <c r="AG301" s="14"/>
      <c r="AT301" s="231" t="s">
        <v>147</v>
      </c>
      <c r="AU301" s="231" t="s">
        <v>86</v>
      </c>
      <c r="AV301" s="13" t="s">
        <v>84</v>
      </c>
      <c r="AW301" s="13" t="s">
        <v>32</v>
      </c>
      <c r="AX301" s="13" t="s">
        <v>76</v>
      </c>
      <c r="AY301" s="231" t="s">
        <v>136</v>
      </c>
    </row>
    <row r="302" spans="1:65" s="13" customFormat="1" x14ac:dyDescent="0.2">
      <c r="B302" s="222"/>
      <c r="C302" s="223"/>
      <c r="D302" s="218" t="s">
        <v>147</v>
      </c>
      <c r="E302" s="224" t="s">
        <v>1</v>
      </c>
      <c r="F302" s="225" t="s">
        <v>389</v>
      </c>
      <c r="G302" s="223"/>
      <c r="H302" s="224" t="s">
        <v>1</v>
      </c>
      <c r="I302" s="226"/>
      <c r="J302" s="223"/>
      <c r="K302" s="223"/>
      <c r="L302" s="227"/>
      <c r="M302" s="228"/>
      <c r="N302" s="229"/>
      <c r="O302" s="229"/>
      <c r="P302" s="229"/>
      <c r="Q302" s="229"/>
      <c r="R302" s="229"/>
      <c r="S302" s="229"/>
      <c r="T302" s="230"/>
      <c r="AB302" s="294"/>
      <c r="AC302" s="281"/>
      <c r="AF302" s="14"/>
      <c r="AH302" s="14"/>
      <c r="AT302" s="231" t="s">
        <v>147</v>
      </c>
      <c r="AU302" s="231" t="s">
        <v>86</v>
      </c>
      <c r="AV302" s="13" t="s">
        <v>84</v>
      </c>
      <c r="AW302" s="13" t="s">
        <v>32</v>
      </c>
      <c r="AX302" s="13" t="s">
        <v>76</v>
      </c>
      <c r="AY302" s="231" t="s">
        <v>136</v>
      </c>
    </row>
    <row r="303" spans="1:65" s="13" customFormat="1" x14ac:dyDescent="0.2">
      <c r="B303" s="222"/>
      <c r="C303" s="223"/>
      <c r="D303" s="218" t="s">
        <v>147</v>
      </c>
      <c r="E303" s="224" t="s">
        <v>1</v>
      </c>
      <c r="F303" s="225" t="s">
        <v>563</v>
      </c>
      <c r="G303" s="223"/>
      <c r="H303" s="224" t="s">
        <v>1</v>
      </c>
      <c r="I303" s="226"/>
      <c r="J303" s="223"/>
      <c r="K303" s="223"/>
      <c r="L303" s="227"/>
      <c r="M303" s="228"/>
      <c r="N303" s="229"/>
      <c r="O303" s="229"/>
      <c r="P303" s="229"/>
      <c r="Q303" s="229"/>
      <c r="R303" s="229"/>
      <c r="S303" s="229"/>
      <c r="T303" s="230"/>
      <c r="AB303" s="294"/>
      <c r="AC303" s="281"/>
      <c r="AG303" s="14"/>
      <c r="AT303" s="231" t="s">
        <v>147</v>
      </c>
      <c r="AU303" s="231" t="s">
        <v>86</v>
      </c>
      <c r="AV303" s="13" t="s">
        <v>84</v>
      </c>
      <c r="AW303" s="13" t="s">
        <v>32</v>
      </c>
      <c r="AX303" s="13" t="s">
        <v>76</v>
      </c>
      <c r="AY303" s="231" t="s">
        <v>136</v>
      </c>
    </row>
    <row r="304" spans="1:65" s="14" customFormat="1" x14ac:dyDescent="0.2">
      <c r="B304" s="232"/>
      <c r="C304" s="233"/>
      <c r="D304" s="218" t="s">
        <v>147</v>
      </c>
      <c r="E304" s="234" t="s">
        <v>1</v>
      </c>
      <c r="F304" s="235" t="s">
        <v>608</v>
      </c>
      <c r="G304" s="233"/>
      <c r="H304" s="236">
        <v>33.04</v>
      </c>
      <c r="I304" s="237"/>
      <c r="J304" s="233"/>
      <c r="K304" s="233"/>
      <c r="L304" s="238"/>
      <c r="M304" s="239"/>
      <c r="N304" s="240"/>
      <c r="O304" s="240"/>
      <c r="P304" s="240"/>
      <c r="Q304" s="240"/>
      <c r="R304" s="240"/>
      <c r="S304" s="240"/>
      <c r="T304" s="241"/>
      <c r="AB304" s="295"/>
      <c r="AC304" s="281"/>
      <c r="AG304" s="15"/>
      <c r="AT304" s="242" t="s">
        <v>147</v>
      </c>
      <c r="AU304" s="242" t="s">
        <v>86</v>
      </c>
      <c r="AV304" s="14" t="s">
        <v>86</v>
      </c>
      <c r="AW304" s="14" t="s">
        <v>32</v>
      </c>
      <c r="AX304" s="14" t="s">
        <v>76</v>
      </c>
      <c r="AY304" s="242" t="s">
        <v>136</v>
      </c>
    </row>
    <row r="305" spans="1:65" s="13" customFormat="1" x14ac:dyDescent="0.2">
      <c r="B305" s="222"/>
      <c r="C305" s="223"/>
      <c r="D305" s="218" t="s">
        <v>147</v>
      </c>
      <c r="E305" s="224" t="s">
        <v>1</v>
      </c>
      <c r="F305" s="225" t="s">
        <v>400</v>
      </c>
      <c r="G305" s="223"/>
      <c r="H305" s="224" t="s">
        <v>1</v>
      </c>
      <c r="I305" s="226"/>
      <c r="J305" s="223"/>
      <c r="K305" s="223"/>
      <c r="L305" s="227"/>
      <c r="M305" s="228"/>
      <c r="N305" s="229"/>
      <c r="O305" s="229"/>
      <c r="P305" s="229"/>
      <c r="Q305" s="229"/>
      <c r="R305" s="229"/>
      <c r="S305" s="229"/>
      <c r="T305" s="230"/>
      <c r="AB305" s="294"/>
      <c r="AC305" s="281"/>
      <c r="AF305" s="15"/>
      <c r="AG305" s="2"/>
      <c r="AH305" s="15"/>
      <c r="AT305" s="231" t="s">
        <v>147</v>
      </c>
      <c r="AU305" s="231" t="s">
        <v>86</v>
      </c>
      <c r="AV305" s="13" t="s">
        <v>84</v>
      </c>
      <c r="AW305" s="13" t="s">
        <v>32</v>
      </c>
      <c r="AX305" s="13" t="s">
        <v>76</v>
      </c>
      <c r="AY305" s="231" t="s">
        <v>136</v>
      </c>
    </row>
    <row r="306" spans="1:65" s="14" customFormat="1" x14ac:dyDescent="0.2">
      <c r="B306" s="232"/>
      <c r="C306" s="233"/>
      <c r="D306" s="218" t="s">
        <v>147</v>
      </c>
      <c r="E306" s="234" t="s">
        <v>1</v>
      </c>
      <c r="F306" s="235" t="s">
        <v>473</v>
      </c>
      <c r="G306" s="233"/>
      <c r="H306" s="236">
        <v>12.98</v>
      </c>
      <c r="I306" s="237"/>
      <c r="J306" s="233"/>
      <c r="K306" s="233"/>
      <c r="L306" s="238"/>
      <c r="M306" s="239"/>
      <c r="N306" s="240"/>
      <c r="O306" s="240"/>
      <c r="P306" s="240"/>
      <c r="Q306" s="240"/>
      <c r="R306" s="240"/>
      <c r="S306" s="240"/>
      <c r="T306" s="241"/>
      <c r="AB306" s="295"/>
      <c r="AC306" s="281"/>
      <c r="AF306" s="2"/>
      <c r="AG306" s="2"/>
      <c r="AH306" s="2"/>
      <c r="AT306" s="242" t="s">
        <v>147</v>
      </c>
      <c r="AU306" s="242" t="s">
        <v>86</v>
      </c>
      <c r="AV306" s="14" t="s">
        <v>86</v>
      </c>
      <c r="AW306" s="14" t="s">
        <v>32</v>
      </c>
      <c r="AX306" s="14" t="s">
        <v>76</v>
      </c>
      <c r="AY306" s="242" t="s">
        <v>136</v>
      </c>
    </row>
    <row r="307" spans="1:65" s="13" customFormat="1" x14ac:dyDescent="0.2">
      <c r="B307" s="222"/>
      <c r="C307" s="223"/>
      <c r="D307" s="218" t="s">
        <v>147</v>
      </c>
      <c r="E307" s="224" t="s">
        <v>1</v>
      </c>
      <c r="F307" s="225" t="s">
        <v>565</v>
      </c>
      <c r="G307" s="223"/>
      <c r="H307" s="224" t="s">
        <v>1</v>
      </c>
      <c r="I307" s="226"/>
      <c r="J307" s="223"/>
      <c r="K307" s="223"/>
      <c r="L307" s="227"/>
      <c r="M307" s="228"/>
      <c r="N307" s="229"/>
      <c r="O307" s="229"/>
      <c r="P307" s="229"/>
      <c r="Q307" s="229"/>
      <c r="R307" s="229"/>
      <c r="S307" s="229"/>
      <c r="T307" s="230"/>
      <c r="AB307" s="294"/>
      <c r="AC307" s="281"/>
      <c r="AF307" s="2"/>
      <c r="AG307" s="12"/>
      <c r="AH307" s="2"/>
      <c r="AT307" s="231" t="s">
        <v>147</v>
      </c>
      <c r="AU307" s="231" t="s">
        <v>86</v>
      </c>
      <c r="AV307" s="13" t="s">
        <v>84</v>
      </c>
      <c r="AW307" s="13" t="s">
        <v>32</v>
      </c>
      <c r="AX307" s="13" t="s">
        <v>76</v>
      </c>
      <c r="AY307" s="231" t="s">
        <v>136</v>
      </c>
    </row>
    <row r="308" spans="1:65" s="14" customFormat="1" x14ac:dyDescent="0.2">
      <c r="B308" s="232"/>
      <c r="C308" s="233"/>
      <c r="D308" s="218" t="s">
        <v>147</v>
      </c>
      <c r="E308" s="234" t="s">
        <v>1</v>
      </c>
      <c r="F308" s="235" t="s">
        <v>476</v>
      </c>
      <c r="G308" s="233"/>
      <c r="H308" s="236">
        <v>0.5</v>
      </c>
      <c r="I308" s="237"/>
      <c r="J308" s="233"/>
      <c r="K308" s="233"/>
      <c r="L308" s="238"/>
      <c r="M308" s="239"/>
      <c r="N308" s="240"/>
      <c r="O308" s="240"/>
      <c r="P308" s="240"/>
      <c r="Q308" s="240"/>
      <c r="R308" s="240"/>
      <c r="S308" s="240"/>
      <c r="T308" s="241"/>
      <c r="AB308" s="295"/>
      <c r="AC308" s="281"/>
      <c r="AF308" s="13"/>
      <c r="AG308" s="2"/>
      <c r="AH308" s="12"/>
      <c r="AT308" s="242" t="s">
        <v>147</v>
      </c>
      <c r="AU308" s="242" t="s">
        <v>86</v>
      </c>
      <c r="AV308" s="14" t="s">
        <v>86</v>
      </c>
      <c r="AW308" s="14" t="s">
        <v>32</v>
      </c>
      <c r="AX308" s="14" t="s">
        <v>76</v>
      </c>
      <c r="AY308" s="242" t="s">
        <v>136</v>
      </c>
    </row>
    <row r="309" spans="1:65" s="13" customFormat="1" x14ac:dyDescent="0.2">
      <c r="B309" s="222"/>
      <c r="C309" s="223"/>
      <c r="D309" s="218" t="s">
        <v>147</v>
      </c>
      <c r="E309" s="224" t="s">
        <v>1</v>
      </c>
      <c r="F309" s="225" t="s">
        <v>567</v>
      </c>
      <c r="G309" s="223"/>
      <c r="H309" s="224" t="s">
        <v>1</v>
      </c>
      <c r="I309" s="226"/>
      <c r="J309" s="223"/>
      <c r="K309" s="223"/>
      <c r="L309" s="227"/>
      <c r="M309" s="228"/>
      <c r="N309" s="229"/>
      <c r="O309" s="229"/>
      <c r="P309" s="229"/>
      <c r="Q309" s="229"/>
      <c r="R309" s="229"/>
      <c r="S309" s="229"/>
      <c r="T309" s="230"/>
      <c r="AB309" s="294"/>
      <c r="AC309" s="281"/>
      <c r="AG309" s="2"/>
      <c r="AH309" s="2"/>
      <c r="AT309" s="231" t="s">
        <v>147</v>
      </c>
      <c r="AU309" s="231" t="s">
        <v>86</v>
      </c>
      <c r="AV309" s="13" t="s">
        <v>84</v>
      </c>
      <c r="AW309" s="13" t="s">
        <v>32</v>
      </c>
      <c r="AX309" s="13" t="s">
        <v>76</v>
      </c>
      <c r="AY309" s="231" t="s">
        <v>136</v>
      </c>
    </row>
    <row r="310" spans="1:65" s="14" customFormat="1" x14ac:dyDescent="0.2">
      <c r="B310" s="232"/>
      <c r="C310" s="233"/>
      <c r="D310" s="218" t="s">
        <v>147</v>
      </c>
      <c r="E310" s="234" t="s">
        <v>1</v>
      </c>
      <c r="F310" s="235" t="s">
        <v>609</v>
      </c>
      <c r="G310" s="233"/>
      <c r="H310" s="236">
        <v>2.56</v>
      </c>
      <c r="I310" s="237"/>
      <c r="J310" s="233"/>
      <c r="K310" s="233"/>
      <c r="L310" s="238"/>
      <c r="M310" s="239"/>
      <c r="N310" s="240"/>
      <c r="O310" s="240"/>
      <c r="P310" s="240"/>
      <c r="Q310" s="240"/>
      <c r="R310" s="240"/>
      <c r="S310" s="240"/>
      <c r="T310" s="241"/>
      <c r="AB310" s="295"/>
      <c r="AC310" s="281"/>
      <c r="AG310" s="2"/>
      <c r="AH310" s="2"/>
      <c r="AT310" s="242" t="s">
        <v>147</v>
      </c>
      <c r="AU310" s="242" t="s">
        <v>86</v>
      </c>
      <c r="AV310" s="14" t="s">
        <v>86</v>
      </c>
      <c r="AW310" s="14" t="s">
        <v>32</v>
      </c>
      <c r="AX310" s="14" t="s">
        <v>76</v>
      </c>
      <c r="AY310" s="242" t="s">
        <v>136</v>
      </c>
    </row>
    <row r="311" spans="1:65" s="13" customFormat="1" x14ac:dyDescent="0.2">
      <c r="B311" s="222"/>
      <c r="C311" s="223"/>
      <c r="D311" s="218" t="s">
        <v>147</v>
      </c>
      <c r="E311" s="224" t="s">
        <v>1</v>
      </c>
      <c r="F311" s="225" t="s">
        <v>569</v>
      </c>
      <c r="G311" s="223"/>
      <c r="H311" s="224" t="s">
        <v>1</v>
      </c>
      <c r="I311" s="226"/>
      <c r="J311" s="223"/>
      <c r="K311" s="223"/>
      <c r="L311" s="227"/>
      <c r="M311" s="228"/>
      <c r="N311" s="229"/>
      <c r="O311" s="229"/>
      <c r="P311" s="229"/>
      <c r="Q311" s="229"/>
      <c r="R311" s="229"/>
      <c r="S311" s="229"/>
      <c r="T311" s="230"/>
      <c r="W311" s="15"/>
      <c r="X311" s="15"/>
      <c r="Y311" s="15"/>
      <c r="Z311" s="15"/>
      <c r="AA311" s="15"/>
      <c r="AB311" s="296"/>
      <c r="AC311" s="281"/>
      <c r="AD311" s="15"/>
      <c r="AE311" s="15"/>
      <c r="AF311" s="15"/>
      <c r="AH311" s="2"/>
      <c r="AT311" s="231" t="s">
        <v>147</v>
      </c>
      <c r="AU311" s="231" t="s">
        <v>86</v>
      </c>
      <c r="AV311" s="13" t="s">
        <v>84</v>
      </c>
      <c r="AW311" s="13" t="s">
        <v>32</v>
      </c>
      <c r="AX311" s="13" t="s">
        <v>76</v>
      </c>
      <c r="AY311" s="231" t="s">
        <v>136</v>
      </c>
    </row>
    <row r="312" spans="1:65" s="14" customFormat="1" x14ac:dyDescent="0.2">
      <c r="B312" s="232"/>
      <c r="C312" s="233"/>
      <c r="D312" s="218" t="s">
        <v>147</v>
      </c>
      <c r="E312" s="234" t="s">
        <v>1</v>
      </c>
      <c r="F312" s="235" t="s">
        <v>610</v>
      </c>
      <c r="G312" s="233"/>
      <c r="H312" s="236">
        <v>1.9</v>
      </c>
      <c r="I312" s="237"/>
      <c r="J312" s="233"/>
      <c r="K312" s="233"/>
      <c r="L312" s="238"/>
      <c r="M312" s="239"/>
      <c r="N312" s="240"/>
      <c r="O312" s="240"/>
      <c r="P312" s="240"/>
      <c r="Q312" s="240"/>
      <c r="R312" s="240"/>
      <c r="S312" s="240"/>
      <c r="T312" s="241"/>
      <c r="W312" s="15"/>
      <c r="X312" s="15"/>
      <c r="Y312" s="15"/>
      <c r="Z312" s="15"/>
      <c r="AA312" s="15"/>
      <c r="AB312" s="296"/>
      <c r="AC312" s="281"/>
      <c r="AD312" s="15"/>
      <c r="AE312" s="15"/>
      <c r="AF312" s="2"/>
      <c r="AG312" s="13"/>
      <c r="AH312" s="13"/>
      <c r="AT312" s="242" t="s">
        <v>147</v>
      </c>
      <c r="AU312" s="242" t="s">
        <v>86</v>
      </c>
      <c r="AV312" s="14" t="s">
        <v>86</v>
      </c>
      <c r="AW312" s="14" t="s">
        <v>32</v>
      </c>
      <c r="AX312" s="14" t="s">
        <v>76</v>
      </c>
      <c r="AY312" s="242" t="s">
        <v>136</v>
      </c>
    </row>
    <row r="313" spans="1:65" s="15" customFormat="1" x14ac:dyDescent="0.2">
      <c r="B313" s="243"/>
      <c r="C313" s="244"/>
      <c r="D313" s="218" t="s">
        <v>147</v>
      </c>
      <c r="E313" s="245" t="s">
        <v>1</v>
      </c>
      <c r="F313" s="246" t="s">
        <v>159</v>
      </c>
      <c r="G313" s="244"/>
      <c r="H313" s="247">
        <v>50.98</v>
      </c>
      <c r="I313" s="248"/>
      <c r="J313" s="244"/>
      <c r="K313" s="244"/>
      <c r="L313" s="249"/>
      <c r="M313" s="250"/>
      <c r="N313" s="251"/>
      <c r="O313" s="251"/>
      <c r="P313" s="251"/>
      <c r="Q313" s="251"/>
      <c r="R313" s="251"/>
      <c r="S313" s="251"/>
      <c r="T313" s="252"/>
      <c r="AB313" s="296"/>
      <c r="AC313" s="281"/>
      <c r="AF313" s="2"/>
      <c r="AG313" s="13"/>
      <c r="AH313" s="13"/>
      <c r="AT313" s="253" t="s">
        <v>147</v>
      </c>
      <c r="AU313" s="253" t="s">
        <v>86</v>
      </c>
      <c r="AV313" s="15" t="s">
        <v>143</v>
      </c>
      <c r="AW313" s="15" t="s">
        <v>32</v>
      </c>
      <c r="AX313" s="15" t="s">
        <v>84</v>
      </c>
      <c r="AY313" s="253" t="s">
        <v>136</v>
      </c>
    </row>
    <row r="314" spans="1:65" s="2" customFormat="1" ht="21.75" customHeight="1" x14ac:dyDescent="0.2">
      <c r="A314" s="34"/>
      <c r="B314" s="35"/>
      <c r="C314" s="204" t="s">
        <v>275</v>
      </c>
      <c r="D314" s="204" t="s">
        <v>139</v>
      </c>
      <c r="E314" s="205" t="s">
        <v>285</v>
      </c>
      <c r="F314" s="206" t="s">
        <v>286</v>
      </c>
      <c r="G314" s="207" t="s">
        <v>243</v>
      </c>
      <c r="H314" s="208">
        <v>0.14499999999999999</v>
      </c>
      <c r="I314" s="209">
        <v>210.26272900000001</v>
      </c>
      <c r="J314" s="210">
        <f>ROUND(I314*H314,2)</f>
        <v>30.49</v>
      </c>
      <c r="K314" s="211"/>
      <c r="L314" s="39"/>
      <c r="M314" s="212" t="s">
        <v>1</v>
      </c>
      <c r="N314" s="213" t="s">
        <v>41</v>
      </c>
      <c r="O314" s="71"/>
      <c r="P314" s="214">
        <f>O314*H314</f>
        <v>0</v>
      </c>
      <c r="Q314" s="214">
        <v>0</v>
      </c>
      <c r="R314" s="214">
        <f>Q314*H314</f>
        <v>0</v>
      </c>
      <c r="S314" s="214">
        <v>0</v>
      </c>
      <c r="T314" s="215">
        <f>S314*H314</f>
        <v>0</v>
      </c>
      <c r="U314" s="34"/>
      <c r="V314" s="34"/>
      <c r="W314" s="34"/>
      <c r="X314" s="34"/>
      <c r="Y314" s="301"/>
      <c r="Z314" s="34"/>
      <c r="AB314" s="288"/>
      <c r="AC314" s="281"/>
      <c r="AD314" s="34"/>
      <c r="AE314" s="34"/>
      <c r="AF314" s="13"/>
      <c r="AG314" s="14"/>
      <c r="AH314" s="13"/>
      <c r="AR314" s="216" t="s">
        <v>255</v>
      </c>
      <c r="AT314" s="216" t="s">
        <v>139</v>
      </c>
      <c r="AU314" s="216" t="s">
        <v>86</v>
      </c>
      <c r="AY314" s="17" t="s">
        <v>136</v>
      </c>
      <c r="BE314" s="217">
        <f>IF(N314="základní",J314,0)</f>
        <v>30.49</v>
      </c>
      <c r="BF314" s="217">
        <f>IF(N314="snížená",J314,0)</f>
        <v>0</v>
      </c>
      <c r="BG314" s="217">
        <f>IF(N314="zákl. přenesená",J314,0)</f>
        <v>0</v>
      </c>
      <c r="BH314" s="217">
        <f>IF(N314="sníž. přenesená",J314,0)</f>
        <v>0</v>
      </c>
      <c r="BI314" s="217">
        <f>IF(N314="nulová",J314,0)</f>
        <v>0</v>
      </c>
      <c r="BJ314" s="17" t="s">
        <v>84</v>
      </c>
      <c r="BK314" s="217">
        <f>ROUND(I314*H314,2)</f>
        <v>30.49</v>
      </c>
      <c r="BL314" s="17" t="s">
        <v>255</v>
      </c>
      <c r="BM314" s="216" t="s">
        <v>611</v>
      </c>
    </row>
    <row r="315" spans="1:65" s="2" customFormat="1" ht="29.25" x14ac:dyDescent="0.2">
      <c r="A315" s="34"/>
      <c r="B315" s="35"/>
      <c r="C315" s="36"/>
      <c r="D315" s="218" t="s">
        <v>145</v>
      </c>
      <c r="E315" s="36"/>
      <c r="F315" s="219" t="s">
        <v>288</v>
      </c>
      <c r="G315" s="36"/>
      <c r="H315" s="36"/>
      <c r="I315" s="115"/>
      <c r="J315" s="36"/>
      <c r="K315" s="36"/>
      <c r="L315" s="39"/>
      <c r="M315" s="220"/>
      <c r="N315" s="221"/>
      <c r="O315" s="71"/>
      <c r="P315" s="71"/>
      <c r="Q315" s="71"/>
      <c r="R315" s="71"/>
      <c r="S315" s="71"/>
      <c r="T315" s="72"/>
      <c r="U315" s="34"/>
      <c r="V315" s="34"/>
      <c r="W315" s="34"/>
      <c r="X315" s="34"/>
      <c r="Y315" s="34"/>
      <c r="Z315" s="34"/>
      <c r="AB315" s="288"/>
      <c r="AC315" s="281"/>
      <c r="AD315" s="34"/>
      <c r="AE315" s="34"/>
      <c r="AF315" s="14"/>
      <c r="AG315" s="13"/>
      <c r="AH315" s="13"/>
      <c r="AT315" s="17" t="s">
        <v>145</v>
      </c>
      <c r="AU315" s="17" t="s">
        <v>86</v>
      </c>
    </row>
    <row r="316" spans="1:65" s="12" customFormat="1" ht="22.9" customHeight="1" x14ac:dyDescent="0.2">
      <c r="B316" s="188"/>
      <c r="C316" s="189"/>
      <c r="D316" s="190" t="s">
        <v>75</v>
      </c>
      <c r="E316" s="202" t="s">
        <v>289</v>
      </c>
      <c r="F316" s="202" t="s">
        <v>290</v>
      </c>
      <c r="G316" s="189"/>
      <c r="H316" s="189"/>
      <c r="I316" s="192"/>
      <c r="J316" s="203">
        <f>BK316</f>
        <v>1110097.2</v>
      </c>
      <c r="K316" s="189"/>
      <c r="L316" s="194"/>
      <c r="M316" s="195"/>
      <c r="N316" s="196"/>
      <c r="O316" s="196"/>
      <c r="P316" s="197">
        <f>SUM(P317:P424)</f>
        <v>0</v>
      </c>
      <c r="Q316" s="196"/>
      <c r="R316" s="197">
        <f>SUM(R317:R424)</f>
        <v>0.49311499999999997</v>
      </c>
      <c r="S316" s="196"/>
      <c r="T316" s="198">
        <f>SUM(T317:T424)</f>
        <v>0</v>
      </c>
      <c r="W316" s="15"/>
      <c r="X316" s="15"/>
      <c r="Y316" s="15"/>
      <c r="Z316" s="15"/>
      <c r="AA316" s="15"/>
      <c r="AB316" s="296"/>
      <c r="AC316" s="281"/>
      <c r="AD316" s="15"/>
      <c r="AE316" s="15"/>
      <c r="AF316" s="13"/>
      <c r="AG316" s="14"/>
      <c r="AH316" s="14"/>
      <c r="AR316" s="199" t="s">
        <v>86</v>
      </c>
      <c r="AT316" s="200" t="s">
        <v>75</v>
      </c>
      <c r="AU316" s="200" t="s">
        <v>84</v>
      </c>
      <c r="AY316" s="199" t="s">
        <v>136</v>
      </c>
      <c r="BK316" s="201">
        <f>SUM(BK317:BK424)</f>
        <v>1110097.2</v>
      </c>
    </row>
    <row r="317" spans="1:65" s="2" customFormat="1" ht="16.5" customHeight="1" x14ac:dyDescent="0.2">
      <c r="A317" s="34"/>
      <c r="B317" s="35"/>
      <c r="C317" s="204" t="s">
        <v>284</v>
      </c>
      <c r="D317" s="204" t="s">
        <v>139</v>
      </c>
      <c r="E317" s="205" t="s">
        <v>321</v>
      </c>
      <c r="F317" s="206" t="s">
        <v>322</v>
      </c>
      <c r="G317" s="207" t="s">
        <v>323</v>
      </c>
      <c r="H317" s="208">
        <v>311.33999999999997</v>
      </c>
      <c r="I317" s="209">
        <v>135.79999999999998</v>
      </c>
      <c r="J317" s="210">
        <f>ROUND(I317*H317,2)</f>
        <v>42279.97</v>
      </c>
      <c r="K317" s="211"/>
      <c r="L317" s="39"/>
      <c r="M317" s="212" t="s">
        <v>1</v>
      </c>
      <c r="N317" s="213" t="s">
        <v>41</v>
      </c>
      <c r="O317" s="71"/>
      <c r="P317" s="214">
        <f>O317*H317</f>
        <v>0</v>
      </c>
      <c r="Q317" s="214">
        <v>0</v>
      </c>
      <c r="R317" s="214">
        <f>Q317*H317</f>
        <v>0</v>
      </c>
      <c r="S317" s="214">
        <v>0</v>
      </c>
      <c r="T317" s="215">
        <f>S317*H317</f>
        <v>0</v>
      </c>
      <c r="U317" s="34"/>
      <c r="V317" s="34"/>
      <c r="W317" s="34"/>
      <c r="X317" s="34"/>
      <c r="Y317" s="34"/>
      <c r="Z317" s="34"/>
      <c r="AB317" s="288"/>
      <c r="AC317" s="281"/>
      <c r="AD317" s="34"/>
      <c r="AE317" s="34"/>
      <c r="AF317" s="14"/>
      <c r="AG317" s="13"/>
      <c r="AH317" s="13"/>
      <c r="AR317" s="216" t="s">
        <v>255</v>
      </c>
      <c r="AT317" s="216" t="s">
        <v>139</v>
      </c>
      <c r="AU317" s="216" t="s">
        <v>86</v>
      </c>
      <c r="AY317" s="17" t="s">
        <v>136</v>
      </c>
      <c r="BE317" s="217">
        <f>IF(N317="základní",J317,0)</f>
        <v>42279.97</v>
      </c>
      <c r="BF317" s="217">
        <f>IF(N317="snížená",J317,0)</f>
        <v>0</v>
      </c>
      <c r="BG317" s="217">
        <f>IF(N317="zákl. přenesená",J317,0)</f>
        <v>0</v>
      </c>
      <c r="BH317" s="217">
        <f>IF(N317="sníž. přenesená",J317,0)</f>
        <v>0</v>
      </c>
      <c r="BI317" s="217">
        <f>IF(N317="nulová",J317,0)</f>
        <v>0</v>
      </c>
      <c r="BJ317" s="17" t="s">
        <v>84</v>
      </c>
      <c r="BK317" s="217">
        <f>ROUND(I317*H317,2)</f>
        <v>42279.97</v>
      </c>
      <c r="BL317" s="17" t="s">
        <v>255</v>
      </c>
      <c r="BM317" s="216" t="s">
        <v>612</v>
      </c>
    </row>
    <row r="318" spans="1:65" s="2" customFormat="1" x14ac:dyDescent="0.2">
      <c r="A318" s="34"/>
      <c r="B318" s="35"/>
      <c r="C318" s="36"/>
      <c r="D318" s="218" t="s">
        <v>145</v>
      </c>
      <c r="E318" s="36"/>
      <c r="F318" s="219" t="s">
        <v>322</v>
      </c>
      <c r="G318" s="36"/>
      <c r="H318" s="36"/>
      <c r="I318" s="115"/>
      <c r="J318" s="36"/>
      <c r="K318" s="36"/>
      <c r="L318" s="39"/>
      <c r="M318" s="220"/>
      <c r="N318" s="221"/>
      <c r="O318" s="71"/>
      <c r="P318" s="71"/>
      <c r="Q318" s="71"/>
      <c r="R318" s="71"/>
      <c r="S318" s="71"/>
      <c r="T318" s="72"/>
      <c r="U318" s="34"/>
      <c r="V318" s="34"/>
      <c r="W318" s="34"/>
      <c r="X318" s="34"/>
      <c r="Y318" s="34"/>
      <c r="Z318" s="34"/>
      <c r="AB318" s="288"/>
      <c r="AC318" s="281"/>
      <c r="AD318" s="34"/>
      <c r="AE318" s="34"/>
      <c r="AF318" s="13"/>
      <c r="AG318" s="14"/>
      <c r="AH318" s="14"/>
      <c r="AT318" s="17" t="s">
        <v>145</v>
      </c>
      <c r="AU318" s="17" t="s">
        <v>86</v>
      </c>
    </row>
    <row r="319" spans="1:65" s="2" customFormat="1" ht="107.25" x14ac:dyDescent="0.2">
      <c r="A319" s="34"/>
      <c r="B319" s="35"/>
      <c r="C319" s="36"/>
      <c r="D319" s="218" t="s">
        <v>259</v>
      </c>
      <c r="E319" s="36"/>
      <c r="F319" s="265" t="s">
        <v>325</v>
      </c>
      <c r="G319" s="36"/>
      <c r="H319" s="36"/>
      <c r="I319" s="115"/>
      <c r="J319" s="36"/>
      <c r="K319" s="36"/>
      <c r="L319" s="39"/>
      <c r="M319" s="220"/>
      <c r="N319" s="221"/>
      <c r="O319" s="71"/>
      <c r="P319" s="71"/>
      <c r="Q319" s="71"/>
      <c r="R319" s="71"/>
      <c r="S319" s="71"/>
      <c r="T319" s="72"/>
      <c r="U319" s="34"/>
      <c r="V319" s="34"/>
      <c r="W319" s="34"/>
      <c r="X319" s="34"/>
      <c r="Y319" s="34"/>
      <c r="Z319" s="34"/>
      <c r="AB319" s="288"/>
      <c r="AC319" s="281"/>
      <c r="AD319" s="13"/>
      <c r="AE319" s="13"/>
      <c r="AF319" s="14"/>
      <c r="AG319" s="13"/>
      <c r="AH319" s="13"/>
      <c r="AT319" s="17" t="s">
        <v>259</v>
      </c>
      <c r="AU319" s="17" t="s">
        <v>86</v>
      </c>
    </row>
    <row r="320" spans="1:65" s="13" customFormat="1" x14ac:dyDescent="0.2">
      <c r="B320" s="222"/>
      <c r="C320" s="223"/>
      <c r="D320" s="218" t="s">
        <v>147</v>
      </c>
      <c r="E320" s="224" t="s">
        <v>1</v>
      </c>
      <c r="F320" s="225" t="s">
        <v>164</v>
      </c>
      <c r="G320" s="223"/>
      <c r="H320" s="224" t="s">
        <v>1</v>
      </c>
      <c r="I320" s="226"/>
      <c r="J320" s="223"/>
      <c r="K320" s="223"/>
      <c r="L320" s="227"/>
      <c r="M320" s="228"/>
      <c r="N320" s="229"/>
      <c r="O320" s="229"/>
      <c r="P320" s="229"/>
      <c r="Q320" s="229"/>
      <c r="R320" s="229"/>
      <c r="S320" s="229"/>
      <c r="T320" s="230"/>
      <c r="W320" s="34"/>
      <c r="X320" s="34"/>
      <c r="Y320" s="34"/>
      <c r="Z320" s="34"/>
      <c r="AA320" s="2"/>
      <c r="AB320" s="288"/>
      <c r="AC320" s="281"/>
      <c r="AD320" s="34"/>
      <c r="AE320" s="34"/>
      <c r="AG320" s="14"/>
      <c r="AH320" s="14"/>
      <c r="AT320" s="231" t="s">
        <v>147</v>
      </c>
      <c r="AU320" s="231" t="s">
        <v>86</v>
      </c>
      <c r="AV320" s="13" t="s">
        <v>84</v>
      </c>
      <c r="AW320" s="13" t="s">
        <v>32</v>
      </c>
      <c r="AX320" s="13" t="s">
        <v>76</v>
      </c>
      <c r="AY320" s="231" t="s">
        <v>136</v>
      </c>
    </row>
    <row r="321" spans="1:65" s="13" customFormat="1" x14ac:dyDescent="0.2">
      <c r="B321" s="222"/>
      <c r="C321" s="223"/>
      <c r="D321" s="218" t="s">
        <v>147</v>
      </c>
      <c r="E321" s="224" t="s">
        <v>1</v>
      </c>
      <c r="F321" s="225" t="s">
        <v>165</v>
      </c>
      <c r="G321" s="223"/>
      <c r="H321" s="224" t="s">
        <v>1</v>
      </c>
      <c r="I321" s="226"/>
      <c r="J321" s="223"/>
      <c r="K321" s="223"/>
      <c r="L321" s="227"/>
      <c r="M321" s="228"/>
      <c r="N321" s="229"/>
      <c r="O321" s="229"/>
      <c r="P321" s="229"/>
      <c r="Q321" s="229"/>
      <c r="R321" s="229"/>
      <c r="S321" s="229"/>
      <c r="T321" s="230"/>
      <c r="W321" s="34"/>
      <c r="X321" s="34"/>
      <c r="Y321" s="34"/>
      <c r="Z321" s="34"/>
      <c r="AA321" s="2"/>
      <c r="AB321" s="288"/>
      <c r="AC321" s="281"/>
      <c r="AD321" s="34"/>
      <c r="AE321" s="34"/>
      <c r="AF321" s="14"/>
      <c r="AT321" s="231" t="s">
        <v>147</v>
      </c>
      <c r="AU321" s="231" t="s">
        <v>86</v>
      </c>
      <c r="AV321" s="13" t="s">
        <v>84</v>
      </c>
      <c r="AW321" s="13" t="s">
        <v>32</v>
      </c>
      <c r="AX321" s="13" t="s">
        <v>76</v>
      </c>
      <c r="AY321" s="231" t="s">
        <v>136</v>
      </c>
    </row>
    <row r="322" spans="1:65" s="13" customFormat="1" x14ac:dyDescent="0.2">
      <c r="B322" s="222"/>
      <c r="C322" s="223"/>
      <c r="D322" s="218" t="s">
        <v>147</v>
      </c>
      <c r="E322" s="224" t="s">
        <v>1</v>
      </c>
      <c r="F322" s="225" t="s">
        <v>562</v>
      </c>
      <c r="G322" s="223"/>
      <c r="H322" s="224" t="s">
        <v>1</v>
      </c>
      <c r="I322" s="226"/>
      <c r="J322" s="223"/>
      <c r="K322" s="223"/>
      <c r="L322" s="227"/>
      <c r="M322" s="228"/>
      <c r="N322" s="229"/>
      <c r="O322" s="229"/>
      <c r="P322" s="229"/>
      <c r="Q322" s="229"/>
      <c r="R322" s="229"/>
      <c r="S322" s="229"/>
      <c r="T322" s="230"/>
      <c r="W322" s="34"/>
      <c r="X322" s="34"/>
      <c r="Y322" s="34"/>
      <c r="Z322" s="34"/>
      <c r="AA322" s="2"/>
      <c r="AB322" s="288"/>
      <c r="AC322" s="281"/>
      <c r="AD322" s="34"/>
      <c r="AE322" s="34"/>
      <c r="AF322" s="15"/>
      <c r="AG322" s="14"/>
      <c r="AH322" s="14"/>
      <c r="AT322" s="231" t="s">
        <v>147</v>
      </c>
      <c r="AU322" s="231" t="s">
        <v>86</v>
      </c>
      <c r="AV322" s="13" t="s">
        <v>84</v>
      </c>
      <c r="AW322" s="13" t="s">
        <v>32</v>
      </c>
      <c r="AX322" s="13" t="s">
        <v>76</v>
      </c>
      <c r="AY322" s="231" t="s">
        <v>136</v>
      </c>
    </row>
    <row r="323" spans="1:65" s="13" customFormat="1" x14ac:dyDescent="0.2">
      <c r="B323" s="222"/>
      <c r="C323" s="223"/>
      <c r="D323" s="218" t="s">
        <v>147</v>
      </c>
      <c r="E323" s="224" t="s">
        <v>1</v>
      </c>
      <c r="F323" s="225" t="s">
        <v>563</v>
      </c>
      <c r="G323" s="223"/>
      <c r="H323" s="224" t="s">
        <v>1</v>
      </c>
      <c r="I323" s="226"/>
      <c r="J323" s="223"/>
      <c r="K323" s="223"/>
      <c r="L323" s="227"/>
      <c r="M323" s="228"/>
      <c r="N323" s="229"/>
      <c r="O323" s="229"/>
      <c r="P323" s="229"/>
      <c r="Q323" s="229"/>
      <c r="R323" s="229"/>
      <c r="S323" s="229"/>
      <c r="T323" s="230"/>
      <c r="W323" s="34"/>
      <c r="X323" s="34"/>
      <c r="Y323" s="34"/>
      <c r="Z323" s="34"/>
      <c r="AA323" s="2"/>
      <c r="AB323" s="288"/>
      <c r="AC323" s="281"/>
      <c r="AD323" s="34"/>
      <c r="AE323" s="34"/>
      <c r="AF323" s="2"/>
      <c r="AG323" s="15"/>
      <c r="AT323" s="231" t="s">
        <v>147</v>
      </c>
      <c r="AU323" s="231" t="s">
        <v>86</v>
      </c>
      <c r="AV323" s="13" t="s">
        <v>84</v>
      </c>
      <c r="AW323" s="13" t="s">
        <v>32</v>
      </c>
      <c r="AX323" s="13" t="s">
        <v>76</v>
      </c>
      <c r="AY323" s="231" t="s">
        <v>136</v>
      </c>
    </row>
    <row r="324" spans="1:65" s="14" customFormat="1" x14ac:dyDescent="0.2">
      <c r="B324" s="232"/>
      <c r="C324" s="233"/>
      <c r="D324" s="218" t="s">
        <v>147</v>
      </c>
      <c r="E324" s="234" t="s">
        <v>1</v>
      </c>
      <c r="F324" s="235" t="s">
        <v>578</v>
      </c>
      <c r="G324" s="233"/>
      <c r="H324" s="236">
        <v>213.36</v>
      </c>
      <c r="I324" s="237"/>
      <c r="J324" s="233"/>
      <c r="K324" s="233"/>
      <c r="L324" s="238"/>
      <c r="M324" s="239"/>
      <c r="N324" s="240"/>
      <c r="O324" s="240"/>
      <c r="P324" s="240"/>
      <c r="Q324" s="240"/>
      <c r="R324" s="240"/>
      <c r="S324" s="240"/>
      <c r="T324" s="241"/>
      <c r="W324" s="34"/>
      <c r="X324" s="34"/>
      <c r="Y324" s="34"/>
      <c r="Z324" s="34"/>
      <c r="AA324" s="2"/>
      <c r="AB324" s="288"/>
      <c r="AC324" s="281"/>
      <c r="AD324" s="34"/>
      <c r="AE324" s="34"/>
      <c r="AF324" s="2"/>
      <c r="AG324" s="2"/>
      <c r="AT324" s="242" t="s">
        <v>147</v>
      </c>
      <c r="AU324" s="242" t="s">
        <v>86</v>
      </c>
      <c r="AV324" s="14" t="s">
        <v>86</v>
      </c>
      <c r="AW324" s="14" t="s">
        <v>32</v>
      </c>
      <c r="AX324" s="14" t="s">
        <v>76</v>
      </c>
      <c r="AY324" s="242" t="s">
        <v>136</v>
      </c>
    </row>
    <row r="325" spans="1:65" s="13" customFormat="1" x14ac:dyDescent="0.2">
      <c r="B325" s="222"/>
      <c r="C325" s="223"/>
      <c r="D325" s="218" t="s">
        <v>147</v>
      </c>
      <c r="E325" s="224" t="s">
        <v>1</v>
      </c>
      <c r="F325" s="225" t="s">
        <v>400</v>
      </c>
      <c r="G325" s="223"/>
      <c r="H325" s="224" t="s">
        <v>1</v>
      </c>
      <c r="I325" s="226"/>
      <c r="J325" s="223"/>
      <c r="K325" s="223"/>
      <c r="L325" s="227"/>
      <c r="M325" s="228"/>
      <c r="N325" s="229"/>
      <c r="O325" s="229"/>
      <c r="P325" s="229"/>
      <c r="Q325" s="229"/>
      <c r="R325" s="229"/>
      <c r="S325" s="229"/>
      <c r="T325" s="230"/>
      <c r="W325" s="34"/>
      <c r="X325" s="34"/>
      <c r="Y325" s="34"/>
      <c r="Z325" s="34"/>
      <c r="AA325" s="2"/>
      <c r="AB325" s="288"/>
      <c r="AC325" s="281"/>
      <c r="AD325" s="34"/>
      <c r="AE325" s="34"/>
      <c r="AF325" s="2"/>
      <c r="AG325" s="2"/>
      <c r="AH325" s="15"/>
      <c r="AT325" s="231" t="s">
        <v>147</v>
      </c>
      <c r="AU325" s="231" t="s">
        <v>86</v>
      </c>
      <c r="AV325" s="13" t="s">
        <v>84</v>
      </c>
      <c r="AW325" s="13" t="s">
        <v>32</v>
      </c>
      <c r="AX325" s="13" t="s">
        <v>76</v>
      </c>
      <c r="AY325" s="231" t="s">
        <v>136</v>
      </c>
    </row>
    <row r="326" spans="1:65" s="14" customFormat="1" x14ac:dyDescent="0.2">
      <c r="B326" s="232"/>
      <c r="C326" s="233"/>
      <c r="D326" s="218" t="s">
        <v>147</v>
      </c>
      <c r="E326" s="234" t="s">
        <v>1</v>
      </c>
      <c r="F326" s="235" t="s">
        <v>480</v>
      </c>
      <c r="G326" s="233"/>
      <c r="H326" s="236">
        <v>65.56</v>
      </c>
      <c r="I326" s="237"/>
      <c r="J326" s="233"/>
      <c r="K326" s="233"/>
      <c r="L326" s="238"/>
      <c r="M326" s="239"/>
      <c r="N326" s="240"/>
      <c r="O326" s="240"/>
      <c r="P326" s="240"/>
      <c r="Q326" s="240"/>
      <c r="R326" s="240"/>
      <c r="S326" s="240"/>
      <c r="T326" s="241"/>
      <c r="W326" s="34"/>
      <c r="X326" s="34"/>
      <c r="Y326" s="34"/>
      <c r="Z326" s="34"/>
      <c r="AA326" s="2"/>
      <c r="AB326" s="288"/>
      <c r="AC326" s="281"/>
      <c r="AD326" s="34"/>
      <c r="AE326" s="34"/>
      <c r="AF326" s="2"/>
      <c r="AG326" s="13"/>
      <c r="AH326" s="2"/>
      <c r="AT326" s="242" t="s">
        <v>147</v>
      </c>
      <c r="AU326" s="242" t="s">
        <v>86</v>
      </c>
      <c r="AV326" s="14" t="s">
        <v>86</v>
      </c>
      <c r="AW326" s="14" t="s">
        <v>32</v>
      </c>
      <c r="AX326" s="14" t="s">
        <v>76</v>
      </c>
      <c r="AY326" s="242" t="s">
        <v>136</v>
      </c>
    </row>
    <row r="327" spans="1:65" s="13" customFormat="1" x14ac:dyDescent="0.2">
      <c r="B327" s="222"/>
      <c r="C327" s="223"/>
      <c r="D327" s="218" t="s">
        <v>147</v>
      </c>
      <c r="E327" s="224" t="s">
        <v>1</v>
      </c>
      <c r="F327" s="225" t="s">
        <v>565</v>
      </c>
      <c r="G327" s="223"/>
      <c r="H327" s="224" t="s">
        <v>1</v>
      </c>
      <c r="I327" s="226"/>
      <c r="J327" s="223"/>
      <c r="K327" s="223"/>
      <c r="L327" s="227"/>
      <c r="M327" s="228"/>
      <c r="N327" s="229"/>
      <c r="O327" s="229"/>
      <c r="P327" s="229"/>
      <c r="Q327" s="229"/>
      <c r="R327" s="229"/>
      <c r="S327" s="229"/>
      <c r="T327" s="230"/>
      <c r="W327" s="34"/>
      <c r="X327" s="34"/>
      <c r="Y327" s="34"/>
      <c r="Z327" s="34"/>
      <c r="AA327" s="2"/>
      <c r="AB327" s="288"/>
      <c r="AC327" s="281"/>
      <c r="AD327" s="34"/>
      <c r="AE327" s="34"/>
      <c r="AF327" s="2"/>
      <c r="AH327" s="2"/>
      <c r="AT327" s="231" t="s">
        <v>147</v>
      </c>
      <c r="AU327" s="231" t="s">
        <v>86</v>
      </c>
      <c r="AV327" s="13" t="s">
        <v>84</v>
      </c>
      <c r="AW327" s="13" t="s">
        <v>32</v>
      </c>
      <c r="AX327" s="13" t="s">
        <v>76</v>
      </c>
      <c r="AY327" s="231" t="s">
        <v>136</v>
      </c>
    </row>
    <row r="328" spans="1:65" s="14" customFormat="1" x14ac:dyDescent="0.2">
      <c r="B328" s="232"/>
      <c r="C328" s="233"/>
      <c r="D328" s="218" t="s">
        <v>147</v>
      </c>
      <c r="E328" s="234" t="s">
        <v>1</v>
      </c>
      <c r="F328" s="235" t="s">
        <v>579</v>
      </c>
      <c r="G328" s="233"/>
      <c r="H328" s="236">
        <v>5.4</v>
      </c>
      <c r="I328" s="237"/>
      <c r="J328" s="233"/>
      <c r="K328" s="233"/>
      <c r="L328" s="238"/>
      <c r="M328" s="239"/>
      <c r="N328" s="240"/>
      <c r="O328" s="240"/>
      <c r="P328" s="240"/>
      <c r="Q328" s="240"/>
      <c r="R328" s="240"/>
      <c r="S328" s="240"/>
      <c r="T328" s="241"/>
      <c r="W328" s="34"/>
      <c r="X328" s="34"/>
      <c r="Y328" s="34"/>
      <c r="Z328" s="34"/>
      <c r="AA328" s="2"/>
      <c r="AB328" s="288"/>
      <c r="AC328" s="281"/>
      <c r="AD328" s="34"/>
      <c r="AE328" s="34"/>
      <c r="AF328" s="2"/>
      <c r="AG328" s="13"/>
      <c r="AH328" s="13"/>
      <c r="AT328" s="242" t="s">
        <v>147</v>
      </c>
      <c r="AU328" s="242" t="s">
        <v>86</v>
      </c>
      <c r="AV328" s="14" t="s">
        <v>86</v>
      </c>
      <c r="AW328" s="14" t="s">
        <v>32</v>
      </c>
      <c r="AX328" s="14" t="s">
        <v>76</v>
      </c>
      <c r="AY328" s="242" t="s">
        <v>136</v>
      </c>
    </row>
    <row r="329" spans="1:65" s="13" customFormat="1" x14ac:dyDescent="0.2">
      <c r="B329" s="222"/>
      <c r="C329" s="223"/>
      <c r="D329" s="218" t="s">
        <v>147</v>
      </c>
      <c r="E329" s="224" t="s">
        <v>1</v>
      </c>
      <c r="F329" s="225" t="s">
        <v>567</v>
      </c>
      <c r="G329" s="223"/>
      <c r="H329" s="224" t="s">
        <v>1</v>
      </c>
      <c r="I329" s="226"/>
      <c r="J329" s="223"/>
      <c r="K329" s="223"/>
      <c r="L329" s="227"/>
      <c r="M329" s="228"/>
      <c r="N329" s="229"/>
      <c r="O329" s="229"/>
      <c r="P329" s="229"/>
      <c r="Q329" s="229"/>
      <c r="R329" s="229"/>
      <c r="S329" s="229"/>
      <c r="T329" s="230"/>
      <c r="W329" s="34"/>
      <c r="X329" s="34"/>
      <c r="Y329" s="34"/>
      <c r="Z329" s="34"/>
      <c r="AA329" s="2"/>
      <c r="AB329" s="288"/>
      <c r="AC329" s="281"/>
      <c r="AD329" s="34"/>
      <c r="AE329" s="34"/>
      <c r="AF329" s="2"/>
      <c r="AG329" s="14"/>
      <c r="AT329" s="231" t="s">
        <v>147</v>
      </c>
      <c r="AU329" s="231" t="s">
        <v>86</v>
      </c>
      <c r="AV329" s="13" t="s">
        <v>84</v>
      </c>
      <c r="AW329" s="13" t="s">
        <v>32</v>
      </c>
      <c r="AX329" s="13" t="s">
        <v>76</v>
      </c>
      <c r="AY329" s="231" t="s">
        <v>136</v>
      </c>
    </row>
    <row r="330" spans="1:65" s="14" customFormat="1" x14ac:dyDescent="0.2">
      <c r="B330" s="232"/>
      <c r="C330" s="233"/>
      <c r="D330" s="218" t="s">
        <v>147</v>
      </c>
      <c r="E330" s="234" t="s">
        <v>1</v>
      </c>
      <c r="F330" s="235" t="s">
        <v>580</v>
      </c>
      <c r="G330" s="233"/>
      <c r="H330" s="236">
        <v>17.16</v>
      </c>
      <c r="I330" s="237"/>
      <c r="J330" s="233"/>
      <c r="K330" s="233"/>
      <c r="L330" s="238"/>
      <c r="M330" s="239"/>
      <c r="N330" s="240"/>
      <c r="O330" s="240"/>
      <c r="P330" s="240"/>
      <c r="Q330" s="240"/>
      <c r="R330" s="240"/>
      <c r="S330" s="240"/>
      <c r="T330" s="241"/>
      <c r="W330" s="34"/>
      <c r="X330" s="34"/>
      <c r="Y330" s="34"/>
      <c r="Z330" s="34"/>
      <c r="AA330" s="2"/>
      <c r="AB330" s="288"/>
      <c r="AC330" s="281"/>
      <c r="AD330" s="34"/>
      <c r="AE330" s="34"/>
      <c r="AF330" s="2"/>
      <c r="AG330" s="13"/>
      <c r="AH330" s="13"/>
      <c r="AT330" s="242" t="s">
        <v>147</v>
      </c>
      <c r="AU330" s="242" t="s">
        <v>86</v>
      </c>
      <c r="AV330" s="14" t="s">
        <v>86</v>
      </c>
      <c r="AW330" s="14" t="s">
        <v>32</v>
      </c>
      <c r="AX330" s="14" t="s">
        <v>76</v>
      </c>
      <c r="AY330" s="242" t="s">
        <v>136</v>
      </c>
    </row>
    <row r="331" spans="1:65" s="13" customFormat="1" x14ac:dyDescent="0.2">
      <c r="B331" s="222"/>
      <c r="C331" s="223"/>
      <c r="D331" s="218" t="s">
        <v>147</v>
      </c>
      <c r="E331" s="224" t="s">
        <v>1</v>
      </c>
      <c r="F331" s="225" t="s">
        <v>569</v>
      </c>
      <c r="G331" s="223"/>
      <c r="H331" s="224" t="s">
        <v>1</v>
      </c>
      <c r="I331" s="226"/>
      <c r="J331" s="223"/>
      <c r="K331" s="223"/>
      <c r="L331" s="227"/>
      <c r="M331" s="228"/>
      <c r="N331" s="229"/>
      <c r="O331" s="229"/>
      <c r="P331" s="229"/>
      <c r="Q331" s="229"/>
      <c r="R331" s="229"/>
      <c r="S331" s="229"/>
      <c r="T331" s="230"/>
      <c r="W331" s="34"/>
      <c r="X331" s="34"/>
      <c r="Y331" s="34"/>
      <c r="Z331" s="34"/>
      <c r="AA331" s="2"/>
      <c r="AB331" s="288"/>
      <c r="AC331" s="281"/>
      <c r="AD331" s="34"/>
      <c r="AE331" s="34"/>
      <c r="AF331" s="2"/>
      <c r="AG331" s="14"/>
      <c r="AH331" s="14"/>
      <c r="AT331" s="231" t="s">
        <v>147</v>
      </c>
      <c r="AU331" s="231" t="s">
        <v>86</v>
      </c>
      <c r="AV331" s="13" t="s">
        <v>84</v>
      </c>
      <c r="AW331" s="13" t="s">
        <v>32</v>
      </c>
      <c r="AX331" s="13" t="s">
        <v>76</v>
      </c>
      <c r="AY331" s="231" t="s">
        <v>136</v>
      </c>
    </row>
    <row r="332" spans="1:65" s="14" customFormat="1" x14ac:dyDescent="0.2">
      <c r="B332" s="232"/>
      <c r="C332" s="233"/>
      <c r="D332" s="218" t="s">
        <v>147</v>
      </c>
      <c r="E332" s="234" t="s">
        <v>1</v>
      </c>
      <c r="F332" s="235" t="s">
        <v>581</v>
      </c>
      <c r="G332" s="233"/>
      <c r="H332" s="236">
        <v>9.86</v>
      </c>
      <c r="I332" s="237"/>
      <c r="J332" s="233"/>
      <c r="K332" s="233"/>
      <c r="L332" s="238"/>
      <c r="M332" s="239"/>
      <c r="N332" s="240"/>
      <c r="O332" s="240"/>
      <c r="P332" s="240"/>
      <c r="Q332" s="240"/>
      <c r="R332" s="240"/>
      <c r="S332" s="240"/>
      <c r="T332" s="241"/>
      <c r="W332" s="34"/>
      <c r="X332" s="34"/>
      <c r="Y332" s="34"/>
      <c r="Z332" s="34"/>
      <c r="AA332" s="2"/>
      <c r="AB332" s="288"/>
      <c r="AC332" s="281"/>
      <c r="AD332" s="34"/>
      <c r="AE332" s="34"/>
      <c r="AF332" s="2"/>
      <c r="AG332" s="13"/>
      <c r="AH332" s="13"/>
      <c r="AT332" s="242" t="s">
        <v>147</v>
      </c>
      <c r="AU332" s="242" t="s">
        <v>86</v>
      </c>
      <c r="AV332" s="14" t="s">
        <v>86</v>
      </c>
      <c r="AW332" s="14" t="s">
        <v>32</v>
      </c>
      <c r="AX332" s="14" t="s">
        <v>76</v>
      </c>
      <c r="AY332" s="242" t="s">
        <v>136</v>
      </c>
    </row>
    <row r="333" spans="1:65" s="15" customFormat="1" x14ac:dyDescent="0.2">
      <c r="B333" s="243"/>
      <c r="C333" s="244"/>
      <c r="D333" s="218" t="s">
        <v>147</v>
      </c>
      <c r="E333" s="245" t="s">
        <v>1</v>
      </c>
      <c r="F333" s="246" t="s">
        <v>159</v>
      </c>
      <c r="G333" s="244"/>
      <c r="H333" s="247">
        <v>311.33999999999997</v>
      </c>
      <c r="I333" s="248"/>
      <c r="J333" s="244"/>
      <c r="K333" s="244"/>
      <c r="L333" s="249"/>
      <c r="M333" s="250"/>
      <c r="N333" s="251"/>
      <c r="O333" s="251"/>
      <c r="P333" s="251"/>
      <c r="Q333" s="251"/>
      <c r="R333" s="251"/>
      <c r="S333" s="251"/>
      <c r="T333" s="252"/>
      <c r="W333" s="12"/>
      <c r="X333" s="12"/>
      <c r="Y333" s="12"/>
      <c r="Z333" s="12"/>
      <c r="AA333" s="12"/>
      <c r="AB333" s="293"/>
      <c r="AC333" s="297"/>
      <c r="AD333" s="12"/>
      <c r="AE333" s="12"/>
      <c r="AF333" s="2"/>
      <c r="AG333" s="14"/>
      <c r="AH333" s="14"/>
      <c r="AT333" s="253" t="s">
        <v>147</v>
      </c>
      <c r="AU333" s="253" t="s">
        <v>86</v>
      </c>
      <c r="AV333" s="15" t="s">
        <v>143</v>
      </c>
      <c r="AW333" s="15" t="s">
        <v>32</v>
      </c>
      <c r="AX333" s="15" t="s">
        <v>84</v>
      </c>
      <c r="AY333" s="253" t="s">
        <v>136</v>
      </c>
    </row>
    <row r="334" spans="1:65" s="2" customFormat="1" ht="21.75" customHeight="1" x14ac:dyDescent="0.2">
      <c r="A334" s="34"/>
      <c r="B334" s="35"/>
      <c r="C334" s="204" t="s">
        <v>7</v>
      </c>
      <c r="D334" s="204" t="s">
        <v>139</v>
      </c>
      <c r="E334" s="205" t="s">
        <v>291</v>
      </c>
      <c r="F334" s="206" t="s">
        <v>292</v>
      </c>
      <c r="G334" s="207" t="s">
        <v>142</v>
      </c>
      <c r="H334" s="208">
        <v>121.788</v>
      </c>
      <c r="I334" s="209">
        <v>533.5</v>
      </c>
      <c r="J334" s="210">
        <f>ROUND(I334*H334,2)</f>
        <v>64973.9</v>
      </c>
      <c r="K334" s="211"/>
      <c r="L334" s="39"/>
      <c r="M334" s="212" t="s">
        <v>1</v>
      </c>
      <c r="N334" s="213" t="s">
        <v>41</v>
      </c>
      <c r="O334" s="71"/>
      <c r="P334" s="214">
        <f>O334*H334</f>
        <v>0</v>
      </c>
      <c r="Q334" s="214">
        <v>2.5000000000000001E-4</v>
      </c>
      <c r="R334" s="214">
        <f>Q334*H334</f>
        <v>3.0446999999999998E-2</v>
      </c>
      <c r="S334" s="214">
        <v>0</v>
      </c>
      <c r="T334" s="215">
        <f>S334*H334</f>
        <v>0</v>
      </c>
      <c r="U334" s="34"/>
      <c r="V334" s="34"/>
      <c r="W334" s="34"/>
      <c r="X334" s="34"/>
      <c r="Y334" s="34"/>
      <c r="AA334" s="217"/>
      <c r="AB334" s="293"/>
      <c r="AC334" s="297"/>
      <c r="AD334" s="34"/>
      <c r="AE334" s="34"/>
      <c r="AG334" s="13"/>
      <c r="AH334" s="13"/>
      <c r="AR334" s="216" t="s">
        <v>255</v>
      </c>
      <c r="AT334" s="216" t="s">
        <v>139</v>
      </c>
      <c r="AU334" s="216" t="s">
        <v>86</v>
      </c>
      <c r="AY334" s="17" t="s">
        <v>136</v>
      </c>
      <c r="BE334" s="217">
        <f>IF(N334="základní",J334,0)</f>
        <v>64973.9</v>
      </c>
      <c r="BF334" s="217">
        <f>IF(N334="snížená",J334,0)</f>
        <v>0</v>
      </c>
      <c r="BG334" s="217">
        <f>IF(N334="zákl. přenesená",J334,0)</f>
        <v>0</v>
      </c>
      <c r="BH334" s="217">
        <f>IF(N334="sníž. přenesená",J334,0)</f>
        <v>0</v>
      </c>
      <c r="BI334" s="217">
        <f>IF(N334="nulová",J334,0)</f>
        <v>0</v>
      </c>
      <c r="BJ334" s="17" t="s">
        <v>84</v>
      </c>
      <c r="BK334" s="217">
        <f>ROUND(I334*H334,2)</f>
        <v>64973.9</v>
      </c>
      <c r="BL334" s="17" t="s">
        <v>255</v>
      </c>
      <c r="BM334" s="216" t="s">
        <v>613</v>
      </c>
    </row>
    <row r="335" spans="1:65" s="2" customFormat="1" ht="29.25" x14ac:dyDescent="0.2">
      <c r="A335" s="34"/>
      <c r="B335" s="35"/>
      <c r="C335" s="36"/>
      <c r="D335" s="218" t="s">
        <v>145</v>
      </c>
      <c r="E335" s="36"/>
      <c r="F335" s="219" t="s">
        <v>294</v>
      </c>
      <c r="G335" s="36"/>
      <c r="H335" s="36"/>
      <c r="I335" s="115"/>
      <c r="J335" s="36"/>
      <c r="K335" s="36"/>
      <c r="L335" s="39"/>
      <c r="M335" s="220"/>
      <c r="N335" s="221"/>
      <c r="O335" s="71"/>
      <c r="P335" s="71"/>
      <c r="Q335" s="71"/>
      <c r="R335" s="71"/>
      <c r="S335" s="71"/>
      <c r="T335" s="72"/>
      <c r="U335" s="34"/>
      <c r="V335" s="34"/>
      <c r="W335" s="34"/>
      <c r="X335" s="34"/>
      <c r="Y335" s="34"/>
      <c r="Z335" s="34"/>
      <c r="AB335" s="288"/>
      <c r="AC335" s="298"/>
      <c r="AD335" s="34"/>
      <c r="AE335" s="34"/>
      <c r="AG335" s="14"/>
      <c r="AH335" s="14"/>
      <c r="AT335" s="17" t="s">
        <v>145</v>
      </c>
      <c r="AU335" s="17" t="s">
        <v>86</v>
      </c>
    </row>
    <row r="336" spans="1:65" s="13" customFormat="1" x14ac:dyDescent="0.2">
      <c r="B336" s="222"/>
      <c r="C336" s="223"/>
      <c r="D336" s="218" t="s">
        <v>147</v>
      </c>
      <c r="E336" s="224" t="s">
        <v>1</v>
      </c>
      <c r="F336" s="225" t="s">
        <v>165</v>
      </c>
      <c r="G336" s="223"/>
      <c r="H336" s="224" t="s">
        <v>1</v>
      </c>
      <c r="I336" s="226"/>
      <c r="J336" s="223"/>
      <c r="K336" s="223"/>
      <c r="L336" s="227"/>
      <c r="M336" s="228"/>
      <c r="N336" s="229"/>
      <c r="O336" s="229"/>
      <c r="P336" s="229"/>
      <c r="Q336" s="229"/>
      <c r="R336" s="229"/>
      <c r="S336" s="229"/>
      <c r="T336" s="230"/>
      <c r="AB336" s="288"/>
      <c r="AC336" s="298"/>
      <c r="AF336" s="2"/>
      <c r="AT336" s="231" t="s">
        <v>147</v>
      </c>
      <c r="AU336" s="231" t="s">
        <v>86</v>
      </c>
      <c r="AV336" s="13" t="s">
        <v>84</v>
      </c>
      <c r="AW336" s="13" t="s">
        <v>32</v>
      </c>
      <c r="AX336" s="13" t="s">
        <v>76</v>
      </c>
      <c r="AY336" s="231" t="s">
        <v>136</v>
      </c>
    </row>
    <row r="337" spans="1:65" s="13" customFormat="1" x14ac:dyDescent="0.2">
      <c r="B337" s="222"/>
      <c r="C337" s="223"/>
      <c r="D337" s="218" t="s">
        <v>147</v>
      </c>
      <c r="E337" s="224" t="s">
        <v>1</v>
      </c>
      <c r="F337" s="225" t="s">
        <v>562</v>
      </c>
      <c r="G337" s="223"/>
      <c r="H337" s="224" t="s">
        <v>1</v>
      </c>
      <c r="I337" s="226"/>
      <c r="J337" s="223"/>
      <c r="K337" s="223"/>
      <c r="L337" s="227"/>
      <c r="M337" s="228"/>
      <c r="N337" s="229"/>
      <c r="O337" s="229"/>
      <c r="P337" s="229"/>
      <c r="Q337" s="229"/>
      <c r="R337" s="229"/>
      <c r="S337" s="229"/>
      <c r="T337" s="230"/>
      <c r="AB337" s="294"/>
      <c r="AC337" s="299"/>
      <c r="AF337" s="2"/>
      <c r="AG337" s="14"/>
      <c r="AH337" s="14"/>
      <c r="AT337" s="231" t="s">
        <v>147</v>
      </c>
      <c r="AU337" s="231" t="s">
        <v>86</v>
      </c>
      <c r="AV337" s="13" t="s">
        <v>84</v>
      </c>
      <c r="AW337" s="13" t="s">
        <v>32</v>
      </c>
      <c r="AX337" s="13" t="s">
        <v>76</v>
      </c>
      <c r="AY337" s="231" t="s">
        <v>136</v>
      </c>
    </row>
    <row r="338" spans="1:65" s="13" customFormat="1" x14ac:dyDescent="0.2">
      <c r="B338" s="222"/>
      <c r="C338" s="223"/>
      <c r="D338" s="218" t="s">
        <v>147</v>
      </c>
      <c r="E338" s="224" t="s">
        <v>1</v>
      </c>
      <c r="F338" s="225" t="s">
        <v>563</v>
      </c>
      <c r="G338" s="223"/>
      <c r="H338" s="224" t="s">
        <v>1</v>
      </c>
      <c r="I338" s="226"/>
      <c r="J338" s="223"/>
      <c r="K338" s="223"/>
      <c r="L338" s="227"/>
      <c r="M338" s="228"/>
      <c r="N338" s="229"/>
      <c r="O338" s="229"/>
      <c r="P338" s="229"/>
      <c r="Q338" s="229"/>
      <c r="R338" s="229"/>
      <c r="S338" s="229"/>
      <c r="T338" s="230"/>
      <c r="AB338" s="294"/>
      <c r="AC338" s="281"/>
      <c r="AF338" s="2"/>
      <c r="AG338" s="15"/>
      <c r="AT338" s="231" t="s">
        <v>147</v>
      </c>
      <c r="AU338" s="231" t="s">
        <v>86</v>
      </c>
      <c r="AV338" s="13" t="s">
        <v>84</v>
      </c>
      <c r="AW338" s="13" t="s">
        <v>32</v>
      </c>
      <c r="AX338" s="13" t="s">
        <v>76</v>
      </c>
      <c r="AY338" s="231" t="s">
        <v>136</v>
      </c>
    </row>
    <row r="339" spans="1:65" s="14" customFormat="1" x14ac:dyDescent="0.2">
      <c r="B339" s="232"/>
      <c r="C339" s="233"/>
      <c r="D339" s="218" t="s">
        <v>147</v>
      </c>
      <c r="E339" s="234" t="s">
        <v>1</v>
      </c>
      <c r="F339" s="235" t="s">
        <v>596</v>
      </c>
      <c r="G339" s="233"/>
      <c r="H339" s="236">
        <v>86.894999999999996</v>
      </c>
      <c r="I339" s="237"/>
      <c r="J339" s="233"/>
      <c r="K339" s="233"/>
      <c r="L339" s="238"/>
      <c r="M339" s="239"/>
      <c r="N339" s="240"/>
      <c r="O339" s="240"/>
      <c r="P339" s="240"/>
      <c r="Q339" s="240"/>
      <c r="R339" s="240"/>
      <c r="S339" s="240"/>
      <c r="T339" s="241"/>
      <c r="AB339" s="295"/>
      <c r="AC339" s="281"/>
      <c r="AF339" s="2"/>
      <c r="AG339" s="2"/>
      <c r="AT339" s="242" t="s">
        <v>147</v>
      </c>
      <c r="AU339" s="242" t="s">
        <v>86</v>
      </c>
      <c r="AV339" s="14" t="s">
        <v>86</v>
      </c>
      <c r="AW339" s="14" t="s">
        <v>32</v>
      </c>
      <c r="AX339" s="14" t="s">
        <v>76</v>
      </c>
      <c r="AY339" s="242" t="s">
        <v>136</v>
      </c>
    </row>
    <row r="340" spans="1:65" s="13" customFormat="1" x14ac:dyDescent="0.2">
      <c r="B340" s="222"/>
      <c r="C340" s="223"/>
      <c r="D340" s="218" t="s">
        <v>147</v>
      </c>
      <c r="E340" s="224" t="s">
        <v>1</v>
      </c>
      <c r="F340" s="225" t="s">
        <v>400</v>
      </c>
      <c r="G340" s="223"/>
      <c r="H340" s="224" t="s">
        <v>1</v>
      </c>
      <c r="I340" s="226"/>
      <c r="J340" s="223"/>
      <c r="K340" s="223"/>
      <c r="L340" s="227"/>
      <c r="M340" s="228"/>
      <c r="N340" s="229"/>
      <c r="O340" s="229"/>
      <c r="P340" s="229"/>
      <c r="Q340" s="229"/>
      <c r="R340" s="229"/>
      <c r="S340" s="229"/>
      <c r="T340" s="230"/>
      <c r="AB340" s="294"/>
      <c r="AC340" s="281"/>
      <c r="AF340" s="2"/>
      <c r="AG340" s="2"/>
      <c r="AH340" s="15"/>
      <c r="AT340" s="231" t="s">
        <v>147</v>
      </c>
      <c r="AU340" s="231" t="s">
        <v>86</v>
      </c>
      <c r="AV340" s="13" t="s">
        <v>84</v>
      </c>
      <c r="AW340" s="13" t="s">
        <v>32</v>
      </c>
      <c r="AX340" s="13" t="s">
        <v>76</v>
      </c>
      <c r="AY340" s="231" t="s">
        <v>136</v>
      </c>
    </row>
    <row r="341" spans="1:65" s="14" customFormat="1" x14ac:dyDescent="0.2">
      <c r="B341" s="232"/>
      <c r="C341" s="233"/>
      <c r="D341" s="218" t="s">
        <v>147</v>
      </c>
      <c r="E341" s="234" t="s">
        <v>1</v>
      </c>
      <c r="F341" s="235" t="s">
        <v>447</v>
      </c>
      <c r="G341" s="233"/>
      <c r="H341" s="236">
        <v>23.364000000000001</v>
      </c>
      <c r="I341" s="237"/>
      <c r="J341" s="233"/>
      <c r="K341" s="233"/>
      <c r="L341" s="238"/>
      <c r="M341" s="239"/>
      <c r="N341" s="240"/>
      <c r="O341" s="240"/>
      <c r="P341" s="240"/>
      <c r="Q341" s="240"/>
      <c r="R341" s="240"/>
      <c r="S341" s="240"/>
      <c r="T341" s="241"/>
      <c r="AB341" s="295"/>
      <c r="AC341" s="281"/>
      <c r="AF341" s="2"/>
      <c r="AG341" s="2"/>
      <c r="AH341" s="2"/>
      <c r="AT341" s="242" t="s">
        <v>147</v>
      </c>
      <c r="AU341" s="242" t="s">
        <v>86</v>
      </c>
      <c r="AV341" s="14" t="s">
        <v>86</v>
      </c>
      <c r="AW341" s="14" t="s">
        <v>32</v>
      </c>
      <c r="AX341" s="14" t="s">
        <v>76</v>
      </c>
      <c r="AY341" s="242" t="s">
        <v>136</v>
      </c>
    </row>
    <row r="342" spans="1:65" s="13" customFormat="1" x14ac:dyDescent="0.2">
      <c r="B342" s="222"/>
      <c r="C342" s="223"/>
      <c r="D342" s="218" t="s">
        <v>147</v>
      </c>
      <c r="E342" s="224" t="s">
        <v>1</v>
      </c>
      <c r="F342" s="225" t="s">
        <v>565</v>
      </c>
      <c r="G342" s="223"/>
      <c r="H342" s="224" t="s">
        <v>1</v>
      </c>
      <c r="I342" s="226"/>
      <c r="J342" s="223"/>
      <c r="K342" s="223"/>
      <c r="L342" s="227"/>
      <c r="M342" s="228"/>
      <c r="N342" s="229"/>
      <c r="O342" s="229"/>
      <c r="P342" s="229"/>
      <c r="Q342" s="229"/>
      <c r="R342" s="229"/>
      <c r="S342" s="229"/>
      <c r="T342" s="230"/>
      <c r="AB342" s="294"/>
      <c r="AC342" s="281"/>
      <c r="AH342" s="2"/>
      <c r="AT342" s="231" t="s">
        <v>147</v>
      </c>
      <c r="AU342" s="231" t="s">
        <v>86</v>
      </c>
      <c r="AV342" s="13" t="s">
        <v>84</v>
      </c>
      <c r="AW342" s="13" t="s">
        <v>32</v>
      </c>
      <c r="AX342" s="13" t="s">
        <v>76</v>
      </c>
      <c r="AY342" s="231" t="s">
        <v>136</v>
      </c>
    </row>
    <row r="343" spans="1:65" s="14" customFormat="1" x14ac:dyDescent="0.2">
      <c r="B343" s="232"/>
      <c r="C343" s="233"/>
      <c r="D343" s="218" t="s">
        <v>147</v>
      </c>
      <c r="E343" s="234" t="s">
        <v>1</v>
      </c>
      <c r="F343" s="235" t="s">
        <v>594</v>
      </c>
      <c r="G343" s="233"/>
      <c r="H343" s="236">
        <v>1.1000000000000001</v>
      </c>
      <c r="I343" s="237"/>
      <c r="J343" s="233"/>
      <c r="K343" s="233"/>
      <c r="L343" s="238"/>
      <c r="M343" s="239"/>
      <c r="N343" s="240"/>
      <c r="O343" s="240"/>
      <c r="P343" s="240"/>
      <c r="Q343" s="240"/>
      <c r="R343" s="240"/>
      <c r="S343" s="240"/>
      <c r="T343" s="241"/>
      <c r="AB343" s="295"/>
      <c r="AC343" s="281"/>
      <c r="AF343" s="13"/>
      <c r="AG343" s="13"/>
      <c r="AH343" s="2"/>
      <c r="AT343" s="242" t="s">
        <v>147</v>
      </c>
      <c r="AU343" s="242" t="s">
        <v>86</v>
      </c>
      <c r="AV343" s="14" t="s">
        <v>86</v>
      </c>
      <c r="AW343" s="14" t="s">
        <v>32</v>
      </c>
      <c r="AX343" s="14" t="s">
        <v>76</v>
      </c>
      <c r="AY343" s="242" t="s">
        <v>136</v>
      </c>
    </row>
    <row r="344" spans="1:65" s="13" customFormat="1" x14ac:dyDescent="0.2">
      <c r="B344" s="222"/>
      <c r="C344" s="223"/>
      <c r="D344" s="218" t="s">
        <v>147</v>
      </c>
      <c r="E344" s="224" t="s">
        <v>1</v>
      </c>
      <c r="F344" s="225" t="s">
        <v>567</v>
      </c>
      <c r="G344" s="223"/>
      <c r="H344" s="224" t="s">
        <v>1</v>
      </c>
      <c r="I344" s="226"/>
      <c r="J344" s="223"/>
      <c r="K344" s="223"/>
      <c r="L344" s="227"/>
      <c r="M344" s="228"/>
      <c r="N344" s="229"/>
      <c r="O344" s="229"/>
      <c r="P344" s="229"/>
      <c r="Q344" s="229"/>
      <c r="R344" s="229"/>
      <c r="S344" s="229"/>
      <c r="T344" s="230"/>
      <c r="AB344" s="294"/>
      <c r="AC344" s="281"/>
      <c r="AF344" s="14"/>
      <c r="AT344" s="231" t="s">
        <v>147</v>
      </c>
      <c r="AU344" s="231" t="s">
        <v>86</v>
      </c>
      <c r="AV344" s="13" t="s">
        <v>84</v>
      </c>
      <c r="AW344" s="13" t="s">
        <v>32</v>
      </c>
      <c r="AX344" s="13" t="s">
        <v>76</v>
      </c>
      <c r="AY344" s="231" t="s">
        <v>136</v>
      </c>
    </row>
    <row r="345" spans="1:65" s="14" customFormat="1" x14ac:dyDescent="0.2">
      <c r="B345" s="232"/>
      <c r="C345" s="233"/>
      <c r="D345" s="218" t="s">
        <v>147</v>
      </c>
      <c r="E345" s="234" t="s">
        <v>1</v>
      </c>
      <c r="F345" s="235" t="s">
        <v>597</v>
      </c>
      <c r="G345" s="233"/>
      <c r="H345" s="236">
        <v>4.6719999999999997</v>
      </c>
      <c r="I345" s="237"/>
      <c r="J345" s="233"/>
      <c r="K345" s="233"/>
      <c r="L345" s="238"/>
      <c r="M345" s="239"/>
      <c r="N345" s="240"/>
      <c r="O345" s="240"/>
      <c r="P345" s="240"/>
      <c r="Q345" s="240"/>
      <c r="R345" s="240"/>
      <c r="S345" s="240"/>
      <c r="T345" s="241"/>
      <c r="AB345" s="295"/>
      <c r="AC345" s="281"/>
      <c r="AF345" s="13"/>
      <c r="AH345" s="13"/>
      <c r="AT345" s="242" t="s">
        <v>147</v>
      </c>
      <c r="AU345" s="242" t="s">
        <v>86</v>
      </c>
      <c r="AV345" s="14" t="s">
        <v>86</v>
      </c>
      <c r="AW345" s="14" t="s">
        <v>32</v>
      </c>
      <c r="AX345" s="14" t="s">
        <v>76</v>
      </c>
      <c r="AY345" s="242" t="s">
        <v>136</v>
      </c>
    </row>
    <row r="346" spans="1:65" s="13" customFormat="1" x14ac:dyDescent="0.2">
      <c r="B346" s="222"/>
      <c r="C346" s="223"/>
      <c r="D346" s="218" t="s">
        <v>147</v>
      </c>
      <c r="E346" s="224" t="s">
        <v>1</v>
      </c>
      <c r="F346" s="225" t="s">
        <v>569</v>
      </c>
      <c r="G346" s="223"/>
      <c r="H346" s="224" t="s">
        <v>1</v>
      </c>
      <c r="I346" s="226"/>
      <c r="J346" s="223"/>
      <c r="K346" s="223"/>
      <c r="L346" s="227"/>
      <c r="M346" s="228"/>
      <c r="N346" s="229"/>
      <c r="O346" s="229"/>
      <c r="P346" s="229"/>
      <c r="Q346" s="229"/>
      <c r="R346" s="229"/>
      <c r="S346" s="229"/>
      <c r="T346" s="230"/>
      <c r="W346" s="15"/>
      <c r="X346" s="15"/>
      <c r="Y346" s="15"/>
      <c r="Z346" s="15"/>
      <c r="AA346" s="15"/>
      <c r="AB346" s="295"/>
      <c r="AC346" s="281"/>
      <c r="AD346" s="15"/>
      <c r="AE346" s="15"/>
      <c r="AF346" s="14"/>
      <c r="AG346" s="15"/>
      <c r="AT346" s="231" t="s">
        <v>147</v>
      </c>
      <c r="AU346" s="231" t="s">
        <v>86</v>
      </c>
      <c r="AV346" s="13" t="s">
        <v>84</v>
      </c>
      <c r="AW346" s="13" t="s">
        <v>32</v>
      </c>
      <c r="AX346" s="13" t="s">
        <v>76</v>
      </c>
      <c r="AY346" s="231" t="s">
        <v>136</v>
      </c>
    </row>
    <row r="347" spans="1:65" s="14" customFormat="1" x14ac:dyDescent="0.2">
      <c r="B347" s="232"/>
      <c r="C347" s="233"/>
      <c r="D347" s="218" t="s">
        <v>147</v>
      </c>
      <c r="E347" s="234" t="s">
        <v>1</v>
      </c>
      <c r="F347" s="235" t="s">
        <v>598</v>
      </c>
      <c r="G347" s="233"/>
      <c r="H347" s="236">
        <v>5.7569999999999997</v>
      </c>
      <c r="I347" s="237"/>
      <c r="J347" s="233"/>
      <c r="K347" s="233"/>
      <c r="L347" s="238"/>
      <c r="M347" s="239"/>
      <c r="N347" s="240"/>
      <c r="O347" s="240"/>
      <c r="P347" s="240"/>
      <c r="Q347" s="240"/>
      <c r="R347" s="240"/>
      <c r="S347" s="240"/>
      <c r="T347" s="241"/>
      <c r="W347" s="34"/>
      <c r="X347" s="34"/>
      <c r="Y347" s="13"/>
      <c r="Z347" s="13"/>
      <c r="AA347" s="13"/>
      <c r="AB347" s="294"/>
      <c r="AC347" s="281"/>
      <c r="AD347" s="13"/>
      <c r="AE347" s="13"/>
      <c r="AF347" s="13"/>
      <c r="AG347" s="2"/>
      <c r="AT347" s="242" t="s">
        <v>147</v>
      </c>
      <c r="AU347" s="242" t="s">
        <v>86</v>
      </c>
      <c r="AV347" s="14" t="s">
        <v>86</v>
      </c>
      <c r="AW347" s="14" t="s">
        <v>32</v>
      </c>
      <c r="AX347" s="14" t="s">
        <v>76</v>
      </c>
      <c r="AY347" s="242" t="s">
        <v>136</v>
      </c>
    </row>
    <row r="348" spans="1:65" s="15" customFormat="1" x14ac:dyDescent="0.2">
      <c r="B348" s="243"/>
      <c r="C348" s="244"/>
      <c r="D348" s="218" t="s">
        <v>147</v>
      </c>
      <c r="E348" s="245" t="s">
        <v>1</v>
      </c>
      <c r="F348" s="246" t="s">
        <v>159</v>
      </c>
      <c r="G348" s="244"/>
      <c r="H348" s="247">
        <v>121.788</v>
      </c>
      <c r="I348" s="248"/>
      <c r="J348" s="244"/>
      <c r="K348" s="244"/>
      <c r="L348" s="249"/>
      <c r="M348" s="250"/>
      <c r="N348" s="251"/>
      <c r="O348" s="251"/>
      <c r="P348" s="251"/>
      <c r="Q348" s="251"/>
      <c r="R348" s="251"/>
      <c r="S348" s="251"/>
      <c r="T348" s="252"/>
      <c r="W348" s="34"/>
      <c r="X348" s="34"/>
      <c r="Y348" s="34"/>
      <c r="Z348" s="34"/>
      <c r="AA348" s="2"/>
      <c r="AB348" s="288"/>
      <c r="AC348" s="281"/>
      <c r="AD348" s="281"/>
      <c r="AE348" s="281"/>
      <c r="AF348" s="281">
        <f t="shared" ref="AD348:AF348" si="0">SUM(AF349:AF381)</f>
        <v>100516</v>
      </c>
      <c r="AG348" s="2"/>
      <c r="AT348" s="253" t="s">
        <v>147</v>
      </c>
      <c r="AU348" s="253" t="s">
        <v>86</v>
      </c>
      <c r="AV348" s="15" t="s">
        <v>143</v>
      </c>
      <c r="AW348" s="15" t="s">
        <v>32</v>
      </c>
      <c r="AX348" s="15" t="s">
        <v>84</v>
      </c>
      <c r="AY348" s="253" t="s">
        <v>136</v>
      </c>
    </row>
    <row r="349" spans="1:65" s="2" customFormat="1" ht="21.75" customHeight="1" x14ac:dyDescent="0.2">
      <c r="A349" s="34"/>
      <c r="B349" s="35"/>
      <c r="C349" s="254" t="s">
        <v>295</v>
      </c>
      <c r="D349" s="254" t="s">
        <v>187</v>
      </c>
      <c r="E349" s="255" t="s">
        <v>486</v>
      </c>
      <c r="F349" s="256" t="s">
        <v>487</v>
      </c>
      <c r="G349" s="257" t="s">
        <v>298</v>
      </c>
      <c r="H349" s="258">
        <v>28</v>
      </c>
      <c r="I349" s="259">
        <v>22426.25</v>
      </c>
      <c r="J349" s="260">
        <f>ROUND(I349*H349,2)</f>
        <v>627935</v>
      </c>
      <c r="K349" s="261"/>
      <c r="L349" s="262"/>
      <c r="M349" s="263" t="s">
        <v>1</v>
      </c>
      <c r="N349" s="264" t="s">
        <v>41</v>
      </c>
      <c r="O349" s="71"/>
      <c r="P349" s="214">
        <f>O349*H349</f>
        <v>0</v>
      </c>
      <c r="Q349" s="214">
        <v>8.0000000000000002E-3</v>
      </c>
      <c r="R349" s="214">
        <f>Q349*H349</f>
        <v>0.224</v>
      </c>
      <c r="S349" s="214">
        <v>0</v>
      </c>
      <c r="T349" s="215">
        <f>S349*H349</f>
        <v>0</v>
      </c>
      <c r="U349" s="34"/>
      <c r="V349" s="34"/>
      <c r="W349" s="34"/>
      <c r="X349" s="34"/>
      <c r="Y349" s="13"/>
      <c r="Z349" s="13"/>
      <c r="AA349" s="13"/>
      <c r="AB349" s="294"/>
      <c r="AC349" s="281"/>
      <c r="AD349" s="13"/>
      <c r="AE349" s="13"/>
      <c r="AF349" s="13">
        <v>75656</v>
      </c>
      <c r="AR349" s="216" t="s">
        <v>299</v>
      </c>
      <c r="AT349" s="216" t="s">
        <v>187</v>
      </c>
      <c r="AU349" s="216" t="s">
        <v>86</v>
      </c>
      <c r="AY349" s="17" t="s">
        <v>136</v>
      </c>
      <c r="BE349" s="217">
        <f>IF(N349="základní",J349,0)</f>
        <v>627935</v>
      </c>
      <c r="BF349" s="217">
        <f>IF(N349="snížená",J349,0)</f>
        <v>0</v>
      </c>
      <c r="BG349" s="217">
        <f>IF(N349="zákl. přenesená",J349,0)</f>
        <v>0</v>
      </c>
      <c r="BH349" s="217">
        <f>IF(N349="sníž. přenesená",J349,0)</f>
        <v>0</v>
      </c>
      <c r="BI349" s="217">
        <f>IF(N349="nulová",J349,0)</f>
        <v>0</v>
      </c>
      <c r="BJ349" s="17" t="s">
        <v>84</v>
      </c>
      <c r="BK349" s="217">
        <f>ROUND(I349*H349,2)</f>
        <v>627935</v>
      </c>
      <c r="BL349" s="17" t="s">
        <v>255</v>
      </c>
      <c r="BM349" s="216" t="s">
        <v>614</v>
      </c>
    </row>
    <row r="350" spans="1:65" s="2" customFormat="1" ht="19.5" x14ac:dyDescent="0.2">
      <c r="A350" s="34"/>
      <c r="B350" s="35"/>
      <c r="C350" s="36"/>
      <c r="D350" s="218" t="s">
        <v>145</v>
      </c>
      <c r="E350" s="36"/>
      <c r="F350" s="219" t="s">
        <v>487</v>
      </c>
      <c r="G350" s="36"/>
      <c r="H350" s="36"/>
      <c r="I350" s="115"/>
      <c r="J350" s="36"/>
      <c r="K350" s="36"/>
      <c r="L350" s="39"/>
      <c r="M350" s="220"/>
      <c r="N350" s="221"/>
      <c r="O350" s="71"/>
      <c r="P350" s="71"/>
      <c r="Q350" s="71"/>
      <c r="R350" s="71"/>
      <c r="S350" s="71"/>
      <c r="T350" s="72"/>
      <c r="U350" s="34"/>
      <c r="V350" s="34"/>
      <c r="W350" s="13"/>
      <c r="X350" s="13"/>
      <c r="Y350" s="13"/>
      <c r="Z350" s="13"/>
      <c r="AA350" s="13"/>
      <c r="AB350" s="294"/>
      <c r="AC350" s="281"/>
      <c r="AD350" s="13"/>
      <c r="AE350" s="13"/>
      <c r="AF350" s="14"/>
      <c r="AG350" s="13"/>
      <c r="AT350" s="17" t="s">
        <v>145</v>
      </c>
      <c r="AU350" s="17" t="s">
        <v>86</v>
      </c>
    </row>
    <row r="351" spans="1:65" s="2" customFormat="1" ht="409.5" x14ac:dyDescent="0.2">
      <c r="A351" s="34"/>
      <c r="B351" s="35"/>
      <c r="C351" s="36"/>
      <c r="D351" s="218" t="s">
        <v>259</v>
      </c>
      <c r="E351" s="36"/>
      <c r="F351" s="265" t="s">
        <v>615</v>
      </c>
      <c r="G351" s="36"/>
      <c r="H351" s="36"/>
      <c r="I351" s="115"/>
      <c r="J351" s="36"/>
      <c r="K351" s="36"/>
      <c r="L351" s="39"/>
      <c r="M351" s="220"/>
      <c r="N351" s="221"/>
      <c r="O351" s="71"/>
      <c r="P351" s="71"/>
      <c r="Q351" s="71"/>
      <c r="R351" s="71"/>
      <c r="S351" s="71"/>
      <c r="T351" s="72"/>
      <c r="U351" s="34"/>
      <c r="V351" s="34"/>
      <c r="W351" s="13"/>
      <c r="X351" s="13"/>
      <c r="Y351" s="13"/>
      <c r="Z351" s="13"/>
      <c r="AA351" s="13"/>
      <c r="AB351" s="294"/>
      <c r="AC351" s="281"/>
      <c r="AD351" s="13"/>
      <c r="AE351" s="13"/>
      <c r="AF351" s="13"/>
      <c r="AG351" s="13"/>
      <c r="AT351" s="17" t="s">
        <v>259</v>
      </c>
      <c r="AU351" s="17" t="s">
        <v>86</v>
      </c>
    </row>
    <row r="352" spans="1:65" s="13" customFormat="1" x14ac:dyDescent="0.2">
      <c r="B352" s="222"/>
      <c r="C352" s="223"/>
      <c r="D352" s="218" t="s">
        <v>147</v>
      </c>
      <c r="E352" s="224" t="s">
        <v>1</v>
      </c>
      <c r="F352" s="225" t="s">
        <v>302</v>
      </c>
      <c r="G352" s="223"/>
      <c r="H352" s="224" t="s">
        <v>1</v>
      </c>
      <c r="I352" s="226"/>
      <c r="J352" s="223"/>
      <c r="K352" s="223"/>
      <c r="L352" s="227"/>
      <c r="M352" s="228"/>
      <c r="N352" s="229"/>
      <c r="O352" s="229"/>
      <c r="P352" s="229"/>
      <c r="Q352" s="229"/>
      <c r="R352" s="229"/>
      <c r="S352" s="229"/>
      <c r="T352" s="230"/>
      <c r="W352" s="14"/>
      <c r="X352" s="14"/>
      <c r="Y352" s="14"/>
      <c r="Z352" s="14"/>
      <c r="AA352" s="14"/>
      <c r="AB352" s="295"/>
      <c r="AC352" s="281"/>
      <c r="AD352" s="14"/>
      <c r="AE352" s="14"/>
      <c r="AF352" s="14"/>
      <c r="AT352" s="231" t="s">
        <v>147</v>
      </c>
      <c r="AU352" s="231" t="s">
        <v>86</v>
      </c>
      <c r="AV352" s="13" t="s">
        <v>84</v>
      </c>
      <c r="AW352" s="13" t="s">
        <v>32</v>
      </c>
      <c r="AX352" s="13" t="s">
        <v>76</v>
      </c>
      <c r="AY352" s="231" t="s">
        <v>136</v>
      </c>
    </row>
    <row r="353" spans="1:65" s="13" customFormat="1" x14ac:dyDescent="0.2">
      <c r="B353" s="222"/>
      <c r="C353" s="223"/>
      <c r="D353" s="218" t="s">
        <v>147</v>
      </c>
      <c r="E353" s="224" t="s">
        <v>1</v>
      </c>
      <c r="F353" s="225" t="s">
        <v>562</v>
      </c>
      <c r="G353" s="223"/>
      <c r="H353" s="224" t="s">
        <v>1</v>
      </c>
      <c r="I353" s="226"/>
      <c r="J353" s="223"/>
      <c r="K353" s="223"/>
      <c r="L353" s="227"/>
      <c r="M353" s="228"/>
      <c r="N353" s="229"/>
      <c r="O353" s="229"/>
      <c r="P353" s="229"/>
      <c r="Q353" s="229"/>
      <c r="R353" s="229"/>
      <c r="S353" s="229"/>
      <c r="T353" s="230"/>
      <c r="W353" s="15"/>
      <c r="X353" s="15"/>
      <c r="Y353" s="15"/>
      <c r="Z353" s="15"/>
      <c r="AA353" s="15"/>
      <c r="AB353" s="296"/>
      <c r="AC353" s="281"/>
      <c r="AD353" s="15"/>
      <c r="AE353" s="15"/>
      <c r="AG353" s="14"/>
      <c r="AT353" s="231" t="s">
        <v>147</v>
      </c>
      <c r="AU353" s="231" t="s">
        <v>86</v>
      </c>
      <c r="AV353" s="13" t="s">
        <v>84</v>
      </c>
      <c r="AW353" s="13" t="s">
        <v>32</v>
      </c>
      <c r="AX353" s="13" t="s">
        <v>76</v>
      </c>
      <c r="AY353" s="231" t="s">
        <v>136</v>
      </c>
    </row>
    <row r="354" spans="1:65" s="13" customFormat="1" x14ac:dyDescent="0.2">
      <c r="B354" s="222"/>
      <c r="C354" s="223"/>
      <c r="D354" s="218" t="s">
        <v>147</v>
      </c>
      <c r="E354" s="224" t="s">
        <v>1</v>
      </c>
      <c r="F354" s="225" t="s">
        <v>563</v>
      </c>
      <c r="G354" s="223"/>
      <c r="H354" s="224" t="s">
        <v>1</v>
      </c>
      <c r="I354" s="226"/>
      <c r="J354" s="223"/>
      <c r="K354" s="223"/>
      <c r="L354" s="227"/>
      <c r="M354" s="228"/>
      <c r="N354" s="229"/>
      <c r="O354" s="229"/>
      <c r="P354" s="229"/>
      <c r="Q354" s="229"/>
      <c r="R354" s="229"/>
      <c r="S354" s="229"/>
      <c r="T354" s="230"/>
      <c r="W354" s="15"/>
      <c r="X354" s="15"/>
      <c r="Y354" s="15"/>
      <c r="Z354" s="15"/>
      <c r="AA354" s="15"/>
      <c r="AB354" s="296"/>
      <c r="AC354" s="281"/>
      <c r="AD354" s="15"/>
      <c r="AE354" s="15"/>
      <c r="AF354" s="14"/>
      <c r="AG354" s="15"/>
      <c r="AT354" s="231" t="s">
        <v>147</v>
      </c>
      <c r="AU354" s="231" t="s">
        <v>86</v>
      </c>
      <c r="AV354" s="13" t="s">
        <v>84</v>
      </c>
      <c r="AW354" s="13" t="s">
        <v>32</v>
      </c>
      <c r="AX354" s="13" t="s">
        <v>76</v>
      </c>
      <c r="AY354" s="231" t="s">
        <v>136</v>
      </c>
    </row>
    <row r="355" spans="1:65" s="14" customFormat="1" x14ac:dyDescent="0.2">
      <c r="B355" s="232"/>
      <c r="C355" s="233"/>
      <c r="D355" s="218" t="s">
        <v>147</v>
      </c>
      <c r="E355" s="234" t="s">
        <v>1</v>
      </c>
      <c r="F355" s="235" t="s">
        <v>335</v>
      </c>
      <c r="G355" s="233"/>
      <c r="H355" s="236">
        <v>28</v>
      </c>
      <c r="I355" s="237"/>
      <c r="J355" s="233"/>
      <c r="K355" s="233"/>
      <c r="L355" s="238"/>
      <c r="M355" s="239"/>
      <c r="N355" s="240"/>
      <c r="O355" s="240"/>
      <c r="P355" s="240"/>
      <c r="Q355" s="240"/>
      <c r="R355" s="240"/>
      <c r="S355" s="240"/>
      <c r="T355" s="241"/>
      <c r="W355" s="15"/>
      <c r="X355" s="15"/>
      <c r="Y355" s="15"/>
      <c r="Z355" s="15"/>
      <c r="AA355" s="15"/>
      <c r="AB355" s="296"/>
      <c r="AC355" s="281"/>
      <c r="AD355" s="15"/>
      <c r="AE355" s="15"/>
      <c r="AF355" s="13"/>
      <c r="AG355" s="2"/>
      <c r="AT355" s="242" t="s">
        <v>147</v>
      </c>
      <c r="AU355" s="242" t="s">
        <v>86</v>
      </c>
      <c r="AV355" s="14" t="s">
        <v>86</v>
      </c>
      <c r="AW355" s="14" t="s">
        <v>32</v>
      </c>
      <c r="AX355" s="14" t="s">
        <v>76</v>
      </c>
      <c r="AY355" s="242" t="s">
        <v>136</v>
      </c>
    </row>
    <row r="356" spans="1:65" s="15" customFormat="1" x14ac:dyDescent="0.2">
      <c r="B356" s="243"/>
      <c r="C356" s="244"/>
      <c r="D356" s="218" t="s">
        <v>147</v>
      </c>
      <c r="E356" s="245" t="s">
        <v>1</v>
      </c>
      <c r="F356" s="246" t="s">
        <v>159</v>
      </c>
      <c r="G356" s="244"/>
      <c r="H356" s="247">
        <v>28</v>
      </c>
      <c r="I356" s="248"/>
      <c r="J356" s="244"/>
      <c r="K356" s="244"/>
      <c r="L356" s="249"/>
      <c r="M356" s="250"/>
      <c r="N356" s="251"/>
      <c r="O356" s="251"/>
      <c r="P356" s="251"/>
      <c r="Q356" s="251"/>
      <c r="R356" s="251"/>
      <c r="S356" s="251"/>
      <c r="T356" s="252"/>
      <c r="AB356" s="296"/>
      <c r="AC356" s="281"/>
      <c r="AF356" s="14"/>
      <c r="AG356" s="2"/>
      <c r="AT356" s="253" t="s">
        <v>147</v>
      </c>
      <c r="AU356" s="253" t="s">
        <v>86</v>
      </c>
      <c r="AV356" s="15" t="s">
        <v>143</v>
      </c>
      <c r="AW356" s="15" t="s">
        <v>32</v>
      </c>
      <c r="AX356" s="15" t="s">
        <v>84</v>
      </c>
      <c r="AY356" s="253" t="s">
        <v>136</v>
      </c>
    </row>
    <row r="357" spans="1:65" s="2" customFormat="1" ht="21.75" customHeight="1" x14ac:dyDescent="0.2">
      <c r="A357" s="34"/>
      <c r="B357" s="35"/>
      <c r="C357" s="254" t="s">
        <v>303</v>
      </c>
      <c r="D357" s="254" t="s">
        <v>187</v>
      </c>
      <c r="E357" s="255" t="s">
        <v>490</v>
      </c>
      <c r="F357" s="256" t="s">
        <v>491</v>
      </c>
      <c r="G357" s="257" t="s">
        <v>298</v>
      </c>
      <c r="H357" s="258">
        <v>11</v>
      </c>
      <c r="I357" s="259">
        <v>17369.550000000003</v>
      </c>
      <c r="J357" s="260">
        <f>ROUND(I357*H357,2)</f>
        <v>191065.05</v>
      </c>
      <c r="K357" s="261"/>
      <c r="L357" s="262"/>
      <c r="M357" s="263" t="s">
        <v>1</v>
      </c>
      <c r="N357" s="264" t="s">
        <v>41</v>
      </c>
      <c r="O357" s="71"/>
      <c r="P357" s="214">
        <f>O357*H357</f>
        <v>0</v>
      </c>
      <c r="Q357" s="214">
        <v>8.0000000000000002E-3</v>
      </c>
      <c r="R357" s="214">
        <f>Q357*H357</f>
        <v>8.7999999999999995E-2</v>
      </c>
      <c r="S357" s="214">
        <v>0</v>
      </c>
      <c r="T357" s="215">
        <f>S357*H357</f>
        <v>0</v>
      </c>
      <c r="U357" s="34"/>
      <c r="V357" s="34"/>
      <c r="W357" s="34"/>
      <c r="X357" s="34"/>
      <c r="Y357" s="34"/>
      <c r="Z357" s="34"/>
      <c r="AB357" s="288"/>
      <c r="AC357" s="281"/>
      <c r="AD357" s="34"/>
      <c r="AE357" s="34"/>
      <c r="AF357" s="13">
        <v>19393</v>
      </c>
      <c r="AR357" s="216" t="s">
        <v>299</v>
      </c>
      <c r="AT357" s="216" t="s">
        <v>187</v>
      </c>
      <c r="AU357" s="216" t="s">
        <v>86</v>
      </c>
      <c r="AY357" s="17" t="s">
        <v>136</v>
      </c>
      <c r="BE357" s="217">
        <f>IF(N357="základní",J357,0)</f>
        <v>191065.05</v>
      </c>
      <c r="BF357" s="217">
        <f>IF(N357="snížená",J357,0)</f>
        <v>0</v>
      </c>
      <c r="BG357" s="217">
        <f>IF(N357="zákl. přenesená",J357,0)</f>
        <v>0</v>
      </c>
      <c r="BH357" s="217">
        <f>IF(N357="sníž. přenesená",J357,0)</f>
        <v>0</v>
      </c>
      <c r="BI357" s="217">
        <f>IF(N357="nulová",J357,0)</f>
        <v>0</v>
      </c>
      <c r="BJ357" s="17" t="s">
        <v>84</v>
      </c>
      <c r="BK357" s="217">
        <f>ROUND(I357*H357,2)</f>
        <v>191065.05</v>
      </c>
      <c r="BL357" s="17" t="s">
        <v>255</v>
      </c>
      <c r="BM357" s="216" t="s">
        <v>616</v>
      </c>
    </row>
    <row r="358" spans="1:65" s="2" customFormat="1" ht="19.5" x14ac:dyDescent="0.2">
      <c r="A358" s="34"/>
      <c r="B358" s="35"/>
      <c r="C358" s="36"/>
      <c r="D358" s="218" t="s">
        <v>145</v>
      </c>
      <c r="E358" s="36"/>
      <c r="F358" s="219" t="s">
        <v>491</v>
      </c>
      <c r="G358" s="36"/>
      <c r="H358" s="36"/>
      <c r="I358" s="115"/>
      <c r="J358" s="36"/>
      <c r="K358" s="36"/>
      <c r="L358" s="39"/>
      <c r="M358" s="220"/>
      <c r="N358" s="221"/>
      <c r="O358" s="71"/>
      <c r="P358" s="71"/>
      <c r="Q358" s="71"/>
      <c r="R358" s="71"/>
      <c r="S358" s="71"/>
      <c r="T358" s="72"/>
      <c r="U358" s="34"/>
      <c r="V358" s="34"/>
      <c r="W358" s="34"/>
      <c r="X358" s="34"/>
      <c r="Y358" s="34"/>
      <c r="Z358" s="34"/>
      <c r="AB358" s="288"/>
      <c r="AC358" s="281"/>
      <c r="AD358" s="34"/>
      <c r="AE358" s="34"/>
      <c r="AF358" s="14"/>
      <c r="AG358" s="13"/>
      <c r="AT358" s="17" t="s">
        <v>145</v>
      </c>
      <c r="AU358" s="17" t="s">
        <v>86</v>
      </c>
    </row>
    <row r="359" spans="1:65" s="2" customFormat="1" ht="409.5" x14ac:dyDescent="0.2">
      <c r="A359" s="34"/>
      <c r="B359" s="35"/>
      <c r="C359" s="36"/>
      <c r="D359" s="218" t="s">
        <v>259</v>
      </c>
      <c r="E359" s="36"/>
      <c r="F359" s="265" t="s">
        <v>617</v>
      </c>
      <c r="G359" s="36"/>
      <c r="H359" s="36"/>
      <c r="I359" s="115"/>
      <c r="J359" s="36"/>
      <c r="K359" s="36"/>
      <c r="L359" s="39"/>
      <c r="M359" s="220"/>
      <c r="N359" s="221"/>
      <c r="O359" s="71"/>
      <c r="P359" s="71"/>
      <c r="Q359" s="71"/>
      <c r="R359" s="71"/>
      <c r="S359" s="71"/>
      <c r="T359" s="72"/>
      <c r="U359" s="34"/>
      <c r="V359" s="34"/>
      <c r="W359" s="34"/>
      <c r="X359" s="34"/>
      <c r="Y359" s="34"/>
      <c r="Z359" s="34"/>
      <c r="AB359" s="288"/>
      <c r="AC359" s="281"/>
      <c r="AD359" s="34"/>
      <c r="AE359" s="34"/>
      <c r="AF359" s="13"/>
      <c r="AG359" s="13"/>
      <c r="AT359" s="17" t="s">
        <v>259</v>
      </c>
      <c r="AU359" s="17" t="s">
        <v>86</v>
      </c>
    </row>
    <row r="360" spans="1:65" s="13" customFormat="1" x14ac:dyDescent="0.2">
      <c r="B360" s="222"/>
      <c r="C360" s="223"/>
      <c r="D360" s="218" t="s">
        <v>147</v>
      </c>
      <c r="E360" s="224" t="s">
        <v>1</v>
      </c>
      <c r="F360" s="225" t="s">
        <v>302</v>
      </c>
      <c r="G360" s="223"/>
      <c r="H360" s="224" t="s">
        <v>1</v>
      </c>
      <c r="I360" s="226"/>
      <c r="J360" s="223"/>
      <c r="K360" s="223"/>
      <c r="L360" s="227"/>
      <c r="M360" s="228"/>
      <c r="N360" s="229"/>
      <c r="O360" s="229"/>
      <c r="P360" s="229"/>
      <c r="Q360" s="229"/>
      <c r="R360" s="229"/>
      <c r="S360" s="229"/>
      <c r="T360" s="230"/>
      <c r="AB360" s="294"/>
      <c r="AC360" s="281"/>
      <c r="AF360" s="14"/>
      <c r="AT360" s="231" t="s">
        <v>147</v>
      </c>
      <c r="AU360" s="231" t="s">
        <v>86</v>
      </c>
      <c r="AV360" s="13" t="s">
        <v>84</v>
      </c>
      <c r="AW360" s="13" t="s">
        <v>32</v>
      </c>
      <c r="AX360" s="13" t="s">
        <v>76</v>
      </c>
      <c r="AY360" s="231" t="s">
        <v>136</v>
      </c>
    </row>
    <row r="361" spans="1:65" s="13" customFormat="1" x14ac:dyDescent="0.2">
      <c r="B361" s="222"/>
      <c r="C361" s="223"/>
      <c r="D361" s="218" t="s">
        <v>147</v>
      </c>
      <c r="E361" s="224" t="s">
        <v>1</v>
      </c>
      <c r="F361" s="225" t="s">
        <v>562</v>
      </c>
      <c r="G361" s="223"/>
      <c r="H361" s="224" t="s">
        <v>1</v>
      </c>
      <c r="I361" s="226"/>
      <c r="J361" s="223"/>
      <c r="K361" s="223"/>
      <c r="L361" s="227"/>
      <c r="M361" s="228"/>
      <c r="N361" s="229"/>
      <c r="O361" s="229"/>
      <c r="P361" s="229"/>
      <c r="Q361" s="229"/>
      <c r="R361" s="229"/>
      <c r="S361" s="229"/>
      <c r="T361" s="230"/>
      <c r="AB361" s="294"/>
      <c r="AC361" s="281"/>
      <c r="AF361" s="15"/>
      <c r="AG361" s="14"/>
      <c r="AT361" s="231" t="s">
        <v>147</v>
      </c>
      <c r="AU361" s="231" t="s">
        <v>86</v>
      </c>
      <c r="AV361" s="13" t="s">
        <v>84</v>
      </c>
      <c r="AW361" s="13" t="s">
        <v>32</v>
      </c>
      <c r="AX361" s="13" t="s">
        <v>76</v>
      </c>
      <c r="AY361" s="231" t="s">
        <v>136</v>
      </c>
    </row>
    <row r="362" spans="1:65" s="13" customFormat="1" x14ac:dyDescent="0.2">
      <c r="B362" s="222"/>
      <c r="C362" s="223"/>
      <c r="D362" s="218" t="s">
        <v>147</v>
      </c>
      <c r="E362" s="224" t="s">
        <v>1</v>
      </c>
      <c r="F362" s="225" t="s">
        <v>400</v>
      </c>
      <c r="G362" s="223"/>
      <c r="H362" s="224" t="s">
        <v>1</v>
      </c>
      <c r="I362" s="226"/>
      <c r="J362" s="223"/>
      <c r="K362" s="223"/>
      <c r="L362" s="227"/>
      <c r="M362" s="228"/>
      <c r="N362" s="229"/>
      <c r="O362" s="229"/>
      <c r="P362" s="229"/>
      <c r="Q362" s="229"/>
      <c r="R362" s="229"/>
      <c r="S362" s="229"/>
      <c r="T362" s="230"/>
      <c r="AB362" s="294"/>
      <c r="AC362" s="281"/>
      <c r="AF362" s="15"/>
      <c r="AG362" s="15"/>
      <c r="AT362" s="231" t="s">
        <v>147</v>
      </c>
      <c r="AU362" s="231" t="s">
        <v>86</v>
      </c>
      <c r="AV362" s="13" t="s">
        <v>84</v>
      </c>
      <c r="AW362" s="13" t="s">
        <v>32</v>
      </c>
      <c r="AX362" s="13" t="s">
        <v>76</v>
      </c>
      <c r="AY362" s="231" t="s">
        <v>136</v>
      </c>
    </row>
    <row r="363" spans="1:65" s="14" customFormat="1" x14ac:dyDescent="0.2">
      <c r="B363" s="232"/>
      <c r="C363" s="233"/>
      <c r="D363" s="218" t="s">
        <v>147</v>
      </c>
      <c r="E363" s="234" t="s">
        <v>1</v>
      </c>
      <c r="F363" s="235" t="s">
        <v>227</v>
      </c>
      <c r="G363" s="233"/>
      <c r="H363" s="236">
        <v>11</v>
      </c>
      <c r="I363" s="237"/>
      <c r="J363" s="233"/>
      <c r="K363" s="233"/>
      <c r="L363" s="238"/>
      <c r="M363" s="239"/>
      <c r="N363" s="240"/>
      <c r="O363" s="240"/>
      <c r="P363" s="240"/>
      <c r="Q363" s="240"/>
      <c r="R363" s="240"/>
      <c r="S363" s="240"/>
      <c r="T363" s="241"/>
      <c r="AB363" s="295"/>
      <c r="AC363" s="281"/>
      <c r="AF363" s="15"/>
      <c r="AG363" s="2"/>
      <c r="AT363" s="242" t="s">
        <v>147</v>
      </c>
      <c r="AU363" s="242" t="s">
        <v>86</v>
      </c>
      <c r="AV363" s="14" t="s">
        <v>86</v>
      </c>
      <c r="AW363" s="14" t="s">
        <v>32</v>
      </c>
      <c r="AX363" s="14" t="s">
        <v>76</v>
      </c>
      <c r="AY363" s="242" t="s">
        <v>136</v>
      </c>
    </row>
    <row r="364" spans="1:65" s="15" customFormat="1" x14ac:dyDescent="0.2">
      <c r="B364" s="243"/>
      <c r="C364" s="244"/>
      <c r="D364" s="218" t="s">
        <v>147</v>
      </c>
      <c r="E364" s="245" t="s">
        <v>1</v>
      </c>
      <c r="F364" s="246" t="s">
        <v>159</v>
      </c>
      <c r="G364" s="244"/>
      <c r="H364" s="247">
        <v>11</v>
      </c>
      <c r="I364" s="248"/>
      <c r="J364" s="244"/>
      <c r="K364" s="244"/>
      <c r="L364" s="249"/>
      <c r="M364" s="250"/>
      <c r="N364" s="251"/>
      <c r="O364" s="251"/>
      <c r="P364" s="251"/>
      <c r="Q364" s="251"/>
      <c r="R364" s="251"/>
      <c r="S364" s="251"/>
      <c r="T364" s="252"/>
      <c r="AB364" s="296"/>
      <c r="AC364" s="281"/>
      <c r="AG364" s="2"/>
      <c r="AT364" s="253" t="s">
        <v>147</v>
      </c>
      <c r="AU364" s="253" t="s">
        <v>86</v>
      </c>
      <c r="AV364" s="15" t="s">
        <v>143</v>
      </c>
      <c r="AW364" s="15" t="s">
        <v>32</v>
      </c>
      <c r="AX364" s="15" t="s">
        <v>84</v>
      </c>
      <c r="AY364" s="253" t="s">
        <v>136</v>
      </c>
    </row>
    <row r="365" spans="1:65" s="2" customFormat="1" ht="21.75" customHeight="1" x14ac:dyDescent="0.2">
      <c r="A365" s="34"/>
      <c r="B365" s="35"/>
      <c r="C365" s="254" t="s">
        <v>308</v>
      </c>
      <c r="D365" s="254" t="s">
        <v>187</v>
      </c>
      <c r="E365" s="255" t="s">
        <v>509</v>
      </c>
      <c r="F365" s="256" t="s">
        <v>510</v>
      </c>
      <c r="G365" s="257" t="s">
        <v>298</v>
      </c>
      <c r="H365" s="258">
        <v>1</v>
      </c>
      <c r="I365" s="259">
        <v>13230.250000000002</v>
      </c>
      <c r="J365" s="260">
        <f>ROUND(I365*H365,2)</f>
        <v>13230.25</v>
      </c>
      <c r="K365" s="261"/>
      <c r="L365" s="262"/>
      <c r="M365" s="263" t="s">
        <v>1</v>
      </c>
      <c r="N365" s="264" t="s">
        <v>41</v>
      </c>
      <c r="O365" s="71"/>
      <c r="P365" s="214">
        <f>O365*H365</f>
        <v>0</v>
      </c>
      <c r="Q365" s="214">
        <v>8.0000000000000002E-3</v>
      </c>
      <c r="R365" s="214">
        <f>Q365*H365</f>
        <v>8.0000000000000002E-3</v>
      </c>
      <c r="S365" s="214">
        <v>0</v>
      </c>
      <c r="T365" s="215">
        <f>S365*H365</f>
        <v>0</v>
      </c>
      <c r="U365" s="34"/>
      <c r="V365" s="34"/>
      <c r="W365" s="34"/>
      <c r="X365" s="34"/>
      <c r="Y365" s="34"/>
      <c r="Z365" s="34"/>
      <c r="AB365" s="288"/>
      <c r="AC365" s="281"/>
      <c r="AD365" s="34"/>
      <c r="AE365" s="34"/>
      <c r="AF365" s="12">
        <v>1299</v>
      </c>
      <c r="AR365" s="216" t="s">
        <v>299</v>
      </c>
      <c r="AT365" s="216" t="s">
        <v>187</v>
      </c>
      <c r="AU365" s="216" t="s">
        <v>86</v>
      </c>
      <c r="AY365" s="17" t="s">
        <v>136</v>
      </c>
      <c r="BE365" s="217">
        <f>IF(N365="základní",J365,0)</f>
        <v>13230.25</v>
      </c>
      <c r="BF365" s="217">
        <f>IF(N365="snížená",J365,0)</f>
        <v>0</v>
      </c>
      <c r="BG365" s="217">
        <f>IF(N365="zákl. přenesená",J365,0)</f>
        <v>0</v>
      </c>
      <c r="BH365" s="217">
        <f>IF(N365="sníž. přenesená",J365,0)</f>
        <v>0</v>
      </c>
      <c r="BI365" s="217">
        <f>IF(N365="nulová",J365,0)</f>
        <v>0</v>
      </c>
      <c r="BJ365" s="17" t="s">
        <v>84</v>
      </c>
      <c r="BK365" s="217">
        <f>ROUND(I365*H365,2)</f>
        <v>13230.25</v>
      </c>
      <c r="BL365" s="17" t="s">
        <v>255</v>
      </c>
      <c r="BM365" s="216" t="s">
        <v>618</v>
      </c>
    </row>
    <row r="366" spans="1:65" s="2" customFormat="1" ht="19.5" x14ac:dyDescent="0.2">
      <c r="A366" s="34"/>
      <c r="B366" s="35"/>
      <c r="C366" s="36"/>
      <c r="D366" s="218" t="s">
        <v>145</v>
      </c>
      <c r="E366" s="36"/>
      <c r="F366" s="219" t="s">
        <v>512</v>
      </c>
      <c r="G366" s="36"/>
      <c r="H366" s="36"/>
      <c r="I366" s="115"/>
      <c r="J366" s="36"/>
      <c r="K366" s="36"/>
      <c r="L366" s="39"/>
      <c r="M366" s="220"/>
      <c r="N366" s="221"/>
      <c r="O366" s="71"/>
      <c r="P366" s="71"/>
      <c r="Q366" s="71"/>
      <c r="R366" s="71"/>
      <c r="S366" s="71"/>
      <c r="T366" s="72"/>
      <c r="U366" s="34"/>
      <c r="V366" s="34"/>
      <c r="W366" s="34"/>
      <c r="X366" s="34"/>
      <c r="Y366" s="34"/>
      <c r="Z366" s="34"/>
      <c r="AB366" s="288"/>
      <c r="AC366" s="281"/>
      <c r="AD366" s="34"/>
      <c r="AE366" s="34"/>
      <c r="AG366" s="13"/>
      <c r="AT366" s="17" t="s">
        <v>145</v>
      </c>
      <c r="AU366" s="17" t="s">
        <v>86</v>
      </c>
    </row>
    <row r="367" spans="1:65" s="2" customFormat="1" ht="409.5" x14ac:dyDescent="0.2">
      <c r="A367" s="34"/>
      <c r="B367" s="35"/>
      <c r="C367" s="36"/>
      <c r="D367" s="218" t="s">
        <v>259</v>
      </c>
      <c r="E367" s="36"/>
      <c r="F367" s="265" t="s">
        <v>619</v>
      </c>
      <c r="G367" s="36"/>
      <c r="H367" s="36"/>
      <c r="I367" s="115"/>
      <c r="J367" s="36"/>
      <c r="K367" s="36"/>
      <c r="L367" s="39"/>
      <c r="M367" s="220"/>
      <c r="N367" s="221"/>
      <c r="O367" s="71"/>
      <c r="P367" s="71"/>
      <c r="Q367" s="71"/>
      <c r="R367" s="71"/>
      <c r="S367" s="71"/>
      <c r="T367" s="72"/>
      <c r="U367" s="34"/>
      <c r="V367" s="34"/>
      <c r="W367" s="34"/>
      <c r="X367" s="34"/>
      <c r="Y367" s="34"/>
      <c r="Z367" s="34"/>
      <c r="AB367" s="288"/>
      <c r="AC367" s="281"/>
      <c r="AD367" s="34"/>
      <c r="AE367" s="34"/>
      <c r="AG367" s="13"/>
      <c r="AT367" s="17" t="s">
        <v>259</v>
      </c>
      <c r="AU367" s="17" t="s">
        <v>86</v>
      </c>
    </row>
    <row r="368" spans="1:65" s="13" customFormat="1" x14ac:dyDescent="0.2">
      <c r="B368" s="222"/>
      <c r="C368" s="223"/>
      <c r="D368" s="218" t="s">
        <v>147</v>
      </c>
      <c r="E368" s="224" t="s">
        <v>1</v>
      </c>
      <c r="F368" s="225" t="s">
        <v>302</v>
      </c>
      <c r="G368" s="223"/>
      <c r="H368" s="224" t="s">
        <v>1</v>
      </c>
      <c r="I368" s="226"/>
      <c r="J368" s="223"/>
      <c r="K368" s="223"/>
      <c r="L368" s="227"/>
      <c r="M368" s="228"/>
      <c r="N368" s="229"/>
      <c r="O368" s="229"/>
      <c r="P368" s="229"/>
      <c r="Q368" s="229"/>
      <c r="R368" s="229"/>
      <c r="S368" s="229"/>
      <c r="T368" s="230"/>
      <c r="AB368" s="294"/>
      <c r="AC368" s="281"/>
      <c r="AF368" s="12"/>
      <c r="AT368" s="231" t="s">
        <v>147</v>
      </c>
      <c r="AU368" s="231" t="s">
        <v>86</v>
      </c>
      <c r="AV368" s="13" t="s">
        <v>84</v>
      </c>
      <c r="AW368" s="13" t="s">
        <v>32</v>
      </c>
      <c r="AX368" s="13" t="s">
        <v>76</v>
      </c>
      <c r="AY368" s="231" t="s">
        <v>136</v>
      </c>
    </row>
    <row r="369" spans="1:65" s="13" customFormat="1" x14ac:dyDescent="0.2">
      <c r="B369" s="222"/>
      <c r="C369" s="223"/>
      <c r="D369" s="218" t="s">
        <v>147</v>
      </c>
      <c r="E369" s="224" t="s">
        <v>1</v>
      </c>
      <c r="F369" s="225" t="s">
        <v>562</v>
      </c>
      <c r="G369" s="223"/>
      <c r="H369" s="224" t="s">
        <v>1</v>
      </c>
      <c r="I369" s="226"/>
      <c r="J369" s="223"/>
      <c r="K369" s="223"/>
      <c r="L369" s="227"/>
      <c r="M369" s="228"/>
      <c r="N369" s="229"/>
      <c r="O369" s="229"/>
      <c r="P369" s="229"/>
      <c r="Q369" s="229"/>
      <c r="R369" s="229"/>
      <c r="S369" s="229"/>
      <c r="T369" s="230"/>
      <c r="AB369" s="294"/>
      <c r="AC369" s="281"/>
      <c r="AF369" s="2"/>
      <c r="AG369" s="14"/>
      <c r="AT369" s="231" t="s">
        <v>147</v>
      </c>
      <c r="AU369" s="231" t="s">
        <v>86</v>
      </c>
      <c r="AV369" s="13" t="s">
        <v>84</v>
      </c>
      <c r="AW369" s="13" t="s">
        <v>32</v>
      </c>
      <c r="AX369" s="13" t="s">
        <v>76</v>
      </c>
      <c r="AY369" s="231" t="s">
        <v>136</v>
      </c>
    </row>
    <row r="370" spans="1:65" s="13" customFormat="1" x14ac:dyDescent="0.2">
      <c r="B370" s="222"/>
      <c r="C370" s="223"/>
      <c r="D370" s="218" t="s">
        <v>147</v>
      </c>
      <c r="E370" s="224" t="s">
        <v>1</v>
      </c>
      <c r="F370" s="225" t="s">
        <v>620</v>
      </c>
      <c r="G370" s="223"/>
      <c r="H370" s="224" t="s">
        <v>1</v>
      </c>
      <c r="I370" s="226"/>
      <c r="J370" s="223"/>
      <c r="K370" s="223"/>
      <c r="L370" s="227"/>
      <c r="M370" s="228"/>
      <c r="N370" s="229"/>
      <c r="O370" s="229"/>
      <c r="P370" s="229"/>
      <c r="Q370" s="229"/>
      <c r="R370" s="229"/>
      <c r="S370" s="229"/>
      <c r="T370" s="230"/>
      <c r="AB370" s="294"/>
      <c r="AC370" s="281"/>
      <c r="AF370" s="2"/>
      <c r="AG370" s="15"/>
      <c r="AT370" s="231" t="s">
        <v>147</v>
      </c>
      <c r="AU370" s="231" t="s">
        <v>86</v>
      </c>
      <c r="AV370" s="13" t="s">
        <v>84</v>
      </c>
      <c r="AW370" s="13" t="s">
        <v>32</v>
      </c>
      <c r="AX370" s="13" t="s">
        <v>76</v>
      </c>
      <c r="AY370" s="231" t="s">
        <v>136</v>
      </c>
    </row>
    <row r="371" spans="1:65" s="14" customFormat="1" x14ac:dyDescent="0.2">
      <c r="B371" s="232"/>
      <c r="C371" s="233"/>
      <c r="D371" s="218" t="s">
        <v>147</v>
      </c>
      <c r="E371" s="234" t="s">
        <v>1</v>
      </c>
      <c r="F371" s="235" t="s">
        <v>84</v>
      </c>
      <c r="G371" s="233"/>
      <c r="H371" s="236">
        <v>1</v>
      </c>
      <c r="I371" s="237"/>
      <c r="J371" s="233"/>
      <c r="K371" s="233"/>
      <c r="L371" s="238"/>
      <c r="M371" s="239"/>
      <c r="N371" s="240"/>
      <c r="O371" s="240"/>
      <c r="P371" s="240"/>
      <c r="Q371" s="240"/>
      <c r="R371" s="240"/>
      <c r="S371" s="240"/>
      <c r="T371" s="241"/>
      <c r="AB371" s="295"/>
      <c r="AC371" s="281"/>
      <c r="AF371" s="2"/>
      <c r="AG371" s="2"/>
      <c r="AT371" s="242" t="s">
        <v>147</v>
      </c>
      <c r="AU371" s="242" t="s">
        <v>86</v>
      </c>
      <c r="AV371" s="14" t="s">
        <v>86</v>
      </c>
      <c r="AW371" s="14" t="s">
        <v>32</v>
      </c>
      <c r="AX371" s="14" t="s">
        <v>84</v>
      </c>
      <c r="AY371" s="242" t="s">
        <v>136</v>
      </c>
    </row>
    <row r="372" spans="1:65" s="15" customFormat="1" x14ac:dyDescent="0.2">
      <c r="B372" s="243"/>
      <c r="C372" s="244"/>
      <c r="D372" s="218" t="s">
        <v>147</v>
      </c>
      <c r="E372" s="245" t="s">
        <v>1</v>
      </c>
      <c r="F372" s="246" t="s">
        <v>159</v>
      </c>
      <c r="G372" s="244"/>
      <c r="H372" s="247">
        <v>1</v>
      </c>
      <c r="I372" s="248"/>
      <c r="J372" s="244"/>
      <c r="K372" s="244"/>
      <c r="L372" s="249"/>
      <c r="M372" s="250"/>
      <c r="N372" s="251"/>
      <c r="O372" s="251"/>
      <c r="P372" s="251"/>
      <c r="Q372" s="251"/>
      <c r="R372" s="251"/>
      <c r="S372" s="251"/>
      <c r="T372" s="252"/>
      <c r="AB372" s="296"/>
      <c r="AC372" s="281"/>
      <c r="AF372" s="2"/>
      <c r="AG372" s="2"/>
      <c r="AT372" s="253" t="s">
        <v>147</v>
      </c>
      <c r="AU372" s="253" t="s">
        <v>86</v>
      </c>
      <c r="AV372" s="15" t="s">
        <v>143</v>
      </c>
      <c r="AW372" s="15" t="s">
        <v>32</v>
      </c>
      <c r="AX372" s="15" t="s">
        <v>76</v>
      </c>
      <c r="AY372" s="253" t="s">
        <v>136</v>
      </c>
    </row>
    <row r="373" spans="1:65" s="2" customFormat="1" ht="21.75" customHeight="1" x14ac:dyDescent="0.2">
      <c r="A373" s="34"/>
      <c r="B373" s="35"/>
      <c r="C373" s="254" t="s">
        <v>314</v>
      </c>
      <c r="D373" s="254" t="s">
        <v>187</v>
      </c>
      <c r="E373" s="255" t="s">
        <v>621</v>
      </c>
      <c r="F373" s="256" t="s">
        <v>622</v>
      </c>
      <c r="G373" s="257" t="s">
        <v>298</v>
      </c>
      <c r="H373" s="258">
        <v>2</v>
      </c>
      <c r="I373" s="259">
        <v>47594.250000000007</v>
      </c>
      <c r="J373" s="260">
        <f>ROUND(I373*H373,2)</f>
        <v>95188.5</v>
      </c>
      <c r="K373" s="261"/>
      <c r="L373" s="262"/>
      <c r="M373" s="263" t="s">
        <v>1</v>
      </c>
      <c r="N373" s="264" t="s">
        <v>41</v>
      </c>
      <c r="O373" s="71"/>
      <c r="P373" s="214">
        <f>O373*H373</f>
        <v>0</v>
      </c>
      <c r="Q373" s="214">
        <v>8.0000000000000002E-3</v>
      </c>
      <c r="R373" s="214">
        <f>Q373*H373</f>
        <v>1.6E-2</v>
      </c>
      <c r="S373" s="214">
        <v>0</v>
      </c>
      <c r="T373" s="215">
        <f>S373*H373</f>
        <v>0</v>
      </c>
      <c r="U373" s="34"/>
      <c r="V373" s="34"/>
      <c r="W373" s="34"/>
      <c r="X373" s="34"/>
      <c r="Y373" s="34"/>
      <c r="Z373" s="34"/>
      <c r="AB373" s="288"/>
      <c r="AC373" s="281"/>
      <c r="AD373" s="34"/>
      <c r="AE373" s="34"/>
      <c r="AR373" s="216" t="s">
        <v>299</v>
      </c>
      <c r="AT373" s="216" t="s">
        <v>187</v>
      </c>
      <c r="AU373" s="216" t="s">
        <v>86</v>
      </c>
      <c r="AY373" s="17" t="s">
        <v>136</v>
      </c>
      <c r="BE373" s="217">
        <f>IF(N373="základní",J373,0)</f>
        <v>95188.5</v>
      </c>
      <c r="BF373" s="217">
        <f>IF(N373="snížená",J373,0)</f>
        <v>0</v>
      </c>
      <c r="BG373" s="217">
        <f>IF(N373="zákl. přenesená",J373,0)</f>
        <v>0</v>
      </c>
      <c r="BH373" s="217">
        <f>IF(N373="sníž. přenesená",J373,0)</f>
        <v>0</v>
      </c>
      <c r="BI373" s="217">
        <f>IF(N373="nulová",J373,0)</f>
        <v>0</v>
      </c>
      <c r="BJ373" s="17" t="s">
        <v>84</v>
      </c>
      <c r="BK373" s="217">
        <f>ROUND(I373*H373,2)</f>
        <v>95188.5</v>
      </c>
      <c r="BL373" s="17" t="s">
        <v>255</v>
      </c>
      <c r="BM373" s="216" t="s">
        <v>623</v>
      </c>
    </row>
    <row r="374" spans="1:65" s="2" customFormat="1" ht="19.5" x14ac:dyDescent="0.2">
      <c r="A374" s="34"/>
      <c r="B374" s="35"/>
      <c r="C374" s="36"/>
      <c r="D374" s="218" t="s">
        <v>145</v>
      </c>
      <c r="E374" s="36"/>
      <c r="F374" s="219" t="s">
        <v>622</v>
      </c>
      <c r="G374" s="36"/>
      <c r="H374" s="36"/>
      <c r="I374" s="115"/>
      <c r="J374" s="36"/>
      <c r="K374" s="36"/>
      <c r="L374" s="39"/>
      <c r="M374" s="220"/>
      <c r="N374" s="221"/>
      <c r="O374" s="71"/>
      <c r="P374" s="71"/>
      <c r="Q374" s="71"/>
      <c r="R374" s="71"/>
      <c r="S374" s="71"/>
      <c r="T374" s="72"/>
      <c r="U374" s="34"/>
      <c r="V374" s="34"/>
      <c r="W374" s="34"/>
      <c r="X374" s="34"/>
      <c r="Y374" s="34"/>
      <c r="Z374" s="34"/>
      <c r="AB374" s="288"/>
      <c r="AC374" s="281"/>
      <c r="AD374" s="34"/>
      <c r="AE374" s="34"/>
      <c r="AG374" s="13"/>
      <c r="AT374" s="17" t="s">
        <v>145</v>
      </c>
      <c r="AU374" s="17" t="s">
        <v>86</v>
      </c>
    </row>
    <row r="375" spans="1:65" s="2" customFormat="1" ht="409.5" x14ac:dyDescent="0.2">
      <c r="A375" s="34"/>
      <c r="B375" s="35"/>
      <c r="C375" s="36"/>
      <c r="D375" s="218" t="s">
        <v>259</v>
      </c>
      <c r="E375" s="36"/>
      <c r="F375" s="266" t="s">
        <v>624</v>
      </c>
      <c r="G375" s="36"/>
      <c r="H375" s="36"/>
      <c r="I375" s="115"/>
      <c r="J375" s="36"/>
      <c r="K375" s="36"/>
      <c r="L375" s="39"/>
      <c r="M375" s="220"/>
      <c r="N375" s="221"/>
      <c r="O375" s="71"/>
      <c r="P375" s="71"/>
      <c r="Q375" s="71"/>
      <c r="R375" s="71"/>
      <c r="S375" s="71"/>
      <c r="T375" s="72"/>
      <c r="U375" s="34"/>
      <c r="V375" s="34"/>
      <c r="W375" s="34"/>
      <c r="X375" s="34"/>
      <c r="Y375" s="34"/>
      <c r="Z375" s="34"/>
      <c r="AB375" s="288"/>
      <c r="AC375" s="281"/>
      <c r="AD375" s="34"/>
      <c r="AE375" s="34"/>
      <c r="AG375" s="13"/>
      <c r="AT375" s="17" t="s">
        <v>259</v>
      </c>
      <c r="AU375" s="17" t="s">
        <v>86</v>
      </c>
    </row>
    <row r="376" spans="1:65" s="13" customFormat="1" x14ac:dyDescent="0.2">
      <c r="B376" s="222"/>
      <c r="C376" s="223"/>
      <c r="D376" s="218" t="s">
        <v>147</v>
      </c>
      <c r="E376" s="224" t="s">
        <v>1</v>
      </c>
      <c r="F376" s="225" t="s">
        <v>302</v>
      </c>
      <c r="G376" s="223"/>
      <c r="H376" s="224" t="s">
        <v>1</v>
      </c>
      <c r="I376" s="226"/>
      <c r="J376" s="223"/>
      <c r="K376" s="223"/>
      <c r="L376" s="227"/>
      <c r="M376" s="228"/>
      <c r="N376" s="229"/>
      <c r="O376" s="229"/>
      <c r="P376" s="229"/>
      <c r="Q376" s="229"/>
      <c r="R376" s="229"/>
      <c r="S376" s="229"/>
      <c r="T376" s="230"/>
      <c r="AB376" s="294"/>
      <c r="AC376" s="281"/>
      <c r="AF376" s="14"/>
      <c r="AT376" s="231" t="s">
        <v>147</v>
      </c>
      <c r="AU376" s="231" t="s">
        <v>86</v>
      </c>
      <c r="AV376" s="13" t="s">
        <v>84</v>
      </c>
      <c r="AW376" s="13" t="s">
        <v>32</v>
      </c>
      <c r="AX376" s="13" t="s">
        <v>76</v>
      </c>
      <c r="AY376" s="231" t="s">
        <v>136</v>
      </c>
    </row>
    <row r="377" spans="1:65" s="13" customFormat="1" x14ac:dyDescent="0.2">
      <c r="B377" s="222"/>
      <c r="C377" s="223"/>
      <c r="D377" s="218" t="s">
        <v>147</v>
      </c>
      <c r="E377" s="224" t="s">
        <v>1</v>
      </c>
      <c r="F377" s="225" t="s">
        <v>562</v>
      </c>
      <c r="G377" s="223"/>
      <c r="H377" s="224" t="s">
        <v>1</v>
      </c>
      <c r="I377" s="226"/>
      <c r="J377" s="223"/>
      <c r="K377" s="223"/>
      <c r="L377" s="227"/>
      <c r="M377" s="228"/>
      <c r="N377" s="229"/>
      <c r="O377" s="229"/>
      <c r="P377" s="229"/>
      <c r="Q377" s="229"/>
      <c r="R377" s="229"/>
      <c r="S377" s="229"/>
      <c r="T377" s="230"/>
      <c r="AB377" s="294"/>
      <c r="AC377" s="281"/>
      <c r="AF377" s="2"/>
      <c r="AG377" s="14"/>
      <c r="AT377" s="231" t="s">
        <v>147</v>
      </c>
      <c r="AU377" s="231" t="s">
        <v>86</v>
      </c>
      <c r="AV377" s="13" t="s">
        <v>84</v>
      </c>
      <c r="AW377" s="13" t="s">
        <v>32</v>
      </c>
      <c r="AX377" s="13" t="s">
        <v>76</v>
      </c>
      <c r="AY377" s="231" t="s">
        <v>136</v>
      </c>
    </row>
    <row r="378" spans="1:65" s="13" customFormat="1" x14ac:dyDescent="0.2">
      <c r="B378" s="222"/>
      <c r="C378" s="223"/>
      <c r="D378" s="218" t="s">
        <v>147</v>
      </c>
      <c r="E378" s="224" t="s">
        <v>1</v>
      </c>
      <c r="F378" s="225" t="s">
        <v>625</v>
      </c>
      <c r="G378" s="223"/>
      <c r="H378" s="224" t="s">
        <v>1</v>
      </c>
      <c r="I378" s="226"/>
      <c r="J378" s="223"/>
      <c r="K378" s="223"/>
      <c r="L378" s="227"/>
      <c r="M378" s="228"/>
      <c r="N378" s="229"/>
      <c r="O378" s="229"/>
      <c r="P378" s="229"/>
      <c r="Q378" s="229"/>
      <c r="R378" s="229"/>
      <c r="S378" s="229"/>
      <c r="T378" s="230"/>
      <c r="AB378" s="294"/>
      <c r="AC378" s="281"/>
      <c r="AF378" s="2"/>
      <c r="AG378" s="15"/>
      <c r="AT378" s="231" t="s">
        <v>147</v>
      </c>
      <c r="AU378" s="231" t="s">
        <v>86</v>
      </c>
      <c r="AV378" s="13" t="s">
        <v>84</v>
      </c>
      <c r="AW378" s="13" t="s">
        <v>32</v>
      </c>
      <c r="AX378" s="13" t="s">
        <v>76</v>
      </c>
      <c r="AY378" s="231" t="s">
        <v>136</v>
      </c>
    </row>
    <row r="379" spans="1:65" s="14" customFormat="1" x14ac:dyDescent="0.2">
      <c r="B379" s="232"/>
      <c r="C379" s="233"/>
      <c r="D379" s="218" t="s">
        <v>147</v>
      </c>
      <c r="E379" s="234" t="s">
        <v>1</v>
      </c>
      <c r="F379" s="235" t="s">
        <v>86</v>
      </c>
      <c r="G379" s="233"/>
      <c r="H379" s="236">
        <v>2</v>
      </c>
      <c r="I379" s="237"/>
      <c r="J379" s="233"/>
      <c r="K379" s="233"/>
      <c r="L379" s="238"/>
      <c r="M379" s="239"/>
      <c r="N379" s="240"/>
      <c r="O379" s="240"/>
      <c r="P379" s="240"/>
      <c r="Q379" s="240"/>
      <c r="R379" s="240"/>
      <c r="S379" s="240"/>
      <c r="T379" s="241"/>
      <c r="AB379" s="295"/>
      <c r="AC379" s="281"/>
      <c r="AF379" s="12"/>
      <c r="AG379" s="2"/>
      <c r="AT379" s="242" t="s">
        <v>147</v>
      </c>
      <c r="AU379" s="242" t="s">
        <v>86</v>
      </c>
      <c r="AV379" s="14" t="s">
        <v>86</v>
      </c>
      <c r="AW379" s="14" t="s">
        <v>32</v>
      </c>
      <c r="AX379" s="14" t="s">
        <v>76</v>
      </c>
      <c r="AY379" s="242" t="s">
        <v>136</v>
      </c>
    </row>
    <row r="380" spans="1:65" s="15" customFormat="1" x14ac:dyDescent="0.2">
      <c r="B380" s="243"/>
      <c r="C380" s="244"/>
      <c r="D380" s="218" t="s">
        <v>147</v>
      </c>
      <c r="E380" s="245" t="s">
        <v>1</v>
      </c>
      <c r="F380" s="246" t="s">
        <v>159</v>
      </c>
      <c r="G380" s="244"/>
      <c r="H380" s="247">
        <v>2</v>
      </c>
      <c r="I380" s="248"/>
      <c r="J380" s="244"/>
      <c r="K380" s="244"/>
      <c r="L380" s="249"/>
      <c r="M380" s="250"/>
      <c r="N380" s="251"/>
      <c r="O380" s="251"/>
      <c r="P380" s="251"/>
      <c r="Q380" s="251"/>
      <c r="R380" s="251"/>
      <c r="S380" s="251"/>
      <c r="T380" s="252"/>
      <c r="AB380" s="296"/>
      <c r="AC380" s="281"/>
      <c r="AF380" s="12"/>
      <c r="AG380" s="2"/>
      <c r="AT380" s="253" t="s">
        <v>147</v>
      </c>
      <c r="AU380" s="253" t="s">
        <v>86</v>
      </c>
      <c r="AV380" s="15" t="s">
        <v>143</v>
      </c>
      <c r="AW380" s="15" t="s">
        <v>32</v>
      </c>
      <c r="AX380" s="15" t="s">
        <v>84</v>
      </c>
      <c r="AY380" s="253" t="s">
        <v>136</v>
      </c>
    </row>
    <row r="381" spans="1:65" s="2" customFormat="1" ht="33" customHeight="1" x14ac:dyDescent="0.2">
      <c r="A381" s="34"/>
      <c r="B381" s="35"/>
      <c r="C381" s="254" t="s">
        <v>320</v>
      </c>
      <c r="D381" s="254" t="s">
        <v>187</v>
      </c>
      <c r="E381" s="255" t="s">
        <v>626</v>
      </c>
      <c r="F381" s="256" t="s">
        <v>627</v>
      </c>
      <c r="G381" s="257" t="s">
        <v>298</v>
      </c>
      <c r="H381" s="258">
        <v>1</v>
      </c>
      <c r="I381" s="259">
        <v>45929.950000000004</v>
      </c>
      <c r="J381" s="260">
        <f>ROUND(I381*H381,2)</f>
        <v>45929.95</v>
      </c>
      <c r="K381" s="261"/>
      <c r="L381" s="262"/>
      <c r="M381" s="263" t="s">
        <v>1</v>
      </c>
      <c r="N381" s="264" t="s">
        <v>41</v>
      </c>
      <c r="O381" s="71"/>
      <c r="P381" s="214">
        <f>O381*H381</f>
        <v>0</v>
      </c>
      <c r="Q381" s="214">
        <v>8.0000000000000002E-3</v>
      </c>
      <c r="R381" s="214">
        <f>Q381*H381</f>
        <v>8.0000000000000002E-3</v>
      </c>
      <c r="S381" s="214">
        <v>0</v>
      </c>
      <c r="T381" s="215">
        <f>S381*H381</f>
        <v>0</v>
      </c>
      <c r="U381" s="34"/>
      <c r="V381" s="34"/>
      <c r="W381" s="34"/>
      <c r="X381" s="34"/>
      <c r="Y381" s="34"/>
      <c r="Z381" s="34"/>
      <c r="AB381" s="288"/>
      <c r="AC381" s="281"/>
      <c r="AD381" s="34"/>
      <c r="AE381" s="34"/>
      <c r="AF381" s="2">
        <v>4168</v>
      </c>
      <c r="AG381" s="13"/>
      <c r="AR381" s="216" t="s">
        <v>299</v>
      </c>
      <c r="AT381" s="216" t="s">
        <v>187</v>
      </c>
      <c r="AU381" s="216" t="s">
        <v>86</v>
      </c>
      <c r="AY381" s="17" t="s">
        <v>136</v>
      </c>
      <c r="BE381" s="217">
        <f>IF(N381="základní",J381,0)</f>
        <v>45929.95</v>
      </c>
      <c r="BF381" s="217">
        <f>IF(N381="snížená",J381,0)</f>
        <v>0</v>
      </c>
      <c r="BG381" s="217">
        <f>IF(N381="zákl. přenesená",J381,0)</f>
        <v>0</v>
      </c>
      <c r="BH381" s="217">
        <f>IF(N381="sníž. přenesená",J381,0)</f>
        <v>0</v>
      </c>
      <c r="BI381" s="217">
        <f>IF(N381="nulová",J381,0)</f>
        <v>0</v>
      </c>
      <c r="BJ381" s="17" t="s">
        <v>84</v>
      </c>
      <c r="BK381" s="217">
        <f>ROUND(I381*H381,2)</f>
        <v>45929.95</v>
      </c>
      <c r="BL381" s="17" t="s">
        <v>255</v>
      </c>
      <c r="BM381" s="216" t="s">
        <v>628</v>
      </c>
    </row>
    <row r="382" spans="1:65" s="2" customFormat="1" ht="19.5" x14ac:dyDescent="0.2">
      <c r="A382" s="34"/>
      <c r="B382" s="35"/>
      <c r="C382" s="36"/>
      <c r="D382" s="218" t="s">
        <v>145</v>
      </c>
      <c r="E382" s="36"/>
      <c r="F382" s="219" t="s">
        <v>627</v>
      </c>
      <c r="G382" s="36"/>
      <c r="H382" s="36"/>
      <c r="I382" s="115"/>
      <c r="J382" s="36"/>
      <c r="K382" s="36"/>
      <c r="L382" s="39"/>
      <c r="M382" s="220"/>
      <c r="N382" s="221"/>
      <c r="O382" s="71"/>
      <c r="P382" s="71"/>
      <c r="Q382" s="71"/>
      <c r="R382" s="71"/>
      <c r="S382" s="71"/>
      <c r="T382" s="72"/>
      <c r="U382" s="34"/>
      <c r="V382" s="34"/>
      <c r="W382" s="34"/>
      <c r="X382" s="34"/>
      <c r="Y382" s="34"/>
      <c r="Z382" s="34"/>
      <c r="AB382" s="288"/>
      <c r="AC382" s="281"/>
      <c r="AD382" s="34"/>
      <c r="AE382" s="34"/>
      <c r="AG382" s="13"/>
      <c r="AT382" s="17" t="s">
        <v>145</v>
      </c>
      <c r="AU382" s="17" t="s">
        <v>86</v>
      </c>
    </row>
    <row r="383" spans="1:65" s="2" customFormat="1" ht="409.5" x14ac:dyDescent="0.2">
      <c r="A383" s="34"/>
      <c r="B383" s="35"/>
      <c r="C383" s="36"/>
      <c r="D383" s="218" t="s">
        <v>259</v>
      </c>
      <c r="E383" s="36"/>
      <c r="F383" s="265" t="s">
        <v>629</v>
      </c>
      <c r="G383" s="36"/>
      <c r="H383" s="36"/>
      <c r="I383" s="115"/>
      <c r="J383" s="36"/>
      <c r="K383" s="36"/>
      <c r="L383" s="39"/>
      <c r="M383" s="220"/>
      <c r="N383" s="221"/>
      <c r="O383" s="71"/>
      <c r="P383" s="71"/>
      <c r="Q383" s="71"/>
      <c r="R383" s="71"/>
      <c r="S383" s="71"/>
      <c r="T383" s="72"/>
      <c r="U383" s="34"/>
      <c r="V383" s="34"/>
      <c r="W383" s="34"/>
      <c r="X383" s="34"/>
      <c r="Y383" s="34"/>
      <c r="Z383" s="34"/>
      <c r="AB383" s="288"/>
      <c r="AC383" s="281"/>
      <c r="AD383" s="13"/>
      <c r="AE383" s="13"/>
      <c r="AG383" s="13"/>
      <c r="AH383" s="13"/>
      <c r="AT383" s="17" t="s">
        <v>259</v>
      </c>
      <c r="AU383" s="17" t="s">
        <v>86</v>
      </c>
    </row>
    <row r="384" spans="1:65" s="13" customFormat="1" x14ac:dyDescent="0.2">
      <c r="B384" s="222"/>
      <c r="C384" s="223"/>
      <c r="D384" s="218" t="s">
        <v>147</v>
      </c>
      <c r="E384" s="224" t="s">
        <v>1</v>
      </c>
      <c r="F384" s="225" t="s">
        <v>302</v>
      </c>
      <c r="G384" s="223"/>
      <c r="H384" s="224" t="s">
        <v>1</v>
      </c>
      <c r="I384" s="226"/>
      <c r="J384" s="223"/>
      <c r="K384" s="223"/>
      <c r="L384" s="227"/>
      <c r="M384" s="228"/>
      <c r="N384" s="229"/>
      <c r="O384" s="229"/>
      <c r="P384" s="229"/>
      <c r="Q384" s="229"/>
      <c r="R384" s="229"/>
      <c r="S384" s="229"/>
      <c r="T384" s="230"/>
      <c r="AB384" s="294"/>
      <c r="AC384" s="281"/>
      <c r="AF384" s="2"/>
      <c r="AG384" s="14"/>
      <c r="AT384" s="231" t="s">
        <v>147</v>
      </c>
      <c r="AU384" s="231" t="s">
        <v>86</v>
      </c>
      <c r="AV384" s="13" t="s">
        <v>84</v>
      </c>
      <c r="AW384" s="13" t="s">
        <v>32</v>
      </c>
      <c r="AX384" s="13" t="s">
        <v>76</v>
      </c>
      <c r="AY384" s="231" t="s">
        <v>136</v>
      </c>
    </row>
    <row r="385" spans="1:65" s="13" customFormat="1" x14ac:dyDescent="0.2">
      <c r="B385" s="222"/>
      <c r="C385" s="223"/>
      <c r="D385" s="218" t="s">
        <v>147</v>
      </c>
      <c r="E385" s="224" t="s">
        <v>1</v>
      </c>
      <c r="F385" s="225" t="s">
        <v>562</v>
      </c>
      <c r="G385" s="223"/>
      <c r="H385" s="224" t="s">
        <v>1</v>
      </c>
      <c r="I385" s="226"/>
      <c r="J385" s="223"/>
      <c r="K385" s="223"/>
      <c r="L385" s="227"/>
      <c r="M385" s="228"/>
      <c r="N385" s="229"/>
      <c r="O385" s="229"/>
      <c r="P385" s="229"/>
      <c r="Q385" s="229"/>
      <c r="R385" s="229"/>
      <c r="S385" s="229"/>
      <c r="T385" s="230"/>
      <c r="AB385" s="294"/>
      <c r="AC385" s="281"/>
      <c r="AT385" s="231" t="s">
        <v>147</v>
      </c>
      <c r="AU385" s="231" t="s">
        <v>86</v>
      </c>
      <c r="AV385" s="13" t="s">
        <v>84</v>
      </c>
      <c r="AW385" s="13" t="s">
        <v>32</v>
      </c>
      <c r="AX385" s="13" t="s">
        <v>76</v>
      </c>
      <c r="AY385" s="231" t="s">
        <v>136</v>
      </c>
    </row>
    <row r="386" spans="1:65" s="13" customFormat="1" x14ac:dyDescent="0.2">
      <c r="B386" s="222"/>
      <c r="C386" s="223"/>
      <c r="D386" s="218" t="s">
        <v>147</v>
      </c>
      <c r="E386" s="224" t="s">
        <v>1</v>
      </c>
      <c r="F386" s="225" t="s">
        <v>630</v>
      </c>
      <c r="G386" s="223"/>
      <c r="H386" s="224" t="s">
        <v>1</v>
      </c>
      <c r="I386" s="226"/>
      <c r="J386" s="223"/>
      <c r="K386" s="223"/>
      <c r="L386" s="227"/>
      <c r="M386" s="228"/>
      <c r="N386" s="229"/>
      <c r="O386" s="229"/>
      <c r="P386" s="229"/>
      <c r="Q386" s="229"/>
      <c r="R386" s="229"/>
      <c r="S386" s="229"/>
      <c r="T386" s="230"/>
      <c r="AB386" s="294"/>
      <c r="AC386" s="281"/>
      <c r="AG386" s="14"/>
      <c r="AH386" s="14"/>
      <c r="AT386" s="231" t="s">
        <v>147</v>
      </c>
      <c r="AU386" s="231" t="s">
        <v>86</v>
      </c>
      <c r="AV386" s="13" t="s">
        <v>84</v>
      </c>
      <c r="AW386" s="13" t="s">
        <v>32</v>
      </c>
      <c r="AX386" s="13" t="s">
        <v>76</v>
      </c>
      <c r="AY386" s="231" t="s">
        <v>136</v>
      </c>
    </row>
    <row r="387" spans="1:65" s="14" customFormat="1" x14ac:dyDescent="0.2">
      <c r="B387" s="232"/>
      <c r="C387" s="233"/>
      <c r="D387" s="218" t="s">
        <v>147</v>
      </c>
      <c r="E387" s="234" t="s">
        <v>1</v>
      </c>
      <c r="F387" s="235" t="s">
        <v>84</v>
      </c>
      <c r="G387" s="233"/>
      <c r="H387" s="236">
        <v>1</v>
      </c>
      <c r="I387" s="237"/>
      <c r="J387" s="233"/>
      <c r="K387" s="233"/>
      <c r="L387" s="238"/>
      <c r="M387" s="239"/>
      <c r="N387" s="240"/>
      <c r="O387" s="240"/>
      <c r="P387" s="240"/>
      <c r="Q387" s="240"/>
      <c r="R387" s="240"/>
      <c r="S387" s="240"/>
      <c r="T387" s="241"/>
      <c r="W387" s="13"/>
      <c r="X387" s="13"/>
      <c r="Y387" s="13"/>
      <c r="Z387" s="13"/>
      <c r="AA387" s="13"/>
      <c r="AB387" s="294"/>
      <c r="AC387" s="281"/>
      <c r="AD387" s="13"/>
      <c r="AE387" s="13"/>
      <c r="AG387" s="13"/>
      <c r="AH387" s="13"/>
      <c r="AT387" s="242" t="s">
        <v>147</v>
      </c>
      <c r="AU387" s="242" t="s">
        <v>86</v>
      </c>
      <c r="AV387" s="14" t="s">
        <v>86</v>
      </c>
      <c r="AW387" s="14" t="s">
        <v>32</v>
      </c>
      <c r="AX387" s="14" t="s">
        <v>84</v>
      </c>
      <c r="AY387" s="242" t="s">
        <v>136</v>
      </c>
    </row>
    <row r="388" spans="1:65" s="15" customFormat="1" x14ac:dyDescent="0.2">
      <c r="B388" s="243"/>
      <c r="C388" s="244"/>
      <c r="D388" s="218" t="s">
        <v>147</v>
      </c>
      <c r="E388" s="245" t="s">
        <v>1</v>
      </c>
      <c r="F388" s="246" t="s">
        <v>159</v>
      </c>
      <c r="G388" s="244"/>
      <c r="H388" s="247">
        <v>1</v>
      </c>
      <c r="I388" s="248"/>
      <c r="J388" s="244"/>
      <c r="K388" s="244"/>
      <c r="L388" s="249"/>
      <c r="M388" s="250"/>
      <c r="N388" s="251"/>
      <c r="O388" s="251"/>
      <c r="P388" s="251"/>
      <c r="Q388" s="251"/>
      <c r="R388" s="251"/>
      <c r="S388" s="251"/>
      <c r="T388" s="252"/>
      <c r="W388" s="14"/>
      <c r="X388" s="14"/>
      <c r="Y388" s="14"/>
      <c r="Z388" s="14"/>
      <c r="AA388" s="14"/>
      <c r="AB388" s="295"/>
      <c r="AC388" s="281"/>
      <c r="AD388" s="14"/>
      <c r="AE388" s="14"/>
      <c r="AF388" s="13"/>
      <c r="AG388" s="14"/>
      <c r="AH388" s="14"/>
      <c r="AT388" s="253" t="s">
        <v>147</v>
      </c>
      <c r="AU388" s="253" t="s">
        <v>86</v>
      </c>
      <c r="AV388" s="15" t="s">
        <v>143</v>
      </c>
      <c r="AW388" s="15" t="s">
        <v>32</v>
      </c>
      <c r="AX388" s="15" t="s">
        <v>76</v>
      </c>
      <c r="AY388" s="253" t="s">
        <v>136</v>
      </c>
    </row>
    <row r="389" spans="1:65" s="2" customFormat="1" ht="21.75" customHeight="1" x14ac:dyDescent="0.2">
      <c r="A389" s="34"/>
      <c r="B389" s="35"/>
      <c r="C389" s="204" t="s">
        <v>330</v>
      </c>
      <c r="D389" s="204" t="s">
        <v>139</v>
      </c>
      <c r="E389" s="205" t="s">
        <v>331</v>
      </c>
      <c r="F389" s="206" t="s">
        <v>332</v>
      </c>
      <c r="G389" s="207" t="s">
        <v>298</v>
      </c>
      <c r="H389" s="208">
        <v>41</v>
      </c>
      <c r="I389" s="209">
        <v>145.5</v>
      </c>
      <c r="J389" s="210">
        <f>ROUND(I389*H389,2)</f>
        <v>5965.5</v>
      </c>
      <c r="K389" s="211"/>
      <c r="L389" s="39"/>
      <c r="M389" s="212" t="s">
        <v>1</v>
      </c>
      <c r="N389" s="213" t="s">
        <v>41</v>
      </c>
      <c r="O389" s="71"/>
      <c r="P389" s="214">
        <f>O389*H389</f>
        <v>0</v>
      </c>
      <c r="Q389" s="214">
        <v>0</v>
      </c>
      <c r="R389" s="214">
        <f>Q389*H389</f>
        <v>0</v>
      </c>
      <c r="S389" s="214">
        <v>0</v>
      </c>
      <c r="T389" s="215">
        <f>S389*H389</f>
        <v>0</v>
      </c>
      <c r="U389" s="34"/>
      <c r="V389" s="34"/>
      <c r="W389" s="34"/>
      <c r="X389" s="34"/>
      <c r="Y389" s="34"/>
      <c r="Z389" s="15"/>
      <c r="AA389" s="15"/>
      <c r="AB389" s="296"/>
      <c r="AC389" s="281"/>
      <c r="AD389" s="15"/>
      <c r="AE389" s="15"/>
      <c r="AF389" s="14"/>
      <c r="AG389" s="13"/>
      <c r="AH389" s="13"/>
      <c r="AR389" s="216" t="s">
        <v>255</v>
      </c>
      <c r="AT389" s="216" t="s">
        <v>139</v>
      </c>
      <c r="AU389" s="216" t="s">
        <v>86</v>
      </c>
      <c r="AY389" s="17" t="s">
        <v>136</v>
      </c>
      <c r="BE389" s="217">
        <f>IF(N389="základní",J389,0)</f>
        <v>5965.5</v>
      </c>
      <c r="BF389" s="217">
        <f>IF(N389="snížená",J389,0)</f>
        <v>0</v>
      </c>
      <c r="BG389" s="217">
        <f>IF(N389="zákl. přenesená",J389,0)</f>
        <v>0</v>
      </c>
      <c r="BH389" s="217">
        <f>IF(N389="sníž. přenesená",J389,0)</f>
        <v>0</v>
      </c>
      <c r="BI389" s="217">
        <f>IF(N389="nulová",J389,0)</f>
        <v>0</v>
      </c>
      <c r="BJ389" s="17" t="s">
        <v>84</v>
      </c>
      <c r="BK389" s="217">
        <f>ROUND(I389*H389,2)</f>
        <v>5965.5</v>
      </c>
      <c r="BL389" s="17" t="s">
        <v>255</v>
      </c>
      <c r="BM389" s="216" t="s">
        <v>631</v>
      </c>
    </row>
    <row r="390" spans="1:65" s="2" customFormat="1" ht="29.25" x14ac:dyDescent="0.2">
      <c r="A390" s="34"/>
      <c r="B390" s="35"/>
      <c r="C390" s="36"/>
      <c r="D390" s="218" t="s">
        <v>145</v>
      </c>
      <c r="E390" s="36"/>
      <c r="F390" s="219" t="s">
        <v>334</v>
      </c>
      <c r="G390" s="36"/>
      <c r="H390" s="36"/>
      <c r="I390" s="115"/>
      <c r="J390" s="36"/>
      <c r="K390" s="36"/>
      <c r="L390" s="39"/>
      <c r="M390" s="220"/>
      <c r="N390" s="221"/>
      <c r="O390" s="71"/>
      <c r="P390" s="71"/>
      <c r="Q390" s="71"/>
      <c r="R390" s="71"/>
      <c r="S390" s="71"/>
      <c r="T390" s="72"/>
      <c r="U390" s="34"/>
      <c r="V390" s="34"/>
      <c r="Z390" s="34"/>
      <c r="AB390" s="288"/>
      <c r="AC390" s="281"/>
      <c r="AD390" s="34"/>
      <c r="AE390" s="34"/>
      <c r="AF390" s="15"/>
      <c r="AG390" s="13"/>
      <c r="AH390" s="14"/>
      <c r="AT390" s="17" t="s">
        <v>145</v>
      </c>
      <c r="AU390" s="17" t="s">
        <v>86</v>
      </c>
    </row>
    <row r="391" spans="1:65" s="13" customFormat="1" x14ac:dyDescent="0.2">
      <c r="B391" s="222"/>
      <c r="C391" s="223"/>
      <c r="D391" s="218" t="s">
        <v>147</v>
      </c>
      <c r="E391" s="224" t="s">
        <v>1</v>
      </c>
      <c r="F391" s="225" t="s">
        <v>164</v>
      </c>
      <c r="G391" s="223"/>
      <c r="H391" s="224" t="s">
        <v>1</v>
      </c>
      <c r="I391" s="226"/>
      <c r="J391" s="223"/>
      <c r="K391" s="223"/>
      <c r="L391" s="227"/>
      <c r="M391" s="228"/>
      <c r="N391" s="229"/>
      <c r="O391" s="229"/>
      <c r="P391" s="229"/>
      <c r="Q391" s="229"/>
      <c r="R391" s="229"/>
      <c r="S391" s="229"/>
      <c r="T391" s="230"/>
      <c r="W391" s="34"/>
      <c r="X391" s="34"/>
      <c r="Y391" s="34"/>
      <c r="Z391" s="34"/>
      <c r="AA391" s="2"/>
      <c r="AB391" s="288"/>
      <c r="AC391" s="281"/>
      <c r="AD391" s="34"/>
      <c r="AE391" s="34"/>
      <c r="AF391" s="2"/>
      <c r="AT391" s="231" t="s">
        <v>147</v>
      </c>
      <c r="AU391" s="231" t="s">
        <v>86</v>
      </c>
      <c r="AV391" s="13" t="s">
        <v>84</v>
      </c>
      <c r="AW391" s="13" t="s">
        <v>32</v>
      </c>
      <c r="AX391" s="13" t="s">
        <v>76</v>
      </c>
      <c r="AY391" s="231" t="s">
        <v>136</v>
      </c>
    </row>
    <row r="392" spans="1:65" s="13" customFormat="1" x14ac:dyDescent="0.2">
      <c r="B392" s="222"/>
      <c r="C392" s="223"/>
      <c r="D392" s="218" t="s">
        <v>147</v>
      </c>
      <c r="E392" s="224" t="s">
        <v>1</v>
      </c>
      <c r="F392" s="225" t="s">
        <v>562</v>
      </c>
      <c r="G392" s="223"/>
      <c r="H392" s="224" t="s">
        <v>1</v>
      </c>
      <c r="I392" s="226"/>
      <c r="J392" s="223"/>
      <c r="K392" s="223"/>
      <c r="L392" s="227"/>
      <c r="M392" s="228"/>
      <c r="N392" s="229"/>
      <c r="O392" s="229"/>
      <c r="P392" s="229"/>
      <c r="Q392" s="229"/>
      <c r="R392" s="229"/>
      <c r="S392" s="229"/>
      <c r="T392" s="230"/>
      <c r="AB392" s="294"/>
      <c r="AC392" s="281"/>
      <c r="AF392" s="2"/>
      <c r="AH392" s="14"/>
      <c r="AT392" s="231" t="s">
        <v>147</v>
      </c>
      <c r="AU392" s="231" t="s">
        <v>86</v>
      </c>
      <c r="AV392" s="13" t="s">
        <v>84</v>
      </c>
      <c r="AW392" s="13" t="s">
        <v>32</v>
      </c>
      <c r="AX392" s="13" t="s">
        <v>76</v>
      </c>
      <c r="AY392" s="231" t="s">
        <v>136</v>
      </c>
    </row>
    <row r="393" spans="1:65" s="13" customFormat="1" x14ac:dyDescent="0.2">
      <c r="B393" s="222"/>
      <c r="C393" s="223"/>
      <c r="D393" s="218" t="s">
        <v>147</v>
      </c>
      <c r="E393" s="224" t="s">
        <v>1</v>
      </c>
      <c r="F393" s="225" t="s">
        <v>563</v>
      </c>
      <c r="G393" s="223"/>
      <c r="H393" s="224" t="s">
        <v>1</v>
      </c>
      <c r="I393" s="226"/>
      <c r="J393" s="223"/>
      <c r="K393" s="223"/>
      <c r="L393" s="227"/>
      <c r="M393" s="228"/>
      <c r="N393" s="229"/>
      <c r="O393" s="229"/>
      <c r="P393" s="229"/>
      <c r="Q393" s="229"/>
      <c r="R393" s="229"/>
      <c r="S393" s="229"/>
      <c r="T393" s="230"/>
      <c r="AB393" s="294"/>
      <c r="AC393" s="281"/>
      <c r="AF393" s="12"/>
      <c r="AG393" s="14"/>
      <c r="AT393" s="231" t="s">
        <v>147</v>
      </c>
      <c r="AU393" s="231" t="s">
        <v>86</v>
      </c>
      <c r="AV393" s="13" t="s">
        <v>84</v>
      </c>
      <c r="AW393" s="13" t="s">
        <v>32</v>
      </c>
      <c r="AX393" s="13" t="s">
        <v>76</v>
      </c>
      <c r="AY393" s="231" t="s">
        <v>136</v>
      </c>
    </row>
    <row r="394" spans="1:65" s="14" customFormat="1" x14ac:dyDescent="0.2">
      <c r="B394" s="232"/>
      <c r="C394" s="233"/>
      <c r="D394" s="218" t="s">
        <v>147</v>
      </c>
      <c r="E394" s="234" t="s">
        <v>1</v>
      </c>
      <c r="F394" s="235" t="s">
        <v>335</v>
      </c>
      <c r="G394" s="233"/>
      <c r="H394" s="236">
        <v>28</v>
      </c>
      <c r="I394" s="237"/>
      <c r="J394" s="233"/>
      <c r="K394" s="233"/>
      <c r="L394" s="238"/>
      <c r="M394" s="239"/>
      <c r="N394" s="240"/>
      <c r="O394" s="240"/>
      <c r="P394" s="240"/>
      <c r="Q394" s="240"/>
      <c r="R394" s="240"/>
      <c r="S394" s="240"/>
      <c r="T394" s="241"/>
      <c r="W394" s="13"/>
      <c r="X394" s="13"/>
      <c r="Y394" s="13"/>
      <c r="Z394" s="13"/>
      <c r="AA394" s="13"/>
      <c r="AB394" s="294"/>
      <c r="AC394" s="281"/>
      <c r="AD394" s="13"/>
      <c r="AE394" s="13"/>
      <c r="AF394" s="2"/>
      <c r="AG394" s="13"/>
      <c r="AT394" s="242" t="s">
        <v>147</v>
      </c>
      <c r="AU394" s="242" t="s">
        <v>86</v>
      </c>
      <c r="AV394" s="14" t="s">
        <v>86</v>
      </c>
      <c r="AW394" s="14" t="s">
        <v>32</v>
      </c>
      <c r="AX394" s="14" t="s">
        <v>76</v>
      </c>
      <c r="AY394" s="242" t="s">
        <v>136</v>
      </c>
    </row>
    <row r="395" spans="1:65" s="13" customFormat="1" x14ac:dyDescent="0.2">
      <c r="B395" s="222"/>
      <c r="C395" s="223"/>
      <c r="D395" s="218" t="s">
        <v>147</v>
      </c>
      <c r="E395" s="224" t="s">
        <v>1</v>
      </c>
      <c r="F395" s="225" t="s">
        <v>400</v>
      </c>
      <c r="G395" s="223"/>
      <c r="H395" s="224" t="s">
        <v>1</v>
      </c>
      <c r="I395" s="226"/>
      <c r="J395" s="223"/>
      <c r="K395" s="223"/>
      <c r="L395" s="227"/>
      <c r="M395" s="228"/>
      <c r="N395" s="229"/>
      <c r="O395" s="229"/>
      <c r="P395" s="229"/>
      <c r="Q395" s="229"/>
      <c r="R395" s="229"/>
      <c r="S395" s="229"/>
      <c r="T395" s="230"/>
      <c r="W395" s="14"/>
      <c r="X395" s="14"/>
      <c r="Y395" s="14"/>
      <c r="Z395" s="14"/>
      <c r="AA395" s="14"/>
      <c r="AB395" s="295"/>
      <c r="AC395" s="281"/>
      <c r="AD395" s="14"/>
      <c r="AE395" s="14"/>
      <c r="AF395" s="2"/>
      <c r="AG395" s="14"/>
      <c r="AH395" s="15"/>
      <c r="AT395" s="231" t="s">
        <v>147</v>
      </c>
      <c r="AU395" s="231" t="s">
        <v>86</v>
      </c>
      <c r="AV395" s="13" t="s">
        <v>84</v>
      </c>
      <c r="AW395" s="13" t="s">
        <v>32</v>
      </c>
      <c r="AX395" s="13" t="s">
        <v>76</v>
      </c>
      <c r="AY395" s="231" t="s">
        <v>136</v>
      </c>
    </row>
    <row r="396" spans="1:65" s="14" customFormat="1" x14ac:dyDescent="0.2">
      <c r="B396" s="232"/>
      <c r="C396" s="233"/>
      <c r="D396" s="218" t="s">
        <v>147</v>
      </c>
      <c r="E396" s="234" t="s">
        <v>1</v>
      </c>
      <c r="F396" s="235" t="s">
        <v>227</v>
      </c>
      <c r="G396" s="233"/>
      <c r="H396" s="236">
        <v>11</v>
      </c>
      <c r="I396" s="237"/>
      <c r="J396" s="233"/>
      <c r="K396" s="233"/>
      <c r="L396" s="238"/>
      <c r="M396" s="239"/>
      <c r="N396" s="240"/>
      <c r="O396" s="240"/>
      <c r="P396" s="240"/>
      <c r="Q396" s="240"/>
      <c r="R396" s="240"/>
      <c r="S396" s="240"/>
      <c r="T396" s="241"/>
      <c r="W396" s="13"/>
      <c r="X396" s="13"/>
      <c r="Y396" s="13"/>
      <c r="Z396" s="13"/>
      <c r="AA396" s="13"/>
      <c r="AB396" s="294"/>
      <c r="AC396" s="281"/>
      <c r="AD396" s="13"/>
      <c r="AE396" s="13"/>
      <c r="AF396" s="2"/>
      <c r="AG396" s="13"/>
      <c r="AH396" s="2"/>
      <c r="AT396" s="242" t="s">
        <v>147</v>
      </c>
      <c r="AU396" s="242" t="s">
        <v>86</v>
      </c>
      <c r="AV396" s="14" t="s">
        <v>86</v>
      </c>
      <c r="AW396" s="14" t="s">
        <v>32</v>
      </c>
      <c r="AX396" s="14" t="s">
        <v>76</v>
      </c>
      <c r="AY396" s="242" t="s">
        <v>136</v>
      </c>
    </row>
    <row r="397" spans="1:65" s="13" customFormat="1" x14ac:dyDescent="0.2">
      <c r="B397" s="222"/>
      <c r="C397" s="223"/>
      <c r="D397" s="218" t="s">
        <v>147</v>
      </c>
      <c r="E397" s="224" t="s">
        <v>1</v>
      </c>
      <c r="F397" s="225" t="s">
        <v>565</v>
      </c>
      <c r="G397" s="223"/>
      <c r="H397" s="224" t="s">
        <v>1</v>
      </c>
      <c r="I397" s="226"/>
      <c r="J397" s="223"/>
      <c r="K397" s="223"/>
      <c r="L397" s="227"/>
      <c r="M397" s="228"/>
      <c r="N397" s="229"/>
      <c r="O397" s="229"/>
      <c r="P397" s="229"/>
      <c r="Q397" s="229"/>
      <c r="R397" s="229"/>
      <c r="S397" s="229"/>
      <c r="T397" s="230"/>
      <c r="W397" s="14"/>
      <c r="X397" s="14"/>
      <c r="Y397" s="14"/>
      <c r="Z397" s="14"/>
      <c r="AA397" s="14"/>
      <c r="AB397" s="295"/>
      <c r="AC397" s="281"/>
      <c r="AD397" s="14"/>
      <c r="AE397" s="14"/>
      <c r="AG397" s="14"/>
      <c r="AH397" s="2"/>
      <c r="AT397" s="231" t="s">
        <v>147</v>
      </c>
      <c r="AU397" s="231" t="s">
        <v>86</v>
      </c>
      <c r="AV397" s="13" t="s">
        <v>84</v>
      </c>
      <c r="AW397" s="13" t="s">
        <v>32</v>
      </c>
      <c r="AX397" s="13" t="s">
        <v>76</v>
      </c>
      <c r="AY397" s="231" t="s">
        <v>136</v>
      </c>
    </row>
    <row r="398" spans="1:65" s="14" customFormat="1" x14ac:dyDescent="0.2">
      <c r="B398" s="232"/>
      <c r="C398" s="233"/>
      <c r="D398" s="218" t="s">
        <v>147</v>
      </c>
      <c r="E398" s="234" t="s">
        <v>1</v>
      </c>
      <c r="F398" s="235" t="s">
        <v>84</v>
      </c>
      <c r="G398" s="233"/>
      <c r="H398" s="236">
        <v>1</v>
      </c>
      <c r="I398" s="237"/>
      <c r="J398" s="233"/>
      <c r="K398" s="233"/>
      <c r="L398" s="238"/>
      <c r="M398" s="239"/>
      <c r="N398" s="240"/>
      <c r="O398" s="240"/>
      <c r="P398" s="240"/>
      <c r="Q398" s="240"/>
      <c r="R398" s="240"/>
      <c r="S398" s="240"/>
      <c r="T398" s="241"/>
      <c r="W398" s="13"/>
      <c r="X398" s="13"/>
      <c r="Y398" s="13"/>
      <c r="Z398" s="13"/>
      <c r="AA398" s="13"/>
      <c r="AB398" s="294"/>
      <c r="AC398" s="281"/>
      <c r="AD398" s="13"/>
      <c r="AE398" s="13"/>
      <c r="AF398" s="13"/>
      <c r="AG398" s="13"/>
      <c r="AH398" s="13"/>
      <c r="AT398" s="242" t="s">
        <v>147</v>
      </c>
      <c r="AU398" s="242" t="s">
        <v>86</v>
      </c>
      <c r="AV398" s="14" t="s">
        <v>86</v>
      </c>
      <c r="AW398" s="14" t="s">
        <v>32</v>
      </c>
      <c r="AX398" s="14" t="s">
        <v>76</v>
      </c>
      <c r="AY398" s="242" t="s">
        <v>136</v>
      </c>
    </row>
    <row r="399" spans="1:65" s="13" customFormat="1" x14ac:dyDescent="0.2">
      <c r="B399" s="222"/>
      <c r="C399" s="223"/>
      <c r="D399" s="218" t="s">
        <v>147</v>
      </c>
      <c r="E399" s="224" t="s">
        <v>1</v>
      </c>
      <c r="F399" s="225" t="s">
        <v>567</v>
      </c>
      <c r="G399" s="223"/>
      <c r="H399" s="224" t="s">
        <v>1</v>
      </c>
      <c r="I399" s="226"/>
      <c r="J399" s="223"/>
      <c r="K399" s="223"/>
      <c r="L399" s="227"/>
      <c r="M399" s="228"/>
      <c r="N399" s="229"/>
      <c r="O399" s="229"/>
      <c r="P399" s="229"/>
      <c r="Q399" s="229"/>
      <c r="R399" s="229"/>
      <c r="S399" s="229"/>
      <c r="T399" s="230"/>
      <c r="W399" s="14"/>
      <c r="X399" s="14"/>
      <c r="Y399" s="14"/>
      <c r="Z399" s="14"/>
      <c r="AA399" s="14"/>
      <c r="AB399" s="295"/>
      <c r="AC399" s="281"/>
      <c r="AD399" s="14"/>
      <c r="AE399" s="14"/>
      <c r="AG399" s="14"/>
      <c r="AT399" s="231" t="s">
        <v>147</v>
      </c>
      <c r="AU399" s="231" t="s">
        <v>86</v>
      </c>
      <c r="AV399" s="13" t="s">
        <v>84</v>
      </c>
      <c r="AW399" s="13" t="s">
        <v>32</v>
      </c>
      <c r="AX399" s="13" t="s">
        <v>76</v>
      </c>
      <c r="AY399" s="231" t="s">
        <v>136</v>
      </c>
    </row>
    <row r="400" spans="1:65" s="14" customFormat="1" x14ac:dyDescent="0.2">
      <c r="B400" s="232"/>
      <c r="C400" s="233"/>
      <c r="D400" s="218" t="s">
        <v>147</v>
      </c>
      <c r="E400" s="234" t="s">
        <v>1</v>
      </c>
      <c r="F400" s="235" t="s">
        <v>76</v>
      </c>
      <c r="G400" s="233"/>
      <c r="H400" s="236">
        <v>0</v>
      </c>
      <c r="I400" s="237"/>
      <c r="J400" s="233"/>
      <c r="K400" s="233"/>
      <c r="L400" s="238"/>
      <c r="M400" s="239"/>
      <c r="N400" s="240"/>
      <c r="O400" s="240"/>
      <c r="P400" s="240"/>
      <c r="Q400" s="240"/>
      <c r="R400" s="240"/>
      <c r="S400" s="240"/>
      <c r="T400" s="241"/>
      <c r="W400" s="13"/>
      <c r="X400" s="13"/>
      <c r="Y400" s="13"/>
      <c r="Z400" s="13"/>
      <c r="AA400" s="13"/>
      <c r="AB400" s="294"/>
      <c r="AC400" s="281"/>
      <c r="AD400" s="13"/>
      <c r="AE400" s="13"/>
      <c r="AF400" s="13"/>
      <c r="AG400" s="13"/>
      <c r="AH400" s="13"/>
      <c r="AT400" s="242" t="s">
        <v>147</v>
      </c>
      <c r="AU400" s="242" t="s">
        <v>86</v>
      </c>
      <c r="AV400" s="14" t="s">
        <v>86</v>
      </c>
      <c r="AW400" s="14" t="s">
        <v>32</v>
      </c>
      <c r="AX400" s="14" t="s">
        <v>76</v>
      </c>
      <c r="AY400" s="242" t="s">
        <v>136</v>
      </c>
    </row>
    <row r="401" spans="1:65" s="13" customFormat="1" x14ac:dyDescent="0.2">
      <c r="B401" s="222"/>
      <c r="C401" s="223"/>
      <c r="D401" s="218" t="s">
        <v>147</v>
      </c>
      <c r="E401" s="224" t="s">
        <v>1</v>
      </c>
      <c r="F401" s="225" t="s">
        <v>569</v>
      </c>
      <c r="G401" s="223"/>
      <c r="H401" s="224" t="s">
        <v>1</v>
      </c>
      <c r="I401" s="226"/>
      <c r="J401" s="223"/>
      <c r="K401" s="223"/>
      <c r="L401" s="227"/>
      <c r="M401" s="228"/>
      <c r="N401" s="229"/>
      <c r="O401" s="229"/>
      <c r="P401" s="229"/>
      <c r="Q401" s="229"/>
      <c r="R401" s="229"/>
      <c r="S401" s="229"/>
      <c r="T401" s="230"/>
      <c r="W401" s="14"/>
      <c r="X401" s="14"/>
      <c r="Y401" s="14"/>
      <c r="Z401" s="14"/>
      <c r="AA401" s="14"/>
      <c r="AB401" s="295"/>
      <c r="AC401" s="281"/>
      <c r="AD401" s="14"/>
      <c r="AE401" s="14"/>
      <c r="AF401" s="14"/>
      <c r="AG401" s="14"/>
      <c r="AT401" s="231" t="s">
        <v>147</v>
      </c>
      <c r="AU401" s="231" t="s">
        <v>86</v>
      </c>
      <c r="AV401" s="13" t="s">
        <v>84</v>
      </c>
      <c r="AW401" s="13" t="s">
        <v>32</v>
      </c>
      <c r="AX401" s="13" t="s">
        <v>76</v>
      </c>
      <c r="AY401" s="231" t="s">
        <v>136</v>
      </c>
    </row>
    <row r="402" spans="1:65" s="14" customFormat="1" x14ac:dyDescent="0.2">
      <c r="B402" s="232"/>
      <c r="C402" s="233"/>
      <c r="D402" s="218" t="s">
        <v>147</v>
      </c>
      <c r="E402" s="234" t="s">
        <v>1</v>
      </c>
      <c r="F402" s="235" t="s">
        <v>84</v>
      </c>
      <c r="G402" s="233"/>
      <c r="H402" s="236">
        <v>1</v>
      </c>
      <c r="I402" s="237"/>
      <c r="J402" s="233"/>
      <c r="K402" s="233"/>
      <c r="L402" s="238"/>
      <c r="M402" s="239"/>
      <c r="N402" s="240"/>
      <c r="O402" s="240"/>
      <c r="P402" s="240"/>
      <c r="Q402" s="240"/>
      <c r="R402" s="240"/>
      <c r="S402" s="240"/>
      <c r="T402" s="241"/>
      <c r="W402" s="15"/>
      <c r="X402" s="15"/>
      <c r="Y402" s="15"/>
      <c r="Z402" s="15"/>
      <c r="AA402" s="15"/>
      <c r="AB402" s="296"/>
      <c r="AC402" s="281"/>
      <c r="AD402" s="15"/>
      <c r="AE402" s="15"/>
      <c r="AF402" s="13"/>
      <c r="AG402" s="15"/>
      <c r="AH402" s="13"/>
      <c r="AT402" s="242" t="s">
        <v>147</v>
      </c>
      <c r="AU402" s="242" t="s">
        <v>86</v>
      </c>
      <c r="AV402" s="14" t="s">
        <v>86</v>
      </c>
      <c r="AW402" s="14" t="s">
        <v>32</v>
      </c>
      <c r="AX402" s="14" t="s">
        <v>76</v>
      </c>
      <c r="AY402" s="242" t="s">
        <v>136</v>
      </c>
    </row>
    <row r="403" spans="1:65" s="15" customFormat="1" x14ac:dyDescent="0.2">
      <c r="B403" s="243"/>
      <c r="C403" s="244"/>
      <c r="D403" s="218" t="s">
        <v>147</v>
      </c>
      <c r="E403" s="245" t="s">
        <v>1</v>
      </c>
      <c r="F403" s="246" t="s">
        <v>159</v>
      </c>
      <c r="G403" s="244"/>
      <c r="H403" s="247">
        <v>41</v>
      </c>
      <c r="I403" s="248"/>
      <c r="J403" s="244"/>
      <c r="K403" s="244"/>
      <c r="L403" s="249"/>
      <c r="M403" s="250"/>
      <c r="N403" s="251"/>
      <c r="O403" s="251"/>
      <c r="P403" s="251"/>
      <c r="Q403" s="251"/>
      <c r="R403" s="251"/>
      <c r="S403" s="251"/>
      <c r="T403" s="252"/>
      <c r="AB403" s="296"/>
      <c r="AC403" s="281"/>
      <c r="AF403" s="14"/>
      <c r="AG403" s="2"/>
      <c r="AH403" s="14"/>
      <c r="AT403" s="253" t="s">
        <v>147</v>
      </c>
      <c r="AU403" s="253" t="s">
        <v>86</v>
      </c>
      <c r="AV403" s="15" t="s">
        <v>143</v>
      </c>
      <c r="AW403" s="15" t="s">
        <v>32</v>
      </c>
      <c r="AX403" s="15" t="s">
        <v>84</v>
      </c>
      <c r="AY403" s="253" t="s">
        <v>136</v>
      </c>
    </row>
    <row r="404" spans="1:65" s="2" customFormat="1" ht="16.5" customHeight="1" x14ac:dyDescent="0.2">
      <c r="A404" s="34"/>
      <c r="B404" s="35"/>
      <c r="C404" s="254" t="s">
        <v>335</v>
      </c>
      <c r="D404" s="254" t="s">
        <v>187</v>
      </c>
      <c r="E404" s="255" t="s">
        <v>336</v>
      </c>
      <c r="F404" s="256" t="s">
        <v>337</v>
      </c>
      <c r="G404" s="257" t="s">
        <v>178</v>
      </c>
      <c r="H404" s="258">
        <v>48.42</v>
      </c>
      <c r="I404" s="259">
        <v>368.60904584882286</v>
      </c>
      <c r="J404" s="260">
        <f>ROUND(I404*H404,2)</f>
        <v>17848.05</v>
      </c>
      <c r="K404" s="261"/>
      <c r="L404" s="262"/>
      <c r="M404" s="263" t="s">
        <v>1</v>
      </c>
      <c r="N404" s="264" t="s">
        <v>41</v>
      </c>
      <c r="O404" s="71"/>
      <c r="P404" s="214">
        <f>O404*H404</f>
        <v>0</v>
      </c>
      <c r="Q404" s="214">
        <v>2.3999999999999998E-3</v>
      </c>
      <c r="R404" s="214">
        <f>Q404*H404</f>
        <v>0.11620799999999999</v>
      </c>
      <c r="S404" s="214">
        <v>0</v>
      </c>
      <c r="T404" s="215">
        <f>S404*H404</f>
        <v>0</v>
      </c>
      <c r="U404" s="34"/>
      <c r="V404" s="34"/>
      <c r="W404" s="34"/>
      <c r="X404" s="34"/>
      <c r="Y404" s="15"/>
      <c r="Z404" s="34"/>
      <c r="AB404" s="288"/>
      <c r="AC404" s="281"/>
      <c r="AD404" s="34"/>
      <c r="AE404" s="34"/>
      <c r="AF404" s="14"/>
      <c r="AH404" s="13"/>
      <c r="AR404" s="216" t="s">
        <v>299</v>
      </c>
      <c r="AT404" s="216" t="s">
        <v>187</v>
      </c>
      <c r="AU404" s="216" t="s">
        <v>86</v>
      </c>
      <c r="AY404" s="17" t="s">
        <v>136</v>
      </c>
      <c r="BE404" s="217">
        <f>IF(N404="základní",J404,0)</f>
        <v>17848.05</v>
      </c>
      <c r="BF404" s="217">
        <f>IF(N404="snížená",J404,0)</f>
        <v>0</v>
      </c>
      <c r="BG404" s="217">
        <f>IF(N404="zákl. přenesená",J404,0)</f>
        <v>0</v>
      </c>
      <c r="BH404" s="217">
        <f>IF(N404="sníž. přenesená",J404,0)</f>
        <v>0</v>
      </c>
      <c r="BI404" s="217">
        <f>IF(N404="nulová",J404,0)</f>
        <v>0</v>
      </c>
      <c r="BJ404" s="17" t="s">
        <v>84</v>
      </c>
      <c r="BK404" s="217">
        <f>ROUND(I404*H404,2)</f>
        <v>17848.05</v>
      </c>
      <c r="BL404" s="17" t="s">
        <v>255</v>
      </c>
      <c r="BM404" s="216" t="s">
        <v>632</v>
      </c>
    </row>
    <row r="405" spans="1:65" s="2" customFormat="1" x14ac:dyDescent="0.2">
      <c r="A405" s="34"/>
      <c r="B405" s="35"/>
      <c r="C405" s="36"/>
      <c r="D405" s="218" t="s">
        <v>145</v>
      </c>
      <c r="E405" s="36"/>
      <c r="F405" s="219" t="s">
        <v>337</v>
      </c>
      <c r="G405" s="36"/>
      <c r="H405" s="36"/>
      <c r="I405" s="115"/>
      <c r="J405" s="36"/>
      <c r="K405" s="36"/>
      <c r="L405" s="39"/>
      <c r="M405" s="220"/>
      <c r="N405" s="221"/>
      <c r="O405" s="71"/>
      <c r="P405" s="71"/>
      <c r="Q405" s="71"/>
      <c r="R405" s="71"/>
      <c r="S405" s="71"/>
      <c r="T405" s="72"/>
      <c r="U405" s="34"/>
      <c r="V405" s="34"/>
      <c r="W405" s="34"/>
      <c r="X405" s="34"/>
      <c r="Y405" s="34"/>
      <c r="Z405" s="34"/>
      <c r="AB405" s="288"/>
      <c r="AC405" s="281"/>
      <c r="AD405" s="34"/>
      <c r="AE405" s="34"/>
      <c r="AF405" s="13"/>
      <c r="AH405" s="14"/>
      <c r="AT405" s="17" t="s">
        <v>145</v>
      </c>
      <c r="AU405" s="17" t="s">
        <v>86</v>
      </c>
    </row>
    <row r="406" spans="1:65" s="13" customFormat="1" x14ac:dyDescent="0.2">
      <c r="B406" s="222"/>
      <c r="C406" s="223"/>
      <c r="D406" s="218" t="s">
        <v>147</v>
      </c>
      <c r="E406" s="224" t="s">
        <v>1</v>
      </c>
      <c r="F406" s="225" t="s">
        <v>196</v>
      </c>
      <c r="G406" s="223"/>
      <c r="H406" s="224" t="s">
        <v>1</v>
      </c>
      <c r="I406" s="226"/>
      <c r="J406" s="223"/>
      <c r="K406" s="223"/>
      <c r="L406" s="227"/>
      <c r="M406" s="228"/>
      <c r="N406" s="229"/>
      <c r="O406" s="229"/>
      <c r="P406" s="229"/>
      <c r="Q406" s="229"/>
      <c r="R406" s="229"/>
      <c r="S406" s="229"/>
      <c r="T406" s="230"/>
      <c r="AB406" s="294"/>
      <c r="AC406" s="281"/>
      <c r="AF406" s="14"/>
      <c r="AG406" s="12"/>
      <c r="AT406" s="231" t="s">
        <v>147</v>
      </c>
      <c r="AU406" s="231" t="s">
        <v>86</v>
      </c>
      <c r="AV406" s="13" t="s">
        <v>84</v>
      </c>
      <c r="AW406" s="13" t="s">
        <v>32</v>
      </c>
      <c r="AX406" s="13" t="s">
        <v>76</v>
      </c>
      <c r="AY406" s="231" t="s">
        <v>136</v>
      </c>
    </row>
    <row r="407" spans="1:65" s="13" customFormat="1" x14ac:dyDescent="0.2">
      <c r="B407" s="222"/>
      <c r="C407" s="223"/>
      <c r="D407" s="218" t="s">
        <v>147</v>
      </c>
      <c r="E407" s="224" t="s">
        <v>1</v>
      </c>
      <c r="F407" s="225" t="s">
        <v>164</v>
      </c>
      <c r="G407" s="223"/>
      <c r="H407" s="224" t="s">
        <v>1</v>
      </c>
      <c r="I407" s="226"/>
      <c r="J407" s="223"/>
      <c r="K407" s="223"/>
      <c r="L407" s="227"/>
      <c r="M407" s="228"/>
      <c r="N407" s="229"/>
      <c r="O407" s="229"/>
      <c r="P407" s="229"/>
      <c r="Q407" s="229"/>
      <c r="R407" s="229"/>
      <c r="S407" s="229"/>
      <c r="T407" s="230"/>
      <c r="AB407" s="294"/>
      <c r="AC407" s="281"/>
      <c r="AG407" s="2"/>
      <c r="AH407" s="14"/>
      <c r="AT407" s="231" t="s">
        <v>147</v>
      </c>
      <c r="AU407" s="231" t="s">
        <v>86</v>
      </c>
      <c r="AV407" s="13" t="s">
        <v>84</v>
      </c>
      <c r="AW407" s="13" t="s">
        <v>32</v>
      </c>
      <c r="AX407" s="13" t="s">
        <v>76</v>
      </c>
      <c r="AY407" s="231" t="s">
        <v>136</v>
      </c>
    </row>
    <row r="408" spans="1:65" s="13" customFormat="1" x14ac:dyDescent="0.2">
      <c r="B408" s="222"/>
      <c r="C408" s="223"/>
      <c r="D408" s="218" t="s">
        <v>147</v>
      </c>
      <c r="E408" s="224" t="s">
        <v>1</v>
      </c>
      <c r="F408" s="225" t="s">
        <v>165</v>
      </c>
      <c r="G408" s="223"/>
      <c r="H408" s="224" t="s">
        <v>1</v>
      </c>
      <c r="I408" s="226"/>
      <c r="J408" s="223"/>
      <c r="K408" s="223"/>
      <c r="L408" s="227"/>
      <c r="M408" s="228"/>
      <c r="N408" s="229"/>
      <c r="O408" s="229"/>
      <c r="P408" s="229"/>
      <c r="Q408" s="229"/>
      <c r="R408" s="229"/>
      <c r="S408" s="229"/>
      <c r="T408" s="230"/>
      <c r="AB408" s="294"/>
      <c r="AC408" s="281"/>
      <c r="AF408" s="14"/>
      <c r="AG408" s="2"/>
      <c r="AT408" s="231" t="s">
        <v>147</v>
      </c>
      <c r="AU408" s="231" t="s">
        <v>86</v>
      </c>
      <c r="AV408" s="13" t="s">
        <v>84</v>
      </c>
      <c r="AW408" s="13" t="s">
        <v>32</v>
      </c>
      <c r="AX408" s="13" t="s">
        <v>76</v>
      </c>
      <c r="AY408" s="231" t="s">
        <v>136</v>
      </c>
    </row>
    <row r="409" spans="1:65" s="13" customFormat="1" x14ac:dyDescent="0.2">
      <c r="B409" s="222"/>
      <c r="C409" s="223"/>
      <c r="D409" s="218" t="s">
        <v>147</v>
      </c>
      <c r="E409" s="224" t="s">
        <v>1</v>
      </c>
      <c r="F409" s="225" t="s">
        <v>562</v>
      </c>
      <c r="G409" s="223"/>
      <c r="H409" s="224" t="s">
        <v>1</v>
      </c>
      <c r="I409" s="226"/>
      <c r="J409" s="223"/>
      <c r="K409" s="223"/>
      <c r="L409" s="227"/>
      <c r="M409" s="228"/>
      <c r="N409" s="229"/>
      <c r="O409" s="229"/>
      <c r="P409" s="229"/>
      <c r="Q409" s="229"/>
      <c r="R409" s="229"/>
      <c r="S409" s="229"/>
      <c r="T409" s="230"/>
      <c r="W409" s="14"/>
      <c r="X409" s="14"/>
      <c r="Y409" s="14"/>
      <c r="Z409" s="14"/>
      <c r="AA409" s="14"/>
      <c r="AB409" s="295"/>
      <c r="AC409" s="281"/>
      <c r="AD409" s="14"/>
      <c r="AE409" s="14"/>
      <c r="AG409" s="15"/>
      <c r="AH409" s="14"/>
      <c r="AT409" s="231" t="s">
        <v>147</v>
      </c>
      <c r="AU409" s="231" t="s">
        <v>86</v>
      </c>
      <c r="AV409" s="13" t="s">
        <v>84</v>
      </c>
      <c r="AW409" s="13" t="s">
        <v>32</v>
      </c>
      <c r="AX409" s="13" t="s">
        <v>76</v>
      </c>
      <c r="AY409" s="231" t="s">
        <v>136</v>
      </c>
    </row>
    <row r="410" spans="1:65" s="13" customFormat="1" x14ac:dyDescent="0.2">
      <c r="B410" s="222"/>
      <c r="C410" s="223"/>
      <c r="D410" s="218" t="s">
        <v>147</v>
      </c>
      <c r="E410" s="224" t="s">
        <v>1</v>
      </c>
      <c r="F410" s="225" t="s">
        <v>563</v>
      </c>
      <c r="G410" s="223"/>
      <c r="H410" s="224" t="s">
        <v>1</v>
      </c>
      <c r="I410" s="226"/>
      <c r="J410" s="223"/>
      <c r="K410" s="223"/>
      <c r="L410" s="227"/>
      <c r="M410" s="228"/>
      <c r="N410" s="229"/>
      <c r="O410" s="229"/>
      <c r="P410" s="229"/>
      <c r="Q410" s="229"/>
      <c r="R410" s="229"/>
      <c r="S410" s="229"/>
      <c r="T410" s="230"/>
      <c r="AB410" s="294"/>
      <c r="AC410" s="281"/>
      <c r="AT410" s="231" t="s">
        <v>147</v>
      </c>
      <c r="AU410" s="231" t="s">
        <v>86</v>
      </c>
      <c r="AV410" s="13" t="s">
        <v>84</v>
      </c>
      <c r="AW410" s="13" t="s">
        <v>32</v>
      </c>
      <c r="AX410" s="13" t="s">
        <v>76</v>
      </c>
      <c r="AY410" s="231" t="s">
        <v>136</v>
      </c>
    </row>
    <row r="411" spans="1:65" s="14" customFormat="1" x14ac:dyDescent="0.2">
      <c r="B411" s="232"/>
      <c r="C411" s="233"/>
      <c r="D411" s="218" t="s">
        <v>147</v>
      </c>
      <c r="E411" s="234" t="s">
        <v>1</v>
      </c>
      <c r="F411" s="235" t="s">
        <v>608</v>
      </c>
      <c r="G411" s="233"/>
      <c r="H411" s="236">
        <v>33.04</v>
      </c>
      <c r="I411" s="237"/>
      <c r="J411" s="233"/>
      <c r="K411" s="233"/>
      <c r="L411" s="238"/>
      <c r="M411" s="239"/>
      <c r="N411" s="240"/>
      <c r="O411" s="240"/>
      <c r="P411" s="240"/>
      <c r="Q411" s="240"/>
      <c r="R411" s="240"/>
      <c r="S411" s="240"/>
      <c r="T411" s="241"/>
      <c r="AB411" s="295"/>
      <c r="AC411" s="281"/>
      <c r="AF411" s="13"/>
      <c r="AG411" s="13"/>
      <c r="AT411" s="242" t="s">
        <v>147</v>
      </c>
      <c r="AU411" s="242" t="s">
        <v>86</v>
      </c>
      <c r="AV411" s="14" t="s">
        <v>86</v>
      </c>
      <c r="AW411" s="14" t="s">
        <v>32</v>
      </c>
      <c r="AX411" s="14" t="s">
        <v>76</v>
      </c>
      <c r="AY411" s="242" t="s">
        <v>136</v>
      </c>
    </row>
    <row r="412" spans="1:65" s="13" customFormat="1" x14ac:dyDescent="0.2">
      <c r="B412" s="222"/>
      <c r="C412" s="223"/>
      <c r="D412" s="218" t="s">
        <v>147</v>
      </c>
      <c r="E412" s="224" t="s">
        <v>1</v>
      </c>
      <c r="F412" s="225" t="s">
        <v>400</v>
      </c>
      <c r="G412" s="223"/>
      <c r="H412" s="224" t="s">
        <v>1</v>
      </c>
      <c r="I412" s="226"/>
      <c r="J412" s="223"/>
      <c r="K412" s="223"/>
      <c r="L412" s="227"/>
      <c r="M412" s="228"/>
      <c r="N412" s="229"/>
      <c r="O412" s="229"/>
      <c r="P412" s="229"/>
      <c r="Q412" s="229"/>
      <c r="R412" s="229"/>
      <c r="S412" s="229"/>
      <c r="T412" s="230"/>
      <c r="AB412" s="294"/>
      <c r="AC412" s="281"/>
      <c r="AF412" s="14"/>
      <c r="AH412" s="15"/>
      <c r="AT412" s="231" t="s">
        <v>147</v>
      </c>
      <c r="AU412" s="231" t="s">
        <v>86</v>
      </c>
      <c r="AV412" s="13" t="s">
        <v>84</v>
      </c>
      <c r="AW412" s="13" t="s">
        <v>32</v>
      </c>
      <c r="AX412" s="13" t="s">
        <v>76</v>
      </c>
      <c r="AY412" s="231" t="s">
        <v>136</v>
      </c>
    </row>
    <row r="413" spans="1:65" s="14" customFormat="1" x14ac:dyDescent="0.2">
      <c r="B413" s="232"/>
      <c r="C413" s="233"/>
      <c r="D413" s="218" t="s">
        <v>147</v>
      </c>
      <c r="E413" s="234" t="s">
        <v>1</v>
      </c>
      <c r="F413" s="235" t="s">
        <v>473</v>
      </c>
      <c r="G413" s="233"/>
      <c r="H413" s="236">
        <v>12.98</v>
      </c>
      <c r="I413" s="237"/>
      <c r="J413" s="233"/>
      <c r="K413" s="233"/>
      <c r="L413" s="238"/>
      <c r="M413" s="239"/>
      <c r="N413" s="240"/>
      <c r="O413" s="240"/>
      <c r="P413" s="240"/>
      <c r="Q413" s="240"/>
      <c r="R413" s="240"/>
      <c r="S413" s="240"/>
      <c r="T413" s="241"/>
      <c r="AB413" s="295"/>
      <c r="AC413" s="281"/>
      <c r="AF413" s="13"/>
      <c r="AG413" s="13"/>
      <c r="AH413" s="2"/>
      <c r="AT413" s="242" t="s">
        <v>147</v>
      </c>
      <c r="AU413" s="242" t="s">
        <v>86</v>
      </c>
      <c r="AV413" s="14" t="s">
        <v>86</v>
      </c>
      <c r="AW413" s="14" t="s">
        <v>32</v>
      </c>
      <c r="AX413" s="14" t="s">
        <v>76</v>
      </c>
      <c r="AY413" s="242" t="s">
        <v>136</v>
      </c>
    </row>
    <row r="414" spans="1:65" s="13" customFormat="1" x14ac:dyDescent="0.2">
      <c r="B414" s="222"/>
      <c r="C414" s="223"/>
      <c r="D414" s="218" t="s">
        <v>147</v>
      </c>
      <c r="E414" s="224" t="s">
        <v>1</v>
      </c>
      <c r="F414" s="225" t="s">
        <v>565</v>
      </c>
      <c r="G414" s="223"/>
      <c r="H414" s="224" t="s">
        <v>1</v>
      </c>
      <c r="I414" s="226"/>
      <c r="J414" s="223"/>
      <c r="K414" s="223"/>
      <c r="L414" s="227"/>
      <c r="M414" s="228"/>
      <c r="N414" s="229"/>
      <c r="O414" s="229"/>
      <c r="P414" s="229"/>
      <c r="Q414" s="229"/>
      <c r="R414" s="229"/>
      <c r="S414" s="229"/>
      <c r="T414" s="230"/>
      <c r="AB414" s="294"/>
      <c r="AC414" s="281"/>
      <c r="AF414" s="14"/>
      <c r="AG414" s="14"/>
      <c r="AH414" s="2"/>
      <c r="AT414" s="231" t="s">
        <v>147</v>
      </c>
      <c r="AU414" s="231" t="s">
        <v>86</v>
      </c>
      <c r="AV414" s="13" t="s">
        <v>84</v>
      </c>
      <c r="AW414" s="13" t="s">
        <v>32</v>
      </c>
      <c r="AX414" s="13" t="s">
        <v>76</v>
      </c>
      <c r="AY414" s="231" t="s">
        <v>136</v>
      </c>
    </row>
    <row r="415" spans="1:65" s="14" customFormat="1" x14ac:dyDescent="0.2">
      <c r="B415" s="232"/>
      <c r="C415" s="233"/>
      <c r="D415" s="218" t="s">
        <v>147</v>
      </c>
      <c r="E415" s="234" t="s">
        <v>1</v>
      </c>
      <c r="F415" s="235" t="s">
        <v>476</v>
      </c>
      <c r="G415" s="233"/>
      <c r="H415" s="236">
        <v>0.5</v>
      </c>
      <c r="I415" s="237"/>
      <c r="J415" s="233"/>
      <c r="K415" s="233"/>
      <c r="L415" s="238"/>
      <c r="M415" s="239"/>
      <c r="N415" s="240"/>
      <c r="O415" s="240"/>
      <c r="P415" s="240"/>
      <c r="Q415" s="240"/>
      <c r="R415" s="240"/>
      <c r="S415" s="240"/>
      <c r="T415" s="241"/>
      <c r="AB415" s="295"/>
      <c r="AC415" s="281"/>
      <c r="AF415" s="13"/>
      <c r="AG415" s="13"/>
      <c r="AH415" s="2"/>
      <c r="AT415" s="242" t="s">
        <v>147</v>
      </c>
      <c r="AU415" s="242" t="s">
        <v>86</v>
      </c>
      <c r="AV415" s="14" t="s">
        <v>86</v>
      </c>
      <c r="AW415" s="14" t="s">
        <v>32</v>
      </c>
      <c r="AX415" s="14" t="s">
        <v>76</v>
      </c>
      <c r="AY415" s="242" t="s">
        <v>136</v>
      </c>
    </row>
    <row r="416" spans="1:65" s="13" customFormat="1" x14ac:dyDescent="0.2">
      <c r="B416" s="222"/>
      <c r="C416" s="223"/>
      <c r="D416" s="218" t="s">
        <v>147</v>
      </c>
      <c r="E416" s="224" t="s">
        <v>1</v>
      </c>
      <c r="F416" s="225" t="s">
        <v>567</v>
      </c>
      <c r="G416" s="223"/>
      <c r="H416" s="224" t="s">
        <v>1</v>
      </c>
      <c r="I416" s="226"/>
      <c r="J416" s="223"/>
      <c r="K416" s="223"/>
      <c r="L416" s="227"/>
      <c r="M416" s="228"/>
      <c r="N416" s="229"/>
      <c r="O416" s="229"/>
      <c r="P416" s="229"/>
      <c r="Q416" s="229"/>
      <c r="R416" s="229"/>
      <c r="S416" s="229"/>
      <c r="T416" s="230"/>
      <c r="W416" s="15"/>
      <c r="X416" s="15"/>
      <c r="Y416" s="15"/>
      <c r="Z416" s="15"/>
      <c r="AA416" s="15"/>
      <c r="AB416" s="296"/>
      <c r="AC416" s="281"/>
      <c r="AD416" s="15"/>
      <c r="AE416" s="15"/>
      <c r="AF416" s="14"/>
      <c r="AG416" s="14"/>
      <c r="AH416" s="2"/>
      <c r="AT416" s="231" t="s">
        <v>147</v>
      </c>
      <c r="AU416" s="231" t="s">
        <v>86</v>
      </c>
      <c r="AV416" s="13" t="s">
        <v>84</v>
      </c>
      <c r="AW416" s="13" t="s">
        <v>32</v>
      </c>
      <c r="AX416" s="13" t="s">
        <v>76</v>
      </c>
      <c r="AY416" s="231" t="s">
        <v>136</v>
      </c>
    </row>
    <row r="417" spans="1:65" s="14" customFormat="1" x14ac:dyDescent="0.2">
      <c r="B417" s="232"/>
      <c r="C417" s="233"/>
      <c r="D417" s="218" t="s">
        <v>147</v>
      </c>
      <c r="E417" s="234" t="s">
        <v>1</v>
      </c>
      <c r="F417" s="235" t="s">
        <v>76</v>
      </c>
      <c r="G417" s="233"/>
      <c r="H417" s="236">
        <v>0</v>
      </c>
      <c r="I417" s="237"/>
      <c r="J417" s="233"/>
      <c r="K417" s="233"/>
      <c r="L417" s="238"/>
      <c r="M417" s="239"/>
      <c r="N417" s="240"/>
      <c r="O417" s="240"/>
      <c r="P417" s="240"/>
      <c r="Q417" s="240"/>
      <c r="R417" s="240"/>
      <c r="S417" s="240"/>
      <c r="T417" s="241"/>
      <c r="W417" s="15"/>
      <c r="X417" s="15"/>
      <c r="Y417" s="15"/>
      <c r="Z417" s="15"/>
      <c r="AA417" s="15"/>
      <c r="AB417" s="296"/>
      <c r="AC417" s="281"/>
      <c r="AD417" s="15"/>
      <c r="AE417" s="15"/>
      <c r="AF417" s="13"/>
      <c r="AG417" s="13"/>
      <c r="AH417" s="12"/>
      <c r="AT417" s="242" t="s">
        <v>147</v>
      </c>
      <c r="AU417" s="242" t="s">
        <v>86</v>
      </c>
      <c r="AV417" s="14" t="s">
        <v>86</v>
      </c>
      <c r="AW417" s="14" t="s">
        <v>32</v>
      </c>
      <c r="AX417" s="14" t="s">
        <v>76</v>
      </c>
      <c r="AY417" s="242" t="s">
        <v>136</v>
      </c>
    </row>
    <row r="418" spans="1:65" s="13" customFormat="1" x14ac:dyDescent="0.2">
      <c r="B418" s="222"/>
      <c r="C418" s="223"/>
      <c r="D418" s="218" t="s">
        <v>147</v>
      </c>
      <c r="E418" s="224" t="s">
        <v>1</v>
      </c>
      <c r="F418" s="225" t="s">
        <v>569</v>
      </c>
      <c r="G418" s="223"/>
      <c r="H418" s="224" t="s">
        <v>1</v>
      </c>
      <c r="I418" s="226"/>
      <c r="J418" s="223"/>
      <c r="K418" s="223"/>
      <c r="L418" s="227"/>
      <c r="M418" s="228"/>
      <c r="N418" s="229"/>
      <c r="O418" s="229"/>
      <c r="P418" s="229"/>
      <c r="Q418" s="229"/>
      <c r="R418" s="229"/>
      <c r="S418" s="229"/>
      <c r="T418" s="230"/>
      <c r="W418" s="15"/>
      <c r="X418" s="15"/>
      <c r="Y418" s="15"/>
      <c r="Z418" s="15"/>
      <c r="AA418" s="15"/>
      <c r="AB418" s="296"/>
      <c r="AC418" s="281"/>
      <c r="AD418" s="15"/>
      <c r="AE418" s="15"/>
      <c r="AF418" s="14"/>
      <c r="AG418" s="14"/>
      <c r="AH418" s="2"/>
      <c r="AT418" s="231" t="s">
        <v>147</v>
      </c>
      <c r="AU418" s="231" t="s">
        <v>86</v>
      </c>
      <c r="AV418" s="13" t="s">
        <v>84</v>
      </c>
      <c r="AW418" s="13" t="s">
        <v>32</v>
      </c>
      <c r="AX418" s="13" t="s">
        <v>76</v>
      </c>
      <c r="AY418" s="231" t="s">
        <v>136</v>
      </c>
    </row>
    <row r="419" spans="1:65" s="14" customFormat="1" x14ac:dyDescent="0.2">
      <c r="B419" s="232"/>
      <c r="C419" s="233"/>
      <c r="D419" s="218" t="s">
        <v>147</v>
      </c>
      <c r="E419" s="234" t="s">
        <v>1</v>
      </c>
      <c r="F419" s="235" t="s">
        <v>610</v>
      </c>
      <c r="G419" s="233"/>
      <c r="H419" s="236">
        <v>1.9</v>
      </c>
      <c r="I419" s="237"/>
      <c r="J419" s="233"/>
      <c r="K419" s="233"/>
      <c r="L419" s="238"/>
      <c r="M419" s="239"/>
      <c r="N419" s="240"/>
      <c r="O419" s="240"/>
      <c r="P419" s="240"/>
      <c r="Q419" s="240"/>
      <c r="R419" s="240"/>
      <c r="S419" s="240"/>
      <c r="T419" s="241"/>
      <c r="W419" s="15"/>
      <c r="X419" s="15"/>
      <c r="Y419" s="15"/>
      <c r="Z419" s="15"/>
      <c r="AA419" s="15"/>
      <c r="AB419" s="296"/>
      <c r="AC419" s="281"/>
      <c r="AD419" s="15"/>
      <c r="AE419" s="15"/>
      <c r="AF419" s="13"/>
      <c r="AG419" s="13"/>
      <c r="AH419" s="2"/>
      <c r="AT419" s="242" t="s">
        <v>147</v>
      </c>
      <c r="AU419" s="242" t="s">
        <v>86</v>
      </c>
      <c r="AV419" s="14" t="s">
        <v>86</v>
      </c>
      <c r="AW419" s="14" t="s">
        <v>32</v>
      </c>
      <c r="AX419" s="14" t="s">
        <v>76</v>
      </c>
      <c r="AY419" s="242" t="s">
        <v>136</v>
      </c>
    </row>
    <row r="420" spans="1:65" s="15" customFormat="1" x14ac:dyDescent="0.2">
      <c r="B420" s="243"/>
      <c r="C420" s="244"/>
      <c r="D420" s="218" t="s">
        <v>147</v>
      </c>
      <c r="E420" s="245" t="s">
        <v>1</v>
      </c>
      <c r="F420" s="246" t="s">
        <v>159</v>
      </c>
      <c r="G420" s="244"/>
      <c r="H420" s="247">
        <v>48.42</v>
      </c>
      <c r="I420" s="248"/>
      <c r="J420" s="244"/>
      <c r="K420" s="244"/>
      <c r="L420" s="249"/>
      <c r="M420" s="250"/>
      <c r="N420" s="251"/>
      <c r="O420" s="251"/>
      <c r="P420" s="251"/>
      <c r="Q420" s="251"/>
      <c r="R420" s="251"/>
      <c r="S420" s="251"/>
      <c r="T420" s="252"/>
      <c r="AB420" s="296"/>
      <c r="AC420" s="281"/>
      <c r="AF420" s="14"/>
      <c r="AG420" s="14"/>
      <c r="AT420" s="253" t="s">
        <v>147</v>
      </c>
      <c r="AU420" s="253" t="s">
        <v>86</v>
      </c>
      <c r="AV420" s="15" t="s">
        <v>143</v>
      </c>
      <c r="AW420" s="15" t="s">
        <v>32</v>
      </c>
      <c r="AX420" s="15" t="s">
        <v>84</v>
      </c>
      <c r="AY420" s="253" t="s">
        <v>136</v>
      </c>
    </row>
    <row r="421" spans="1:65" s="2" customFormat="1" ht="16.5" customHeight="1" x14ac:dyDescent="0.2">
      <c r="A421" s="34"/>
      <c r="B421" s="35"/>
      <c r="C421" s="254" t="s">
        <v>339</v>
      </c>
      <c r="D421" s="254" t="s">
        <v>187</v>
      </c>
      <c r="E421" s="255" t="s">
        <v>340</v>
      </c>
      <c r="F421" s="256" t="s">
        <v>341</v>
      </c>
      <c r="G421" s="257" t="s">
        <v>298</v>
      </c>
      <c r="H421" s="258">
        <v>41</v>
      </c>
      <c r="I421" s="259">
        <v>9.6999999999999993</v>
      </c>
      <c r="J421" s="260">
        <f>ROUND(I421*H421,2)</f>
        <v>397.7</v>
      </c>
      <c r="K421" s="261"/>
      <c r="L421" s="262"/>
      <c r="M421" s="263" t="s">
        <v>1</v>
      </c>
      <c r="N421" s="264" t="s">
        <v>41</v>
      </c>
      <c r="O421" s="71"/>
      <c r="P421" s="214">
        <f>O421*H421</f>
        <v>0</v>
      </c>
      <c r="Q421" s="214">
        <v>6.0000000000000002E-5</v>
      </c>
      <c r="R421" s="214">
        <f>Q421*H421</f>
        <v>2.4599999999999999E-3</v>
      </c>
      <c r="S421" s="214">
        <v>0</v>
      </c>
      <c r="T421" s="215">
        <f>S421*H421</f>
        <v>0</v>
      </c>
      <c r="U421" s="34"/>
      <c r="V421" s="34"/>
      <c r="W421" s="34"/>
      <c r="X421" s="34"/>
      <c r="Y421" s="34"/>
      <c r="Z421" s="34"/>
      <c r="AB421" s="288"/>
      <c r="AC421" s="281"/>
      <c r="AD421" s="34"/>
      <c r="AE421" s="34"/>
      <c r="AF421" s="15"/>
      <c r="AG421" s="13"/>
      <c r="AH421" s="13"/>
      <c r="AR421" s="216" t="s">
        <v>299</v>
      </c>
      <c r="AT421" s="216" t="s">
        <v>187</v>
      </c>
      <c r="AU421" s="216" t="s">
        <v>86</v>
      </c>
      <c r="AY421" s="17" t="s">
        <v>136</v>
      </c>
      <c r="BE421" s="217">
        <f>IF(N421="základní",J421,0)</f>
        <v>397.7</v>
      </c>
      <c r="BF421" s="217">
        <f>IF(N421="snížená",J421,0)</f>
        <v>0</v>
      </c>
      <c r="BG421" s="217">
        <f>IF(N421="zákl. přenesená",J421,0)</f>
        <v>0</v>
      </c>
      <c r="BH421" s="217">
        <f>IF(N421="sníž. přenesená",J421,0)</f>
        <v>0</v>
      </c>
      <c r="BI421" s="217">
        <f>IF(N421="nulová",J421,0)</f>
        <v>0</v>
      </c>
      <c r="BJ421" s="17" t="s">
        <v>84</v>
      </c>
      <c r="BK421" s="217">
        <f>ROUND(I421*H421,2)</f>
        <v>397.7</v>
      </c>
      <c r="BL421" s="17" t="s">
        <v>255</v>
      </c>
      <c r="BM421" s="216" t="s">
        <v>633</v>
      </c>
    </row>
    <row r="422" spans="1:65" s="2" customFormat="1" x14ac:dyDescent="0.2">
      <c r="A422" s="34"/>
      <c r="B422" s="35"/>
      <c r="C422" s="36"/>
      <c r="D422" s="218" t="s">
        <v>145</v>
      </c>
      <c r="E422" s="36"/>
      <c r="F422" s="219" t="s">
        <v>341</v>
      </c>
      <c r="G422" s="36"/>
      <c r="H422" s="36"/>
      <c r="I422" s="115"/>
      <c r="J422" s="36"/>
      <c r="K422" s="36"/>
      <c r="L422" s="39"/>
      <c r="M422" s="220"/>
      <c r="N422" s="221"/>
      <c r="O422" s="71"/>
      <c r="P422" s="71"/>
      <c r="Q422" s="71"/>
      <c r="R422" s="71"/>
      <c r="S422" s="71"/>
      <c r="T422" s="72"/>
      <c r="U422" s="34"/>
      <c r="V422" s="34"/>
      <c r="W422" s="34"/>
      <c r="X422" s="34"/>
      <c r="Y422" s="34"/>
      <c r="Z422" s="34"/>
      <c r="AB422" s="288"/>
      <c r="AC422" s="281"/>
      <c r="AD422" s="34"/>
      <c r="AE422" s="34"/>
      <c r="AG422" s="14"/>
      <c r="AH422" s="13"/>
      <c r="AT422" s="17" t="s">
        <v>145</v>
      </c>
      <c r="AU422" s="17" t="s">
        <v>86</v>
      </c>
    </row>
    <row r="423" spans="1:65" s="2" customFormat="1" ht="21.75" customHeight="1" x14ac:dyDescent="0.2">
      <c r="A423" s="34"/>
      <c r="B423" s="35"/>
      <c r="C423" s="204" t="s">
        <v>343</v>
      </c>
      <c r="D423" s="204" t="s">
        <v>139</v>
      </c>
      <c r="E423" s="205" t="s">
        <v>344</v>
      </c>
      <c r="F423" s="206" t="s">
        <v>345</v>
      </c>
      <c r="G423" s="207" t="s">
        <v>243</v>
      </c>
      <c r="H423" s="208">
        <v>0.49299999999999999</v>
      </c>
      <c r="I423" s="209">
        <v>10716.694539</v>
      </c>
      <c r="J423" s="210">
        <f>ROUND(I423*H423,2)</f>
        <v>5283.33</v>
      </c>
      <c r="K423" s="211"/>
      <c r="L423" s="39"/>
      <c r="M423" s="212" t="s">
        <v>1</v>
      </c>
      <c r="N423" s="213" t="s">
        <v>41</v>
      </c>
      <c r="O423" s="71"/>
      <c r="P423" s="214">
        <f>O423*H423</f>
        <v>0</v>
      </c>
      <c r="Q423" s="214">
        <v>0</v>
      </c>
      <c r="R423" s="214">
        <f>Q423*H423</f>
        <v>0</v>
      </c>
      <c r="S423" s="214">
        <v>0</v>
      </c>
      <c r="T423" s="215">
        <f>S423*H423</f>
        <v>0</v>
      </c>
      <c r="U423" s="34"/>
      <c r="V423" s="34"/>
      <c r="W423" s="34"/>
      <c r="X423" s="34"/>
      <c r="Y423" s="308"/>
      <c r="Z423" s="34"/>
      <c r="AB423" s="288"/>
      <c r="AC423" s="281"/>
      <c r="AD423" s="34"/>
      <c r="AE423" s="34"/>
      <c r="AG423" s="15"/>
      <c r="AH423" s="13"/>
      <c r="AR423" s="216" t="s">
        <v>255</v>
      </c>
      <c r="AT423" s="216" t="s">
        <v>139</v>
      </c>
      <c r="AU423" s="216" t="s">
        <v>86</v>
      </c>
      <c r="AY423" s="17" t="s">
        <v>136</v>
      </c>
      <c r="BE423" s="217">
        <f>IF(N423="základní",J423,0)</f>
        <v>5283.33</v>
      </c>
      <c r="BF423" s="217">
        <f>IF(N423="snížená",J423,0)</f>
        <v>0</v>
      </c>
      <c r="BG423" s="217">
        <f>IF(N423="zákl. přenesená",J423,0)</f>
        <v>0</v>
      </c>
      <c r="BH423" s="217">
        <f>IF(N423="sníž. přenesená",J423,0)</f>
        <v>0</v>
      </c>
      <c r="BI423" s="217">
        <f>IF(N423="nulová",J423,0)</f>
        <v>0</v>
      </c>
      <c r="BJ423" s="17" t="s">
        <v>84</v>
      </c>
      <c r="BK423" s="217">
        <f>ROUND(I423*H423,2)</f>
        <v>5283.33</v>
      </c>
      <c r="BL423" s="17" t="s">
        <v>255</v>
      </c>
      <c r="BM423" s="216" t="s">
        <v>634</v>
      </c>
    </row>
    <row r="424" spans="1:65" s="2" customFormat="1" ht="19.5" x14ac:dyDescent="0.2">
      <c r="A424" s="34"/>
      <c r="B424" s="35"/>
      <c r="C424" s="36"/>
      <c r="D424" s="218" t="s">
        <v>145</v>
      </c>
      <c r="E424" s="36"/>
      <c r="F424" s="219" t="s">
        <v>345</v>
      </c>
      <c r="G424" s="36"/>
      <c r="H424" s="36"/>
      <c r="I424" s="115"/>
      <c r="J424" s="36"/>
      <c r="K424" s="36"/>
      <c r="L424" s="39"/>
      <c r="M424" s="220"/>
      <c r="N424" s="221"/>
      <c r="O424" s="71"/>
      <c r="P424" s="71"/>
      <c r="Q424" s="71"/>
      <c r="R424" s="71"/>
      <c r="S424" s="71"/>
      <c r="T424" s="72"/>
      <c r="U424" s="34"/>
      <c r="V424" s="34"/>
      <c r="W424" s="34"/>
      <c r="X424" s="34"/>
      <c r="Y424" s="34"/>
      <c r="Z424" s="34"/>
      <c r="AB424" s="288"/>
      <c r="AC424" s="281"/>
      <c r="AD424" s="34"/>
      <c r="AE424" s="34"/>
      <c r="AF424" s="13"/>
      <c r="AH424" s="13"/>
      <c r="AT424" s="17" t="s">
        <v>145</v>
      </c>
      <c r="AU424" s="17" t="s">
        <v>86</v>
      </c>
    </row>
    <row r="425" spans="1:65" s="12" customFormat="1" ht="22.9" customHeight="1" x14ac:dyDescent="0.2">
      <c r="B425" s="188"/>
      <c r="C425" s="189"/>
      <c r="D425" s="190" t="s">
        <v>75</v>
      </c>
      <c r="E425" s="202" t="s">
        <v>359</v>
      </c>
      <c r="F425" s="202" t="s">
        <v>360</v>
      </c>
      <c r="G425" s="189"/>
      <c r="H425" s="189"/>
      <c r="I425" s="192"/>
      <c r="J425" s="203">
        <f>BK425</f>
        <v>16609.989999999998</v>
      </c>
      <c r="K425" s="189"/>
      <c r="L425" s="194"/>
      <c r="M425" s="195"/>
      <c r="N425" s="196"/>
      <c r="O425" s="196"/>
      <c r="P425" s="197">
        <f>SUM(P426:P446)</f>
        <v>0</v>
      </c>
      <c r="Q425" s="196"/>
      <c r="R425" s="197">
        <f>SUM(R426:R446)</f>
        <v>0.2008143</v>
      </c>
      <c r="S425" s="196"/>
      <c r="T425" s="198">
        <f>SUM(T426:T446)</f>
        <v>4.8257699999999994E-2</v>
      </c>
      <c r="W425" s="301"/>
      <c r="X425" s="301"/>
      <c r="Y425" s="301"/>
      <c r="Z425" s="15"/>
      <c r="AB425" s="296"/>
      <c r="AC425" s="281"/>
      <c r="AD425" s="15"/>
      <c r="AE425" s="15"/>
      <c r="AF425" s="15"/>
      <c r="AG425" s="1"/>
      <c r="AH425" s="14"/>
      <c r="AR425" s="199" t="s">
        <v>86</v>
      </c>
      <c r="AT425" s="200" t="s">
        <v>75</v>
      </c>
      <c r="AU425" s="200" t="s">
        <v>84</v>
      </c>
      <c r="AY425" s="199" t="s">
        <v>136</v>
      </c>
      <c r="BK425" s="201">
        <f>SUM(BK426:BK446)</f>
        <v>16609.989999999998</v>
      </c>
    </row>
    <row r="426" spans="1:65" s="2" customFormat="1" ht="16.5" customHeight="1" x14ac:dyDescent="0.2">
      <c r="A426" s="34"/>
      <c r="B426" s="35"/>
      <c r="C426" s="204" t="s">
        <v>349</v>
      </c>
      <c r="D426" s="204" t="s">
        <v>139</v>
      </c>
      <c r="E426" s="205" t="s">
        <v>362</v>
      </c>
      <c r="F426" s="206" t="s">
        <v>363</v>
      </c>
      <c r="G426" s="207" t="s">
        <v>142</v>
      </c>
      <c r="H426" s="208">
        <v>155.66999999999999</v>
      </c>
      <c r="I426" s="209">
        <v>24.25</v>
      </c>
      <c r="J426" s="210">
        <f>ROUND(I426*H426,2)</f>
        <v>3775</v>
      </c>
      <c r="K426" s="211"/>
      <c r="L426" s="39"/>
      <c r="M426" s="212" t="s">
        <v>1</v>
      </c>
      <c r="N426" s="213" t="s">
        <v>41</v>
      </c>
      <c r="O426" s="71"/>
      <c r="P426" s="214">
        <f>O426*H426</f>
        <v>0</v>
      </c>
      <c r="Q426" s="214">
        <v>1E-3</v>
      </c>
      <c r="R426" s="214">
        <f>Q426*H426</f>
        <v>0.15567</v>
      </c>
      <c r="S426" s="214">
        <v>3.1E-4</v>
      </c>
      <c r="T426" s="215">
        <f>S426*H426</f>
        <v>4.8257699999999994E-2</v>
      </c>
      <c r="U426" s="34"/>
      <c r="V426" s="34"/>
      <c r="W426" s="34"/>
      <c r="X426" s="34"/>
      <c r="Y426" s="34"/>
      <c r="Z426" s="15"/>
      <c r="AA426" s="275"/>
      <c r="AB426" s="296"/>
      <c r="AC426" s="281"/>
      <c r="AD426" s="15"/>
      <c r="AE426" s="15"/>
      <c r="AG426" s="1"/>
      <c r="AH426" s="13"/>
      <c r="AR426" s="216" t="s">
        <v>255</v>
      </c>
      <c r="AT426" s="216" t="s">
        <v>139</v>
      </c>
      <c r="AU426" s="216" t="s">
        <v>86</v>
      </c>
      <c r="AY426" s="17" t="s">
        <v>136</v>
      </c>
      <c r="BE426" s="217">
        <f>IF(N426="základní",J426,0)</f>
        <v>3775</v>
      </c>
      <c r="BF426" s="217">
        <f>IF(N426="snížená",J426,0)</f>
        <v>0</v>
      </c>
      <c r="BG426" s="217">
        <f>IF(N426="zákl. přenesená",J426,0)</f>
        <v>0</v>
      </c>
      <c r="BH426" s="217">
        <f>IF(N426="sníž. přenesená",J426,0)</f>
        <v>0</v>
      </c>
      <c r="BI426" s="217">
        <f>IF(N426="nulová",J426,0)</f>
        <v>0</v>
      </c>
      <c r="BJ426" s="17" t="s">
        <v>84</v>
      </c>
      <c r="BK426" s="217">
        <f>ROUND(I426*H426,2)</f>
        <v>3775</v>
      </c>
      <c r="BL426" s="17" t="s">
        <v>255</v>
      </c>
      <c r="BM426" s="216" t="s">
        <v>635</v>
      </c>
    </row>
    <row r="427" spans="1:65" s="2" customFormat="1" x14ac:dyDescent="0.2">
      <c r="A427" s="34"/>
      <c r="B427" s="35"/>
      <c r="C427" s="36"/>
      <c r="D427" s="218" t="s">
        <v>145</v>
      </c>
      <c r="E427" s="36"/>
      <c r="F427" s="219" t="s">
        <v>365</v>
      </c>
      <c r="G427" s="36"/>
      <c r="H427" s="36"/>
      <c r="I427" s="115"/>
      <c r="J427" s="36"/>
      <c r="K427" s="36"/>
      <c r="L427" s="39"/>
      <c r="M427" s="220"/>
      <c r="N427" s="221"/>
      <c r="O427" s="71"/>
      <c r="P427" s="71"/>
      <c r="Q427" s="71"/>
      <c r="R427" s="71"/>
      <c r="S427" s="71"/>
      <c r="T427" s="72"/>
      <c r="U427" s="34"/>
      <c r="V427" s="34"/>
      <c r="W427" s="301"/>
      <c r="X427" s="301"/>
      <c r="Y427" s="301"/>
      <c r="Z427" s="15"/>
      <c r="AA427" s="15"/>
      <c r="AB427" s="296"/>
      <c r="AC427" s="281"/>
      <c r="AD427" s="15"/>
      <c r="AE427" s="15"/>
      <c r="AG427" s="1"/>
      <c r="AH427" s="14"/>
      <c r="AT427" s="17" t="s">
        <v>145</v>
      </c>
      <c r="AU427" s="17" t="s">
        <v>86</v>
      </c>
    </row>
    <row r="428" spans="1:65" s="15" customFormat="1" x14ac:dyDescent="0.2">
      <c r="B428" s="243"/>
      <c r="C428" s="244"/>
      <c r="D428" s="218" t="s">
        <v>147</v>
      </c>
      <c r="E428" s="245" t="s">
        <v>1</v>
      </c>
      <c r="F428" s="246" t="s">
        <v>159</v>
      </c>
      <c r="G428" s="244"/>
      <c r="H428" s="247">
        <v>0</v>
      </c>
      <c r="I428" s="248"/>
      <c r="J428" s="244"/>
      <c r="K428" s="244"/>
      <c r="L428" s="249"/>
      <c r="M428" s="250"/>
      <c r="N428" s="251"/>
      <c r="O428" s="251"/>
      <c r="P428" s="251"/>
      <c r="Q428" s="251"/>
      <c r="R428" s="251"/>
      <c r="S428" s="251"/>
      <c r="T428" s="252"/>
      <c r="W428" s="301"/>
      <c r="X428" s="301"/>
      <c r="Y428" s="301"/>
      <c r="AB428" s="296"/>
      <c r="AC428" s="281"/>
      <c r="AF428" s="2"/>
      <c r="AG428" s="1"/>
      <c r="AH428" s="13"/>
      <c r="AT428" s="253" t="s">
        <v>147</v>
      </c>
      <c r="AU428" s="253" t="s">
        <v>86</v>
      </c>
      <c r="AV428" s="15" t="s">
        <v>143</v>
      </c>
      <c r="AW428" s="15" t="s">
        <v>32</v>
      </c>
      <c r="AX428" s="15" t="s">
        <v>76</v>
      </c>
      <c r="AY428" s="253" t="s">
        <v>136</v>
      </c>
    </row>
    <row r="429" spans="1:65" s="13" customFormat="1" x14ac:dyDescent="0.2">
      <c r="B429" s="222"/>
      <c r="C429" s="223"/>
      <c r="D429" s="218" t="s">
        <v>147</v>
      </c>
      <c r="E429" s="224" t="s">
        <v>1</v>
      </c>
      <c r="F429" s="225" t="s">
        <v>164</v>
      </c>
      <c r="G429" s="223"/>
      <c r="H429" s="224" t="s">
        <v>1</v>
      </c>
      <c r="I429" s="226"/>
      <c r="J429" s="223"/>
      <c r="K429" s="223"/>
      <c r="L429" s="227"/>
      <c r="M429" s="228"/>
      <c r="N429" s="229"/>
      <c r="O429" s="229"/>
      <c r="P429" s="229"/>
      <c r="Q429" s="229"/>
      <c r="R429" s="229"/>
      <c r="S429" s="229"/>
      <c r="T429" s="230"/>
      <c r="W429" s="301"/>
      <c r="X429" s="301"/>
      <c r="Y429" s="301"/>
      <c r="Z429" s="15"/>
      <c r="AA429" s="15"/>
      <c r="AB429" s="296"/>
      <c r="AC429" s="281"/>
      <c r="AD429" s="15"/>
      <c r="AE429" s="15"/>
      <c r="AF429" s="2"/>
      <c r="AG429" s="1"/>
      <c r="AH429" s="14"/>
      <c r="AT429" s="231" t="s">
        <v>147</v>
      </c>
      <c r="AU429" s="231" t="s">
        <v>86</v>
      </c>
      <c r="AV429" s="13" t="s">
        <v>84</v>
      </c>
      <c r="AW429" s="13" t="s">
        <v>32</v>
      </c>
      <c r="AX429" s="13" t="s">
        <v>76</v>
      </c>
      <c r="AY429" s="231" t="s">
        <v>136</v>
      </c>
    </row>
    <row r="430" spans="1:65" s="13" customFormat="1" x14ac:dyDescent="0.2">
      <c r="B430" s="222"/>
      <c r="C430" s="223"/>
      <c r="D430" s="218" t="s">
        <v>147</v>
      </c>
      <c r="E430" s="224" t="s">
        <v>1</v>
      </c>
      <c r="F430" s="225" t="s">
        <v>165</v>
      </c>
      <c r="G430" s="223"/>
      <c r="H430" s="224" t="s">
        <v>1</v>
      </c>
      <c r="I430" s="226"/>
      <c r="J430" s="223"/>
      <c r="K430" s="223"/>
      <c r="L430" s="227"/>
      <c r="M430" s="228"/>
      <c r="N430" s="229"/>
      <c r="O430" s="229"/>
      <c r="P430" s="229"/>
      <c r="Q430" s="229"/>
      <c r="R430" s="229"/>
      <c r="S430" s="229"/>
      <c r="T430" s="230"/>
      <c r="W430" s="301"/>
      <c r="X430" s="301"/>
      <c r="Y430" s="301"/>
      <c r="Z430" s="15"/>
      <c r="AA430" s="15"/>
      <c r="AB430" s="296"/>
      <c r="AC430" s="281"/>
      <c r="AD430" s="15"/>
      <c r="AE430" s="15"/>
      <c r="AF430" s="2"/>
      <c r="AG430" s="1"/>
      <c r="AT430" s="231" t="s">
        <v>147</v>
      </c>
      <c r="AU430" s="231" t="s">
        <v>86</v>
      </c>
      <c r="AV430" s="13" t="s">
        <v>84</v>
      </c>
      <c r="AW430" s="13" t="s">
        <v>32</v>
      </c>
      <c r="AX430" s="13" t="s">
        <v>76</v>
      </c>
      <c r="AY430" s="231" t="s">
        <v>136</v>
      </c>
    </row>
    <row r="431" spans="1:65" s="13" customFormat="1" x14ac:dyDescent="0.2">
      <c r="B431" s="222"/>
      <c r="C431" s="223"/>
      <c r="D431" s="218" t="s">
        <v>147</v>
      </c>
      <c r="E431" s="224" t="s">
        <v>1</v>
      </c>
      <c r="F431" s="225" t="s">
        <v>562</v>
      </c>
      <c r="G431" s="223"/>
      <c r="H431" s="224" t="s">
        <v>1</v>
      </c>
      <c r="I431" s="226"/>
      <c r="J431" s="223"/>
      <c r="K431" s="223"/>
      <c r="L431" s="227"/>
      <c r="M431" s="228"/>
      <c r="N431" s="229"/>
      <c r="O431" s="229"/>
      <c r="P431" s="229"/>
      <c r="Q431" s="229"/>
      <c r="R431" s="229"/>
      <c r="S431" s="229"/>
      <c r="T431" s="230"/>
      <c r="W431" s="301"/>
      <c r="X431" s="301"/>
      <c r="Y431" s="301"/>
      <c r="Z431" s="15"/>
      <c r="AA431" s="15"/>
      <c r="AB431" s="296"/>
      <c r="AC431" s="281"/>
      <c r="AD431" s="15"/>
      <c r="AE431" s="15"/>
      <c r="AF431" s="2"/>
      <c r="AG431" s="1"/>
      <c r="AH431" s="14"/>
      <c r="AT431" s="231" t="s">
        <v>147</v>
      </c>
      <c r="AU431" s="231" t="s">
        <v>86</v>
      </c>
      <c r="AV431" s="13" t="s">
        <v>84</v>
      </c>
      <c r="AW431" s="13" t="s">
        <v>32</v>
      </c>
      <c r="AX431" s="13" t="s">
        <v>76</v>
      </c>
      <c r="AY431" s="231" t="s">
        <v>136</v>
      </c>
    </row>
    <row r="432" spans="1:65" s="13" customFormat="1" x14ac:dyDescent="0.2">
      <c r="B432" s="222"/>
      <c r="C432" s="223"/>
      <c r="D432" s="218" t="s">
        <v>147</v>
      </c>
      <c r="E432" s="224" t="s">
        <v>1</v>
      </c>
      <c r="F432" s="225" t="s">
        <v>563</v>
      </c>
      <c r="G432" s="223"/>
      <c r="H432" s="224" t="s">
        <v>1</v>
      </c>
      <c r="I432" s="226"/>
      <c r="J432" s="223"/>
      <c r="K432" s="223"/>
      <c r="L432" s="227"/>
      <c r="M432" s="228"/>
      <c r="N432" s="229"/>
      <c r="O432" s="229"/>
      <c r="P432" s="229"/>
      <c r="Q432" s="229"/>
      <c r="R432" s="229"/>
      <c r="S432" s="229"/>
      <c r="T432" s="230"/>
      <c r="W432" s="301"/>
      <c r="X432" s="301"/>
      <c r="Y432" s="301"/>
      <c r="Z432" s="15"/>
      <c r="AA432" s="15"/>
      <c r="AB432" s="296"/>
      <c r="AC432" s="281"/>
      <c r="AD432" s="15"/>
      <c r="AE432" s="15"/>
      <c r="AF432" s="2"/>
      <c r="AG432" s="1"/>
      <c r="AT432" s="231" t="s">
        <v>147</v>
      </c>
      <c r="AU432" s="231" t="s">
        <v>86</v>
      </c>
      <c r="AV432" s="13" t="s">
        <v>84</v>
      </c>
      <c r="AW432" s="13" t="s">
        <v>32</v>
      </c>
      <c r="AX432" s="13" t="s">
        <v>76</v>
      </c>
      <c r="AY432" s="231" t="s">
        <v>136</v>
      </c>
    </row>
    <row r="433" spans="1:65" s="14" customFormat="1" x14ac:dyDescent="0.2">
      <c r="B433" s="232"/>
      <c r="C433" s="233"/>
      <c r="D433" s="218" t="s">
        <v>147</v>
      </c>
      <c r="E433" s="234" t="s">
        <v>1</v>
      </c>
      <c r="F433" s="235" t="s">
        <v>636</v>
      </c>
      <c r="G433" s="233"/>
      <c r="H433" s="236">
        <v>106.68</v>
      </c>
      <c r="I433" s="237"/>
      <c r="J433" s="233"/>
      <c r="K433" s="233"/>
      <c r="L433" s="238"/>
      <c r="M433" s="239"/>
      <c r="N433" s="240"/>
      <c r="O433" s="240"/>
      <c r="P433" s="240"/>
      <c r="Q433" s="240"/>
      <c r="R433" s="240"/>
      <c r="S433" s="240"/>
      <c r="T433" s="241"/>
      <c r="W433" s="301"/>
      <c r="X433" s="301"/>
      <c r="Y433" s="301"/>
      <c r="Z433" s="15"/>
      <c r="AA433" s="15"/>
      <c r="AB433" s="296"/>
      <c r="AC433" s="281"/>
      <c r="AD433" s="15"/>
      <c r="AE433" s="15"/>
      <c r="AF433" s="2"/>
      <c r="AG433" s="1"/>
      <c r="AT433" s="242" t="s">
        <v>147</v>
      </c>
      <c r="AU433" s="242" t="s">
        <v>86</v>
      </c>
      <c r="AV433" s="14" t="s">
        <v>86</v>
      </c>
      <c r="AW433" s="14" t="s">
        <v>32</v>
      </c>
      <c r="AX433" s="14" t="s">
        <v>76</v>
      </c>
      <c r="AY433" s="242" t="s">
        <v>136</v>
      </c>
    </row>
    <row r="434" spans="1:65" s="13" customFormat="1" x14ac:dyDescent="0.2">
      <c r="B434" s="222"/>
      <c r="C434" s="223"/>
      <c r="D434" s="218" t="s">
        <v>147</v>
      </c>
      <c r="E434" s="224" t="s">
        <v>1</v>
      </c>
      <c r="F434" s="225" t="s">
        <v>400</v>
      </c>
      <c r="G434" s="223"/>
      <c r="H434" s="224" t="s">
        <v>1</v>
      </c>
      <c r="I434" s="226"/>
      <c r="J434" s="223"/>
      <c r="K434" s="223"/>
      <c r="L434" s="227"/>
      <c r="M434" s="228"/>
      <c r="N434" s="229"/>
      <c r="O434" s="229"/>
      <c r="P434" s="229"/>
      <c r="Q434" s="229"/>
      <c r="R434" s="229"/>
      <c r="S434" s="229"/>
      <c r="T434" s="230"/>
      <c r="W434" s="301"/>
      <c r="X434" s="301"/>
      <c r="Y434" s="301"/>
      <c r="Z434" s="15"/>
      <c r="AA434" s="15"/>
      <c r="AB434" s="296"/>
      <c r="AC434" s="281"/>
      <c r="AD434" s="15"/>
      <c r="AE434" s="15"/>
      <c r="AF434" s="2"/>
      <c r="AG434" s="1"/>
      <c r="AH434" s="15"/>
      <c r="AT434" s="231" t="s">
        <v>147</v>
      </c>
      <c r="AU434" s="231" t="s">
        <v>86</v>
      </c>
      <c r="AV434" s="13" t="s">
        <v>84</v>
      </c>
      <c r="AW434" s="13" t="s">
        <v>32</v>
      </c>
      <c r="AX434" s="13" t="s">
        <v>76</v>
      </c>
      <c r="AY434" s="231" t="s">
        <v>136</v>
      </c>
    </row>
    <row r="435" spans="1:65" s="14" customFormat="1" x14ac:dyDescent="0.2">
      <c r="B435" s="232"/>
      <c r="C435" s="233"/>
      <c r="D435" s="218" t="s">
        <v>147</v>
      </c>
      <c r="E435" s="234" t="s">
        <v>1</v>
      </c>
      <c r="F435" s="235" t="s">
        <v>547</v>
      </c>
      <c r="G435" s="233"/>
      <c r="H435" s="236">
        <v>32.78</v>
      </c>
      <c r="I435" s="237"/>
      <c r="J435" s="233"/>
      <c r="K435" s="233"/>
      <c r="L435" s="238"/>
      <c r="M435" s="239"/>
      <c r="N435" s="240"/>
      <c r="O435" s="240"/>
      <c r="P435" s="240"/>
      <c r="Q435" s="240"/>
      <c r="R435" s="240"/>
      <c r="S435" s="240"/>
      <c r="T435" s="241"/>
      <c r="W435" s="301"/>
      <c r="X435" s="301"/>
      <c r="Y435" s="301"/>
      <c r="Z435" s="15"/>
      <c r="AA435" s="15"/>
      <c r="AB435" s="296"/>
      <c r="AC435" s="281"/>
      <c r="AD435" s="15"/>
      <c r="AE435" s="15"/>
      <c r="AF435" s="2"/>
      <c r="AG435" s="1"/>
      <c r="AH435" s="2"/>
      <c r="AT435" s="242" t="s">
        <v>147</v>
      </c>
      <c r="AU435" s="242" t="s">
        <v>86</v>
      </c>
      <c r="AV435" s="14" t="s">
        <v>86</v>
      </c>
      <c r="AW435" s="14" t="s">
        <v>32</v>
      </c>
      <c r="AX435" s="14" t="s">
        <v>76</v>
      </c>
      <c r="AY435" s="242" t="s">
        <v>136</v>
      </c>
    </row>
    <row r="436" spans="1:65" s="13" customFormat="1" x14ac:dyDescent="0.2">
      <c r="B436" s="222"/>
      <c r="C436" s="223"/>
      <c r="D436" s="218" t="s">
        <v>147</v>
      </c>
      <c r="E436" s="224" t="s">
        <v>1</v>
      </c>
      <c r="F436" s="225" t="s">
        <v>565</v>
      </c>
      <c r="G436" s="223"/>
      <c r="H436" s="224" t="s">
        <v>1</v>
      </c>
      <c r="I436" s="226"/>
      <c r="J436" s="223"/>
      <c r="K436" s="223"/>
      <c r="L436" s="227"/>
      <c r="M436" s="228"/>
      <c r="N436" s="229"/>
      <c r="O436" s="229"/>
      <c r="P436" s="229"/>
      <c r="Q436" s="229"/>
      <c r="R436" s="229"/>
      <c r="S436" s="229"/>
      <c r="T436" s="230"/>
      <c r="W436" s="301"/>
      <c r="X436" s="301"/>
      <c r="Y436" s="301"/>
      <c r="Z436" s="15"/>
      <c r="AA436" s="15"/>
      <c r="AB436" s="296"/>
      <c r="AC436" s="281"/>
      <c r="AD436" s="15"/>
      <c r="AE436" s="15"/>
      <c r="AF436" s="2"/>
      <c r="AG436" s="1"/>
      <c r="AH436" s="2"/>
      <c r="AT436" s="231" t="s">
        <v>147</v>
      </c>
      <c r="AU436" s="231" t="s">
        <v>86</v>
      </c>
      <c r="AV436" s="13" t="s">
        <v>84</v>
      </c>
      <c r="AW436" s="13" t="s">
        <v>32</v>
      </c>
      <c r="AX436" s="13" t="s">
        <v>76</v>
      </c>
      <c r="AY436" s="231" t="s">
        <v>136</v>
      </c>
    </row>
    <row r="437" spans="1:65" s="14" customFormat="1" x14ac:dyDescent="0.2">
      <c r="B437" s="232"/>
      <c r="C437" s="233"/>
      <c r="D437" s="218" t="s">
        <v>147</v>
      </c>
      <c r="E437" s="234" t="s">
        <v>1</v>
      </c>
      <c r="F437" s="235" t="s">
        <v>637</v>
      </c>
      <c r="G437" s="233"/>
      <c r="H437" s="236">
        <v>2.7</v>
      </c>
      <c r="I437" s="237"/>
      <c r="J437" s="233"/>
      <c r="K437" s="233"/>
      <c r="L437" s="238"/>
      <c r="M437" s="239"/>
      <c r="N437" s="240"/>
      <c r="O437" s="240"/>
      <c r="P437" s="240"/>
      <c r="Q437" s="240"/>
      <c r="R437" s="240"/>
      <c r="S437" s="240"/>
      <c r="T437" s="241"/>
      <c r="W437" s="301"/>
      <c r="X437" s="301"/>
      <c r="Y437" s="301"/>
      <c r="Z437" s="15"/>
      <c r="AA437" s="15"/>
      <c r="AB437" s="296"/>
      <c r="AC437" s="281"/>
      <c r="AD437" s="15"/>
      <c r="AE437" s="15"/>
      <c r="AF437" s="2"/>
      <c r="AG437" s="1"/>
      <c r="AH437" s="2"/>
      <c r="AT437" s="242" t="s">
        <v>147</v>
      </c>
      <c r="AU437" s="242" t="s">
        <v>86</v>
      </c>
      <c r="AV437" s="14" t="s">
        <v>86</v>
      </c>
      <c r="AW437" s="14" t="s">
        <v>32</v>
      </c>
      <c r="AX437" s="14" t="s">
        <v>76</v>
      </c>
      <c r="AY437" s="242" t="s">
        <v>136</v>
      </c>
    </row>
    <row r="438" spans="1:65" s="13" customFormat="1" x14ac:dyDescent="0.2">
      <c r="B438" s="222"/>
      <c r="C438" s="223"/>
      <c r="D438" s="218" t="s">
        <v>147</v>
      </c>
      <c r="E438" s="224" t="s">
        <v>1</v>
      </c>
      <c r="F438" s="225" t="s">
        <v>567</v>
      </c>
      <c r="G438" s="223"/>
      <c r="H438" s="224" t="s">
        <v>1</v>
      </c>
      <c r="I438" s="226"/>
      <c r="J438" s="223"/>
      <c r="K438" s="223"/>
      <c r="L438" s="227"/>
      <c r="M438" s="228"/>
      <c r="N438" s="229"/>
      <c r="O438" s="229"/>
      <c r="P438" s="229"/>
      <c r="Q438" s="229"/>
      <c r="R438" s="229"/>
      <c r="S438" s="229"/>
      <c r="T438" s="230"/>
      <c r="W438" s="301"/>
      <c r="X438" s="301"/>
      <c r="Y438" s="301"/>
      <c r="Z438" s="15"/>
      <c r="AA438" s="15"/>
      <c r="AB438" s="296"/>
      <c r="AC438" s="281"/>
      <c r="AD438" s="15"/>
      <c r="AE438" s="15"/>
      <c r="AF438" s="2"/>
      <c r="AG438" s="1"/>
      <c r="AH438" s="2"/>
      <c r="AT438" s="231" t="s">
        <v>147</v>
      </c>
      <c r="AU438" s="231" t="s">
        <v>86</v>
      </c>
      <c r="AV438" s="13" t="s">
        <v>84</v>
      </c>
      <c r="AW438" s="13" t="s">
        <v>32</v>
      </c>
      <c r="AX438" s="13" t="s">
        <v>76</v>
      </c>
      <c r="AY438" s="231" t="s">
        <v>136</v>
      </c>
    </row>
    <row r="439" spans="1:65" s="14" customFormat="1" x14ac:dyDescent="0.2">
      <c r="B439" s="232"/>
      <c r="C439" s="233"/>
      <c r="D439" s="218" t="s">
        <v>147</v>
      </c>
      <c r="E439" s="234" t="s">
        <v>1</v>
      </c>
      <c r="F439" s="235" t="s">
        <v>638</v>
      </c>
      <c r="G439" s="233"/>
      <c r="H439" s="236">
        <v>8.58</v>
      </c>
      <c r="I439" s="237"/>
      <c r="J439" s="233"/>
      <c r="K439" s="233"/>
      <c r="L439" s="238"/>
      <c r="M439" s="239"/>
      <c r="N439" s="240"/>
      <c r="O439" s="240"/>
      <c r="P439" s="240"/>
      <c r="Q439" s="240"/>
      <c r="R439" s="240"/>
      <c r="S439" s="240"/>
      <c r="T439" s="241"/>
      <c r="W439" s="301"/>
      <c r="X439" s="301"/>
      <c r="Y439" s="301"/>
      <c r="Z439" s="15"/>
      <c r="AA439" s="15"/>
      <c r="AB439" s="296"/>
      <c r="AC439" s="281"/>
      <c r="AD439" s="15"/>
      <c r="AE439" s="15"/>
      <c r="AF439" s="2"/>
      <c r="AG439" s="1"/>
      <c r="AH439" s="12"/>
      <c r="AT439" s="242" t="s">
        <v>147</v>
      </c>
      <c r="AU439" s="242" t="s">
        <v>86</v>
      </c>
      <c r="AV439" s="14" t="s">
        <v>86</v>
      </c>
      <c r="AW439" s="14" t="s">
        <v>32</v>
      </c>
      <c r="AX439" s="14" t="s">
        <v>76</v>
      </c>
      <c r="AY439" s="242" t="s">
        <v>136</v>
      </c>
    </row>
    <row r="440" spans="1:65" s="13" customFormat="1" x14ac:dyDescent="0.2">
      <c r="B440" s="222"/>
      <c r="C440" s="223"/>
      <c r="D440" s="218" t="s">
        <v>147</v>
      </c>
      <c r="E440" s="224" t="s">
        <v>1</v>
      </c>
      <c r="F440" s="225" t="s">
        <v>569</v>
      </c>
      <c r="G440" s="223"/>
      <c r="H440" s="224" t="s">
        <v>1</v>
      </c>
      <c r="I440" s="226"/>
      <c r="J440" s="223"/>
      <c r="K440" s="223"/>
      <c r="L440" s="227"/>
      <c r="M440" s="228"/>
      <c r="N440" s="229"/>
      <c r="O440" s="229"/>
      <c r="P440" s="229"/>
      <c r="Q440" s="229"/>
      <c r="R440" s="229"/>
      <c r="S440" s="229"/>
      <c r="T440" s="230"/>
      <c r="W440" s="301"/>
      <c r="X440" s="301"/>
      <c r="Y440" s="301"/>
      <c r="Z440" s="15"/>
      <c r="AA440" s="15"/>
      <c r="AB440" s="296"/>
      <c r="AC440" s="281"/>
      <c r="AD440" s="15"/>
      <c r="AE440" s="15"/>
      <c r="AF440" s="2"/>
      <c r="AG440" s="1"/>
      <c r="AH440" s="2"/>
      <c r="AT440" s="231" t="s">
        <v>147</v>
      </c>
      <c r="AU440" s="231" t="s">
        <v>86</v>
      </c>
      <c r="AV440" s="13" t="s">
        <v>84</v>
      </c>
      <c r="AW440" s="13" t="s">
        <v>32</v>
      </c>
      <c r="AX440" s="13" t="s">
        <v>76</v>
      </c>
      <c r="AY440" s="231" t="s">
        <v>136</v>
      </c>
    </row>
    <row r="441" spans="1:65" s="14" customFormat="1" x14ac:dyDescent="0.2">
      <c r="B441" s="232"/>
      <c r="C441" s="233"/>
      <c r="D441" s="218" t="s">
        <v>147</v>
      </c>
      <c r="E441" s="234" t="s">
        <v>1</v>
      </c>
      <c r="F441" s="235" t="s">
        <v>639</v>
      </c>
      <c r="G441" s="233"/>
      <c r="H441" s="236">
        <v>4.93</v>
      </c>
      <c r="I441" s="237"/>
      <c r="J441" s="233"/>
      <c r="K441" s="233"/>
      <c r="L441" s="238"/>
      <c r="M441" s="239"/>
      <c r="N441" s="240"/>
      <c r="O441" s="240"/>
      <c r="P441" s="240"/>
      <c r="Q441" s="240"/>
      <c r="R441" s="240"/>
      <c r="S441" s="240"/>
      <c r="T441" s="241"/>
      <c r="W441" s="301"/>
      <c r="X441" s="301"/>
      <c r="Y441" s="301"/>
      <c r="Z441" s="15"/>
      <c r="AA441" s="15"/>
      <c r="AB441" s="296"/>
      <c r="AC441" s="281"/>
      <c r="AD441" s="15"/>
      <c r="AE441" s="15"/>
      <c r="AF441" s="2"/>
      <c r="AG441" s="1"/>
      <c r="AH441" s="2"/>
      <c r="AT441" s="242" t="s">
        <v>147</v>
      </c>
      <c r="AU441" s="242" t="s">
        <v>86</v>
      </c>
      <c r="AV441" s="14" t="s">
        <v>86</v>
      </c>
      <c r="AW441" s="14" t="s">
        <v>32</v>
      </c>
      <c r="AX441" s="14" t="s">
        <v>76</v>
      </c>
      <c r="AY441" s="242" t="s">
        <v>136</v>
      </c>
    </row>
    <row r="442" spans="1:65" s="15" customFormat="1" x14ac:dyDescent="0.2">
      <c r="B442" s="243"/>
      <c r="C442" s="244"/>
      <c r="D442" s="218" t="s">
        <v>147</v>
      </c>
      <c r="E442" s="245" t="s">
        <v>1</v>
      </c>
      <c r="F442" s="246" t="s">
        <v>159</v>
      </c>
      <c r="G442" s="244"/>
      <c r="H442" s="247">
        <v>155.66999999999999</v>
      </c>
      <c r="I442" s="248"/>
      <c r="J442" s="244"/>
      <c r="K442" s="244"/>
      <c r="L442" s="249"/>
      <c r="M442" s="250"/>
      <c r="N442" s="251"/>
      <c r="O442" s="251"/>
      <c r="P442" s="251"/>
      <c r="Q442" s="251"/>
      <c r="R442" s="251"/>
      <c r="S442" s="251"/>
      <c r="T442" s="252"/>
      <c r="W442" s="301"/>
      <c r="X442" s="301"/>
      <c r="Y442" s="301"/>
      <c r="AB442" s="296"/>
      <c r="AC442" s="281"/>
      <c r="AF442" s="2"/>
      <c r="AG442" s="1"/>
      <c r="AH442" s="13"/>
      <c r="AT442" s="253" t="s">
        <v>147</v>
      </c>
      <c r="AU442" s="253" t="s">
        <v>86</v>
      </c>
      <c r="AV442" s="15" t="s">
        <v>143</v>
      </c>
      <c r="AW442" s="15" t="s">
        <v>32</v>
      </c>
      <c r="AX442" s="15" t="s">
        <v>84</v>
      </c>
      <c r="AY442" s="253" t="s">
        <v>136</v>
      </c>
    </row>
    <row r="443" spans="1:65" s="2" customFormat="1" ht="21.75" customHeight="1" x14ac:dyDescent="0.2">
      <c r="A443" s="34"/>
      <c r="B443" s="35"/>
      <c r="C443" s="204" t="s">
        <v>299</v>
      </c>
      <c r="D443" s="204" t="s">
        <v>139</v>
      </c>
      <c r="E443" s="205" t="s">
        <v>372</v>
      </c>
      <c r="F443" s="206" t="s">
        <v>373</v>
      </c>
      <c r="G443" s="207" t="s">
        <v>142</v>
      </c>
      <c r="H443" s="208">
        <v>155.66999999999999</v>
      </c>
      <c r="I443" s="209">
        <v>19.399999999999999</v>
      </c>
      <c r="J443" s="210">
        <f>ROUND(I443*H443,2)</f>
        <v>3020</v>
      </c>
      <c r="K443" s="211"/>
      <c r="L443" s="39"/>
      <c r="M443" s="212" t="s">
        <v>1</v>
      </c>
      <c r="N443" s="213" t="s">
        <v>41</v>
      </c>
      <c r="O443" s="71"/>
      <c r="P443" s="214">
        <f>O443*H443</f>
        <v>0</v>
      </c>
      <c r="Q443" s="214">
        <v>0</v>
      </c>
      <c r="R443" s="214">
        <f>Q443*H443</f>
        <v>0</v>
      </c>
      <c r="S443" s="214">
        <v>0</v>
      </c>
      <c r="T443" s="215">
        <f>S443*H443</f>
        <v>0</v>
      </c>
      <c r="U443" s="34"/>
      <c r="V443" s="34"/>
      <c r="W443" s="34"/>
      <c r="X443" s="34"/>
      <c r="Y443" s="34"/>
      <c r="Z443" s="34"/>
      <c r="AB443" s="288"/>
      <c r="AC443" s="281"/>
      <c r="AD443" s="34"/>
      <c r="AE443" s="34"/>
      <c r="AG443" s="1"/>
      <c r="AH443" s="13"/>
      <c r="AR443" s="216" t="s">
        <v>255</v>
      </c>
      <c r="AT443" s="216" t="s">
        <v>139</v>
      </c>
      <c r="AU443" s="216" t="s">
        <v>86</v>
      </c>
      <c r="AY443" s="17" t="s">
        <v>136</v>
      </c>
      <c r="BE443" s="217">
        <f>IF(N443="základní",J443,0)</f>
        <v>3020</v>
      </c>
      <c r="BF443" s="217">
        <f>IF(N443="snížená",J443,0)</f>
        <v>0</v>
      </c>
      <c r="BG443" s="217">
        <f>IF(N443="zákl. přenesená",J443,0)</f>
        <v>0</v>
      </c>
      <c r="BH443" s="217">
        <f>IF(N443="sníž. přenesená",J443,0)</f>
        <v>0</v>
      </c>
      <c r="BI443" s="217">
        <f>IF(N443="nulová",J443,0)</f>
        <v>0</v>
      </c>
      <c r="BJ443" s="17" t="s">
        <v>84</v>
      </c>
      <c r="BK443" s="217">
        <f>ROUND(I443*H443,2)</f>
        <v>3020</v>
      </c>
      <c r="BL443" s="17" t="s">
        <v>255</v>
      </c>
      <c r="BM443" s="216" t="s">
        <v>640</v>
      </c>
    </row>
    <row r="444" spans="1:65" s="2" customFormat="1" ht="19.5" x14ac:dyDescent="0.2">
      <c r="A444" s="34"/>
      <c r="B444" s="35"/>
      <c r="C444" s="36"/>
      <c r="D444" s="218" t="s">
        <v>145</v>
      </c>
      <c r="E444" s="36"/>
      <c r="F444" s="219" t="s">
        <v>373</v>
      </c>
      <c r="G444" s="36"/>
      <c r="H444" s="36"/>
      <c r="I444" s="115"/>
      <c r="J444" s="36"/>
      <c r="K444" s="36"/>
      <c r="L444" s="39"/>
      <c r="M444" s="220"/>
      <c r="N444" s="221"/>
      <c r="O444" s="71"/>
      <c r="P444" s="71"/>
      <c r="Q444" s="71"/>
      <c r="R444" s="71"/>
      <c r="S444" s="71"/>
      <c r="T444" s="72"/>
      <c r="U444" s="34"/>
      <c r="V444" s="34"/>
      <c r="W444" s="34"/>
      <c r="X444" s="34"/>
      <c r="Y444" s="34"/>
      <c r="Z444" s="34"/>
      <c r="AB444" s="288"/>
      <c r="AC444" s="281"/>
      <c r="AD444" s="34"/>
      <c r="AE444" s="34"/>
      <c r="AG444" s="1"/>
      <c r="AH444" s="13"/>
      <c r="AT444" s="17" t="s">
        <v>145</v>
      </c>
      <c r="AU444" s="17" t="s">
        <v>86</v>
      </c>
    </row>
    <row r="445" spans="1:65" s="2" customFormat="1" ht="21.75" customHeight="1" x14ac:dyDescent="0.2">
      <c r="A445" s="34"/>
      <c r="B445" s="35"/>
      <c r="C445" s="204" t="s">
        <v>361</v>
      </c>
      <c r="D445" s="204" t="s">
        <v>139</v>
      </c>
      <c r="E445" s="205" t="s">
        <v>376</v>
      </c>
      <c r="F445" s="206" t="s">
        <v>377</v>
      </c>
      <c r="G445" s="207" t="s">
        <v>142</v>
      </c>
      <c r="H445" s="208">
        <v>155.66999999999999</v>
      </c>
      <c r="I445" s="209">
        <v>63.05</v>
      </c>
      <c r="J445" s="210">
        <f>ROUND(I445*H445,2)</f>
        <v>9814.99</v>
      </c>
      <c r="K445" s="211"/>
      <c r="L445" s="39"/>
      <c r="M445" s="212" t="s">
        <v>1</v>
      </c>
      <c r="N445" s="213" t="s">
        <v>41</v>
      </c>
      <c r="O445" s="71"/>
      <c r="P445" s="214">
        <f>O445*H445</f>
        <v>0</v>
      </c>
      <c r="Q445" s="214">
        <v>2.9E-4</v>
      </c>
      <c r="R445" s="214">
        <f>Q445*H445</f>
        <v>4.5144299999999998E-2</v>
      </c>
      <c r="S445" s="214">
        <v>0</v>
      </c>
      <c r="T445" s="215">
        <f>S445*H445</f>
        <v>0</v>
      </c>
      <c r="U445" s="34"/>
      <c r="V445" s="34"/>
      <c r="W445" s="34"/>
      <c r="X445" s="34"/>
      <c r="Y445" s="34"/>
      <c r="Z445" s="34"/>
      <c r="AB445" s="288"/>
      <c r="AC445" s="281"/>
      <c r="AD445" s="34"/>
      <c r="AE445" s="34"/>
      <c r="AG445" s="1"/>
      <c r="AH445" s="13"/>
      <c r="AR445" s="216" t="s">
        <v>255</v>
      </c>
      <c r="AT445" s="216" t="s">
        <v>139</v>
      </c>
      <c r="AU445" s="216" t="s">
        <v>86</v>
      </c>
      <c r="AY445" s="17" t="s">
        <v>136</v>
      </c>
      <c r="BE445" s="217">
        <f>IF(N445="základní",J445,0)</f>
        <v>9814.99</v>
      </c>
      <c r="BF445" s="217">
        <f>IF(N445="snížená",J445,0)</f>
        <v>0</v>
      </c>
      <c r="BG445" s="217">
        <f>IF(N445="zákl. přenesená",J445,0)</f>
        <v>0</v>
      </c>
      <c r="BH445" s="217">
        <f>IF(N445="sníž. přenesená",J445,0)</f>
        <v>0</v>
      </c>
      <c r="BI445" s="217">
        <f>IF(N445="nulová",J445,0)</f>
        <v>0</v>
      </c>
      <c r="BJ445" s="17" t="s">
        <v>84</v>
      </c>
      <c r="BK445" s="217">
        <f>ROUND(I445*H445,2)</f>
        <v>9814.99</v>
      </c>
      <c r="BL445" s="17" t="s">
        <v>255</v>
      </c>
      <c r="BM445" s="216" t="s">
        <v>641</v>
      </c>
    </row>
    <row r="446" spans="1:65" s="2" customFormat="1" ht="19.5" x14ac:dyDescent="0.2">
      <c r="A446" s="34"/>
      <c r="B446" s="35"/>
      <c r="C446" s="36"/>
      <c r="D446" s="218" t="s">
        <v>145</v>
      </c>
      <c r="E446" s="36"/>
      <c r="F446" s="219" t="s">
        <v>379</v>
      </c>
      <c r="G446" s="36"/>
      <c r="H446" s="36"/>
      <c r="I446" s="115"/>
      <c r="J446" s="36"/>
      <c r="K446" s="36"/>
      <c r="L446" s="39"/>
      <c r="M446" s="220"/>
      <c r="N446" s="221"/>
      <c r="O446" s="71"/>
      <c r="P446" s="71"/>
      <c r="Q446" s="71"/>
      <c r="R446" s="71"/>
      <c r="S446" s="71"/>
      <c r="T446" s="72"/>
      <c r="U446" s="34"/>
      <c r="V446" s="34"/>
      <c r="W446" s="34"/>
      <c r="X446" s="34"/>
      <c r="Y446" s="34"/>
      <c r="Z446" s="34"/>
      <c r="AB446" s="288"/>
      <c r="AC446" s="281"/>
      <c r="AD446" s="34"/>
      <c r="AE446" s="34"/>
      <c r="AG446" s="1"/>
      <c r="AH446" s="13"/>
      <c r="AT446" s="17" t="s">
        <v>145</v>
      </c>
      <c r="AU446" s="17" t="s">
        <v>86</v>
      </c>
    </row>
    <row r="447" spans="1:65" s="12" customFormat="1" ht="25.9" customHeight="1" x14ac:dyDescent="0.2">
      <c r="B447" s="188"/>
      <c r="C447" s="189"/>
      <c r="D447" s="190" t="s">
        <v>75</v>
      </c>
      <c r="E447" s="191" t="s">
        <v>380</v>
      </c>
      <c r="F447" s="191" t="s">
        <v>381</v>
      </c>
      <c r="G447" s="189"/>
      <c r="H447" s="189"/>
      <c r="I447" s="192"/>
      <c r="J447" s="193">
        <f>BK447</f>
        <v>0</v>
      </c>
      <c r="K447" s="189"/>
      <c r="L447" s="194"/>
      <c r="M447" s="195"/>
      <c r="N447" s="196"/>
      <c r="O447" s="196"/>
      <c r="P447" s="197">
        <f>SUM(P448:P456)</f>
        <v>0</v>
      </c>
      <c r="Q447" s="196"/>
      <c r="R447" s="197">
        <f>SUM(R448:R456)</f>
        <v>0</v>
      </c>
      <c r="S447" s="196"/>
      <c r="T447" s="198">
        <f>SUM(T448:T456)</f>
        <v>0</v>
      </c>
      <c r="AB447" s="293"/>
      <c r="AC447" s="286"/>
      <c r="AF447" s="2"/>
      <c r="AG447" s="1"/>
      <c r="AH447" s="13"/>
      <c r="AR447" s="199" t="s">
        <v>143</v>
      </c>
      <c r="AT447" s="200" t="s">
        <v>75</v>
      </c>
      <c r="AU447" s="200" t="s">
        <v>76</v>
      </c>
      <c r="AY447" s="199" t="s">
        <v>136</v>
      </c>
      <c r="BK447" s="201">
        <f>SUM(BK448:BK456)</f>
        <v>0</v>
      </c>
    </row>
    <row r="448" spans="1:65" s="2" customFormat="1" ht="16.5" customHeight="1" x14ac:dyDescent="0.2">
      <c r="A448" s="34"/>
      <c r="B448" s="35"/>
      <c r="C448" s="204" t="s">
        <v>371</v>
      </c>
      <c r="D448" s="204" t="s">
        <v>139</v>
      </c>
      <c r="E448" s="205" t="s">
        <v>642</v>
      </c>
      <c r="F448" s="206" t="s">
        <v>643</v>
      </c>
      <c r="G448" s="207" t="s">
        <v>384</v>
      </c>
      <c r="H448" s="208">
        <v>0</v>
      </c>
      <c r="I448" s="209">
        <v>0</v>
      </c>
      <c r="J448" s="210">
        <f>ROUND(I448*H448,2)</f>
        <v>0</v>
      </c>
      <c r="K448" s="211"/>
      <c r="L448" s="39"/>
      <c r="M448" s="212" t="s">
        <v>1</v>
      </c>
      <c r="N448" s="213" t="s">
        <v>41</v>
      </c>
      <c r="O448" s="71"/>
      <c r="P448" s="214">
        <f>O448*H448</f>
        <v>0</v>
      </c>
      <c r="Q448" s="214">
        <v>0</v>
      </c>
      <c r="R448" s="214">
        <f>Q448*H448</f>
        <v>0</v>
      </c>
      <c r="S448" s="214">
        <v>0</v>
      </c>
      <c r="T448" s="215">
        <f>S448*H448</f>
        <v>0</v>
      </c>
      <c r="U448" s="34"/>
      <c r="V448" s="34"/>
      <c r="W448" s="34"/>
      <c r="X448" s="34"/>
      <c r="Y448" s="34"/>
      <c r="Z448" s="34"/>
      <c r="AB448" s="288"/>
      <c r="AC448" s="281"/>
      <c r="AD448" s="34"/>
      <c r="AE448" s="34"/>
      <c r="AG448" s="1"/>
      <c r="AH448" s="15"/>
      <c r="AR448" s="216" t="s">
        <v>385</v>
      </c>
      <c r="AT448" s="216" t="s">
        <v>139</v>
      </c>
      <c r="AU448" s="216" t="s">
        <v>84</v>
      </c>
      <c r="AY448" s="17" t="s">
        <v>136</v>
      </c>
      <c r="BE448" s="217">
        <f>IF(N448="základní",J448,0)</f>
        <v>0</v>
      </c>
      <c r="BF448" s="217">
        <f>IF(N448="snížená",J448,0)</f>
        <v>0</v>
      </c>
      <c r="BG448" s="217">
        <f>IF(N448="zákl. přenesená",J448,0)</f>
        <v>0</v>
      </c>
      <c r="BH448" s="217">
        <f>IF(N448="sníž. přenesená",J448,0)</f>
        <v>0</v>
      </c>
      <c r="BI448" s="217">
        <f>IF(N448="nulová",J448,0)</f>
        <v>0</v>
      </c>
      <c r="BJ448" s="17" t="s">
        <v>84</v>
      </c>
      <c r="BK448" s="217">
        <f>ROUND(I448*H448,2)</f>
        <v>0</v>
      </c>
      <c r="BL448" s="17" t="s">
        <v>385</v>
      </c>
      <c r="BM448" s="216" t="s">
        <v>644</v>
      </c>
    </row>
    <row r="449" spans="1:51" s="2" customFormat="1" x14ac:dyDescent="0.2">
      <c r="A449" s="34"/>
      <c r="B449" s="35"/>
      <c r="C449" s="36"/>
      <c r="D449" s="218" t="s">
        <v>145</v>
      </c>
      <c r="E449" s="36"/>
      <c r="F449" s="219" t="s">
        <v>645</v>
      </c>
      <c r="G449" s="36"/>
      <c r="H449" s="36"/>
      <c r="I449" s="115"/>
      <c r="J449" s="36"/>
      <c r="K449" s="36"/>
      <c r="L449" s="39"/>
      <c r="M449" s="220"/>
      <c r="N449" s="221"/>
      <c r="O449" s="71"/>
      <c r="P449" s="71"/>
      <c r="Q449" s="71"/>
      <c r="R449" s="71"/>
      <c r="S449" s="71"/>
      <c r="T449" s="72"/>
      <c r="U449" s="34"/>
      <c r="V449" s="34"/>
      <c r="W449" s="34"/>
      <c r="X449" s="34"/>
      <c r="Y449" s="34"/>
      <c r="Z449" s="34"/>
      <c r="AB449" s="288"/>
      <c r="AC449" s="281"/>
      <c r="AD449" s="34"/>
      <c r="AE449" s="34"/>
      <c r="AG449" s="1"/>
      <c r="AT449" s="17" t="s">
        <v>145</v>
      </c>
      <c r="AU449" s="17" t="s">
        <v>84</v>
      </c>
    </row>
    <row r="450" spans="1:51" s="13" customFormat="1" x14ac:dyDescent="0.2">
      <c r="B450" s="222"/>
      <c r="C450" s="223"/>
      <c r="D450" s="218" t="s">
        <v>147</v>
      </c>
      <c r="E450" s="224" t="s">
        <v>1</v>
      </c>
      <c r="F450" s="225" t="s">
        <v>562</v>
      </c>
      <c r="G450" s="223"/>
      <c r="H450" s="224" t="s">
        <v>1</v>
      </c>
      <c r="I450" s="226"/>
      <c r="J450" s="223"/>
      <c r="K450" s="223"/>
      <c r="L450" s="227"/>
      <c r="M450" s="228"/>
      <c r="N450" s="229"/>
      <c r="O450" s="229"/>
      <c r="P450" s="229"/>
      <c r="Q450" s="229"/>
      <c r="R450" s="229"/>
      <c r="S450" s="229"/>
      <c r="T450" s="230"/>
      <c r="AB450" s="294"/>
      <c r="AC450" s="281"/>
      <c r="AF450" s="2"/>
      <c r="AG450" s="1"/>
      <c r="AH450" s="1"/>
      <c r="AT450" s="231" t="s">
        <v>147</v>
      </c>
      <c r="AU450" s="231" t="s">
        <v>84</v>
      </c>
      <c r="AV450" s="13" t="s">
        <v>84</v>
      </c>
      <c r="AW450" s="13" t="s">
        <v>32</v>
      </c>
      <c r="AX450" s="13" t="s">
        <v>76</v>
      </c>
      <c r="AY450" s="231" t="s">
        <v>136</v>
      </c>
    </row>
    <row r="451" spans="1:51" s="13" customFormat="1" x14ac:dyDescent="0.2">
      <c r="B451" s="222"/>
      <c r="C451" s="223"/>
      <c r="D451" s="218" t="s">
        <v>147</v>
      </c>
      <c r="E451" s="224" t="s">
        <v>1</v>
      </c>
      <c r="F451" s="225" t="s">
        <v>563</v>
      </c>
      <c r="G451" s="223"/>
      <c r="H451" s="224" t="s">
        <v>1</v>
      </c>
      <c r="I451" s="226"/>
      <c r="J451" s="223"/>
      <c r="K451" s="223"/>
      <c r="L451" s="227"/>
      <c r="M451" s="228"/>
      <c r="N451" s="229"/>
      <c r="O451" s="229"/>
      <c r="P451" s="229"/>
      <c r="Q451" s="229"/>
      <c r="R451" s="229"/>
      <c r="S451" s="229"/>
      <c r="T451" s="230"/>
      <c r="AB451" s="294"/>
      <c r="AC451" s="281"/>
      <c r="AG451" s="1"/>
      <c r="AH451" s="1"/>
      <c r="AT451" s="231" t="s">
        <v>147</v>
      </c>
      <c r="AU451" s="231" t="s">
        <v>84</v>
      </c>
      <c r="AV451" s="13" t="s">
        <v>84</v>
      </c>
      <c r="AW451" s="13" t="s">
        <v>32</v>
      </c>
      <c r="AX451" s="13" t="s">
        <v>76</v>
      </c>
      <c r="AY451" s="231" t="s">
        <v>136</v>
      </c>
    </row>
    <row r="452" spans="1:51" s="13" customFormat="1" x14ac:dyDescent="0.2">
      <c r="B452" s="222"/>
      <c r="C452" s="223"/>
      <c r="D452" s="218" t="s">
        <v>147</v>
      </c>
      <c r="E452" s="224" t="s">
        <v>1</v>
      </c>
      <c r="F452" s="225" t="s">
        <v>400</v>
      </c>
      <c r="G452" s="223"/>
      <c r="H452" s="224" t="s">
        <v>1</v>
      </c>
      <c r="I452" s="226"/>
      <c r="J452" s="223"/>
      <c r="K452" s="223"/>
      <c r="L452" s="227"/>
      <c r="M452" s="228"/>
      <c r="N452" s="229"/>
      <c r="O452" s="229"/>
      <c r="P452" s="229"/>
      <c r="Q452" s="229"/>
      <c r="R452" s="229"/>
      <c r="S452" s="229"/>
      <c r="T452" s="230"/>
      <c r="AB452" s="294"/>
      <c r="AC452" s="281"/>
      <c r="AG452" s="1"/>
      <c r="AH452" s="1"/>
      <c r="AT452" s="231" t="s">
        <v>147</v>
      </c>
      <c r="AU452" s="231" t="s">
        <v>84</v>
      </c>
      <c r="AV452" s="13" t="s">
        <v>84</v>
      </c>
      <c r="AW452" s="13" t="s">
        <v>32</v>
      </c>
      <c r="AX452" s="13" t="s">
        <v>76</v>
      </c>
      <c r="AY452" s="231" t="s">
        <v>136</v>
      </c>
    </row>
    <row r="453" spans="1:51" s="13" customFormat="1" x14ac:dyDescent="0.2">
      <c r="B453" s="222"/>
      <c r="C453" s="223"/>
      <c r="D453" s="218" t="s">
        <v>147</v>
      </c>
      <c r="E453" s="224" t="s">
        <v>1</v>
      </c>
      <c r="F453" s="225" t="s">
        <v>565</v>
      </c>
      <c r="G453" s="223"/>
      <c r="H453" s="224" t="s">
        <v>1</v>
      </c>
      <c r="I453" s="226"/>
      <c r="J453" s="223"/>
      <c r="K453" s="223"/>
      <c r="L453" s="227"/>
      <c r="M453" s="228"/>
      <c r="N453" s="229"/>
      <c r="O453" s="229"/>
      <c r="P453" s="229"/>
      <c r="Q453" s="229"/>
      <c r="R453" s="229"/>
      <c r="S453" s="229"/>
      <c r="T453" s="230"/>
      <c r="AB453" s="294"/>
      <c r="AC453" s="281"/>
      <c r="AG453" s="1"/>
      <c r="AH453" s="1"/>
      <c r="AT453" s="231" t="s">
        <v>147</v>
      </c>
      <c r="AU453" s="231" t="s">
        <v>84</v>
      </c>
      <c r="AV453" s="13" t="s">
        <v>84</v>
      </c>
      <c r="AW453" s="13" t="s">
        <v>32</v>
      </c>
      <c r="AX453" s="13" t="s">
        <v>76</v>
      </c>
      <c r="AY453" s="231" t="s">
        <v>136</v>
      </c>
    </row>
    <row r="454" spans="1:51" s="13" customFormat="1" x14ac:dyDescent="0.2">
      <c r="B454" s="222"/>
      <c r="C454" s="223"/>
      <c r="D454" s="218" t="s">
        <v>147</v>
      </c>
      <c r="E454" s="224" t="s">
        <v>1</v>
      </c>
      <c r="F454" s="225" t="s">
        <v>567</v>
      </c>
      <c r="G454" s="223"/>
      <c r="H454" s="224" t="s">
        <v>1</v>
      </c>
      <c r="I454" s="226"/>
      <c r="J454" s="223"/>
      <c r="K454" s="223"/>
      <c r="L454" s="227"/>
      <c r="M454" s="228"/>
      <c r="N454" s="229"/>
      <c r="O454" s="229"/>
      <c r="P454" s="229"/>
      <c r="Q454" s="229"/>
      <c r="R454" s="229"/>
      <c r="S454" s="229"/>
      <c r="T454" s="230"/>
      <c r="AB454" s="294"/>
      <c r="AC454" s="281"/>
      <c r="AF454" s="14"/>
      <c r="AG454" s="1"/>
      <c r="AH454" s="1"/>
      <c r="AT454" s="231" t="s">
        <v>147</v>
      </c>
      <c r="AU454" s="231" t="s">
        <v>84</v>
      </c>
      <c r="AV454" s="13" t="s">
        <v>84</v>
      </c>
      <c r="AW454" s="13" t="s">
        <v>32</v>
      </c>
      <c r="AX454" s="13" t="s">
        <v>76</v>
      </c>
      <c r="AY454" s="231" t="s">
        <v>136</v>
      </c>
    </row>
    <row r="455" spans="1:51" s="13" customFormat="1" x14ac:dyDescent="0.2">
      <c r="B455" s="222"/>
      <c r="C455" s="223"/>
      <c r="D455" s="218" t="s">
        <v>147</v>
      </c>
      <c r="E455" s="224" t="s">
        <v>1</v>
      </c>
      <c r="F455" s="225" t="s">
        <v>569</v>
      </c>
      <c r="G455" s="223"/>
      <c r="H455" s="224" t="s">
        <v>1</v>
      </c>
      <c r="I455" s="226"/>
      <c r="J455" s="223"/>
      <c r="K455" s="223"/>
      <c r="L455" s="227"/>
      <c r="M455" s="228"/>
      <c r="N455" s="229"/>
      <c r="O455" s="229"/>
      <c r="P455" s="229"/>
      <c r="Q455" s="229"/>
      <c r="R455" s="229"/>
      <c r="S455" s="229"/>
      <c r="T455" s="230"/>
      <c r="AB455" s="294"/>
      <c r="AC455" s="281"/>
      <c r="AF455" s="15"/>
      <c r="AG455" s="1"/>
      <c r="AH455" s="1"/>
      <c r="AT455" s="231" t="s">
        <v>147</v>
      </c>
      <c r="AU455" s="231" t="s">
        <v>84</v>
      </c>
      <c r="AV455" s="13" t="s">
        <v>84</v>
      </c>
      <c r="AW455" s="13" t="s">
        <v>32</v>
      </c>
      <c r="AX455" s="13" t="s">
        <v>76</v>
      </c>
      <c r="AY455" s="231" t="s">
        <v>136</v>
      </c>
    </row>
    <row r="456" spans="1:51" s="15" customFormat="1" x14ac:dyDescent="0.2">
      <c r="B456" s="243"/>
      <c r="C456" s="244"/>
      <c r="D456" s="218" t="s">
        <v>147</v>
      </c>
      <c r="E456" s="245" t="s">
        <v>1</v>
      </c>
      <c r="F456" s="246" t="s">
        <v>159</v>
      </c>
      <c r="G456" s="244"/>
      <c r="H456" s="247">
        <v>0</v>
      </c>
      <c r="I456" s="248"/>
      <c r="J456" s="244"/>
      <c r="K456" s="244"/>
      <c r="L456" s="249"/>
      <c r="M456" s="267"/>
      <c r="N456" s="268"/>
      <c r="O456" s="268"/>
      <c r="P456" s="268"/>
      <c r="Q456" s="268"/>
      <c r="R456" s="268"/>
      <c r="S456" s="268"/>
      <c r="T456" s="269"/>
      <c r="AB456" s="296"/>
      <c r="AC456" s="281"/>
      <c r="AF456" s="2"/>
      <c r="AG456" s="1"/>
      <c r="AH456" s="1"/>
      <c r="AT456" s="253" t="s">
        <v>147</v>
      </c>
      <c r="AU456" s="253" t="s">
        <v>84</v>
      </c>
      <c r="AV456" s="15" t="s">
        <v>143</v>
      </c>
      <c r="AW456" s="15" t="s">
        <v>32</v>
      </c>
      <c r="AX456" s="15" t="s">
        <v>84</v>
      </c>
      <c r="AY456" s="253" t="s">
        <v>136</v>
      </c>
    </row>
    <row r="457" spans="1:51" s="2" customFormat="1" ht="6.95" customHeight="1" x14ac:dyDescent="0.2">
      <c r="A457" s="34"/>
      <c r="B457" s="54"/>
      <c r="C457" s="55"/>
      <c r="D457" s="55"/>
      <c r="E457" s="55"/>
      <c r="F457" s="55"/>
      <c r="G457" s="55"/>
      <c r="H457" s="55"/>
      <c r="I457" s="152"/>
      <c r="J457" s="55"/>
      <c r="K457" s="55"/>
      <c r="L457" s="39"/>
      <c r="M457" s="34"/>
      <c r="O457" s="34"/>
      <c r="P457" s="34"/>
      <c r="Q457" s="34"/>
      <c r="R457" s="34"/>
      <c r="S457" s="34"/>
      <c r="T457" s="34"/>
      <c r="U457" s="34"/>
      <c r="V457" s="34"/>
      <c r="W457" s="34"/>
      <c r="X457" s="34"/>
      <c r="Y457" s="34"/>
      <c r="Z457" s="34"/>
      <c r="AB457" s="288"/>
      <c r="AC457" s="281"/>
      <c r="AD457" s="34"/>
      <c r="AE457" s="34"/>
      <c r="AG457" s="1"/>
      <c r="AH457" s="1"/>
    </row>
    <row r="458" spans="1:51" x14ac:dyDescent="0.2">
      <c r="AF458" s="2"/>
    </row>
    <row r="459" spans="1:51" x14ac:dyDescent="0.2">
      <c r="AF459" s="13"/>
    </row>
    <row r="460" spans="1:51" x14ac:dyDescent="0.2">
      <c r="AF460" s="13"/>
    </row>
    <row r="461" spans="1:51" x14ac:dyDescent="0.2">
      <c r="AF461" s="13"/>
    </row>
    <row r="462" spans="1:51" x14ac:dyDescent="0.2">
      <c r="AF462" s="14"/>
    </row>
    <row r="463" spans="1:51" x14ac:dyDescent="0.2">
      <c r="AF463" s="15"/>
    </row>
    <row r="464" spans="1:51" x14ac:dyDescent="0.2">
      <c r="AF464" s="2"/>
    </row>
    <row r="465" spans="32:32" x14ac:dyDescent="0.2">
      <c r="AF465" s="2"/>
    </row>
    <row r="466" spans="32:32" x14ac:dyDescent="0.2">
      <c r="AF466" s="2"/>
    </row>
    <row r="467" spans="32:32" x14ac:dyDescent="0.2">
      <c r="AF467" s="13"/>
    </row>
    <row r="468" spans="32:32" x14ac:dyDescent="0.2">
      <c r="AF468" s="13"/>
    </row>
    <row r="469" spans="32:32" x14ac:dyDescent="0.2">
      <c r="AF469" s="13"/>
    </row>
    <row r="470" spans="32:32" x14ac:dyDescent="0.2">
      <c r="AF470" s="14"/>
    </row>
    <row r="471" spans="32:32" x14ac:dyDescent="0.2">
      <c r="AF471" s="15"/>
    </row>
    <row r="472" spans="32:32" x14ac:dyDescent="0.2">
      <c r="AF472" s="2"/>
    </row>
    <row r="473" spans="32:32" x14ac:dyDescent="0.2">
      <c r="AF473" s="2"/>
    </row>
    <row r="474" spans="32:32" x14ac:dyDescent="0.2">
      <c r="AF474" s="13"/>
    </row>
    <row r="475" spans="32:32" x14ac:dyDescent="0.2">
      <c r="AF475" s="13"/>
    </row>
    <row r="476" spans="32:32" x14ac:dyDescent="0.2">
      <c r="AF476" s="14"/>
    </row>
    <row r="477" spans="32:32" x14ac:dyDescent="0.2">
      <c r="AF477" s="13"/>
    </row>
    <row r="478" spans="32:32" x14ac:dyDescent="0.2">
      <c r="AF478" s="14"/>
    </row>
    <row r="479" spans="32:32" x14ac:dyDescent="0.2">
      <c r="AF479" s="13"/>
    </row>
    <row r="480" spans="32:32" x14ac:dyDescent="0.2">
      <c r="AF480" s="14"/>
    </row>
    <row r="481" spans="32:32" x14ac:dyDescent="0.2">
      <c r="AF481" s="13"/>
    </row>
    <row r="482" spans="32:32" x14ac:dyDescent="0.2">
      <c r="AF482" s="14"/>
    </row>
    <row r="483" spans="32:32" x14ac:dyDescent="0.2">
      <c r="AF483" s="13"/>
    </row>
    <row r="484" spans="32:32" x14ac:dyDescent="0.2">
      <c r="AF484" s="14"/>
    </row>
    <row r="485" spans="32:32" x14ac:dyDescent="0.2">
      <c r="AF485" s="13"/>
    </row>
    <row r="486" spans="32:32" x14ac:dyDescent="0.2">
      <c r="AF486" s="14"/>
    </row>
    <row r="487" spans="32:32" x14ac:dyDescent="0.2">
      <c r="AF487" s="15"/>
    </row>
    <row r="488" spans="32:32" x14ac:dyDescent="0.2">
      <c r="AF488" s="2"/>
    </row>
    <row r="489" spans="32:32" x14ac:dyDescent="0.2">
      <c r="AF489" s="2"/>
    </row>
    <row r="490" spans="32:32" x14ac:dyDescent="0.2">
      <c r="AF490" s="13"/>
    </row>
    <row r="491" spans="32:32" x14ac:dyDescent="0.2">
      <c r="AF491" s="13"/>
    </row>
    <row r="492" spans="32:32" x14ac:dyDescent="0.2">
      <c r="AF492" s="13"/>
    </row>
    <row r="493" spans="32:32" x14ac:dyDescent="0.2">
      <c r="AF493" s="14"/>
    </row>
    <row r="494" spans="32:32" x14ac:dyDescent="0.2">
      <c r="AF494" s="13"/>
    </row>
    <row r="495" spans="32:32" x14ac:dyDescent="0.2">
      <c r="AF495" s="14"/>
    </row>
    <row r="496" spans="32:32" x14ac:dyDescent="0.2">
      <c r="AF496" s="13"/>
    </row>
    <row r="497" spans="32:32" x14ac:dyDescent="0.2">
      <c r="AF497" s="14"/>
    </row>
    <row r="498" spans="32:32" x14ac:dyDescent="0.2">
      <c r="AF498" s="13"/>
    </row>
    <row r="499" spans="32:32" x14ac:dyDescent="0.2">
      <c r="AF499" s="14"/>
    </row>
    <row r="500" spans="32:32" x14ac:dyDescent="0.2">
      <c r="AF500" s="13"/>
    </row>
    <row r="501" spans="32:32" x14ac:dyDescent="0.2">
      <c r="AF501" s="14"/>
    </row>
    <row r="502" spans="32:32" x14ac:dyDescent="0.2">
      <c r="AF502" s="13"/>
    </row>
    <row r="503" spans="32:32" x14ac:dyDescent="0.2">
      <c r="AF503" s="14"/>
    </row>
    <row r="504" spans="32:32" x14ac:dyDescent="0.2">
      <c r="AF504" s="15"/>
    </row>
    <row r="505" spans="32:32" x14ac:dyDescent="0.2">
      <c r="AF505" s="2"/>
    </row>
    <row r="506" spans="32:32" x14ac:dyDescent="0.2">
      <c r="AF506" s="2"/>
    </row>
    <row r="507" spans="32:32" x14ac:dyDescent="0.2">
      <c r="AF507" s="2"/>
    </row>
    <row r="508" spans="32:32" x14ac:dyDescent="0.2">
      <c r="AF508" s="2"/>
    </row>
    <row r="509" spans="32:32" x14ac:dyDescent="0.2">
      <c r="AF509" s="12"/>
    </row>
    <row r="510" spans="32:32" x14ac:dyDescent="0.2">
      <c r="AF510" s="2"/>
    </row>
    <row r="511" spans="32:32" x14ac:dyDescent="0.2">
      <c r="AF511" s="2"/>
    </row>
    <row r="512" spans="32:32" x14ac:dyDescent="0.2">
      <c r="AF512" s="13"/>
    </row>
    <row r="513" spans="32:32" x14ac:dyDescent="0.2">
      <c r="AF513" s="13"/>
    </row>
    <row r="514" spans="32:32" x14ac:dyDescent="0.2">
      <c r="AF514" s="14"/>
    </row>
    <row r="515" spans="32:32" x14ac:dyDescent="0.2">
      <c r="AF515" s="13"/>
    </row>
    <row r="516" spans="32:32" x14ac:dyDescent="0.2">
      <c r="AF516" s="14"/>
    </row>
    <row r="517" spans="32:32" x14ac:dyDescent="0.2">
      <c r="AF517" s="13"/>
    </row>
    <row r="518" spans="32:32" x14ac:dyDescent="0.2">
      <c r="AF518" s="14"/>
    </row>
    <row r="519" spans="32:32" x14ac:dyDescent="0.2">
      <c r="AF519" s="13"/>
    </row>
    <row r="520" spans="32:32" x14ac:dyDescent="0.2">
      <c r="AF520" s="14"/>
    </row>
    <row r="521" spans="32:32" x14ac:dyDescent="0.2">
      <c r="AF521" s="15"/>
    </row>
    <row r="522" spans="32:32" x14ac:dyDescent="0.2">
      <c r="AF522" s="2"/>
    </row>
    <row r="523" spans="32:32" x14ac:dyDescent="0.2">
      <c r="AF523" s="2"/>
    </row>
    <row r="524" spans="32:32" x14ac:dyDescent="0.2">
      <c r="AF524" s="2"/>
    </row>
    <row r="525" spans="32:32" x14ac:dyDescent="0.2">
      <c r="AF525" s="13"/>
    </row>
    <row r="526" spans="32:32" x14ac:dyDescent="0.2">
      <c r="AF526" s="13"/>
    </row>
    <row r="527" spans="32:32" x14ac:dyDescent="0.2">
      <c r="AF527" s="14"/>
    </row>
    <row r="528" spans="32:32" x14ac:dyDescent="0.2">
      <c r="AF528" s="15"/>
    </row>
    <row r="529" spans="32:32" x14ac:dyDescent="0.2">
      <c r="AF529" s="2"/>
    </row>
    <row r="530" spans="32:32" x14ac:dyDescent="0.2">
      <c r="AF530" s="2"/>
    </row>
    <row r="531" spans="32:32" x14ac:dyDescent="0.2">
      <c r="AF531" s="2"/>
    </row>
    <row r="532" spans="32:32" x14ac:dyDescent="0.2">
      <c r="AF532" s="13"/>
    </row>
    <row r="533" spans="32:32" x14ac:dyDescent="0.2">
      <c r="AF533" s="13"/>
    </row>
    <row r="534" spans="32:32" x14ac:dyDescent="0.2">
      <c r="AF534" s="14"/>
    </row>
    <row r="535" spans="32:32" x14ac:dyDescent="0.2">
      <c r="AF535" s="15"/>
    </row>
    <row r="536" spans="32:32" x14ac:dyDescent="0.2">
      <c r="AF536" s="2"/>
    </row>
    <row r="537" spans="32:32" x14ac:dyDescent="0.2">
      <c r="AF537" s="2"/>
    </row>
    <row r="538" spans="32:32" x14ac:dyDescent="0.2">
      <c r="AF538" s="2"/>
    </row>
    <row r="539" spans="32:32" x14ac:dyDescent="0.2">
      <c r="AF539" s="13"/>
    </row>
    <row r="540" spans="32:32" x14ac:dyDescent="0.2">
      <c r="AF540" s="13"/>
    </row>
    <row r="541" spans="32:32" x14ac:dyDescent="0.2">
      <c r="AF541" s="14"/>
    </row>
    <row r="542" spans="32:32" x14ac:dyDescent="0.2">
      <c r="AF542" s="15"/>
    </row>
    <row r="543" spans="32:32" x14ac:dyDescent="0.2">
      <c r="AF543" s="2"/>
    </row>
    <row r="544" spans="32:32" x14ac:dyDescent="0.2">
      <c r="AF544" s="2"/>
    </row>
    <row r="545" spans="32:32" x14ac:dyDescent="0.2">
      <c r="AF545" s="2"/>
    </row>
    <row r="546" spans="32:32" x14ac:dyDescent="0.2">
      <c r="AF546" s="13"/>
    </row>
    <row r="547" spans="32:32" x14ac:dyDescent="0.2">
      <c r="AF547" s="13"/>
    </row>
    <row r="548" spans="32:32" x14ac:dyDescent="0.2">
      <c r="AF548" s="14"/>
    </row>
    <row r="549" spans="32:32" x14ac:dyDescent="0.2">
      <c r="AF549" s="15"/>
    </row>
    <row r="550" spans="32:32" x14ac:dyDescent="0.2">
      <c r="AF550" s="12"/>
    </row>
    <row r="551" spans="32:32" x14ac:dyDescent="0.2">
      <c r="AF551" s="2"/>
    </row>
    <row r="552" spans="32:32" x14ac:dyDescent="0.2">
      <c r="AF552" s="2"/>
    </row>
    <row r="553" spans="32:32" x14ac:dyDescent="0.2">
      <c r="AF553" s="13"/>
    </row>
    <row r="554" spans="32:32" x14ac:dyDescent="0.2">
      <c r="AF554" s="13"/>
    </row>
    <row r="555" spans="32:32" x14ac:dyDescent="0.2">
      <c r="AF555" s="14"/>
    </row>
    <row r="556" spans="32:32" x14ac:dyDescent="0.2">
      <c r="AF556" s="13"/>
    </row>
    <row r="557" spans="32:32" x14ac:dyDescent="0.2">
      <c r="AF557" s="14"/>
    </row>
    <row r="558" spans="32:32" x14ac:dyDescent="0.2">
      <c r="AF558" s="13"/>
    </row>
    <row r="559" spans="32:32" x14ac:dyDescent="0.2">
      <c r="AF559" s="14"/>
    </row>
    <row r="560" spans="32:32" x14ac:dyDescent="0.2">
      <c r="AF560" s="13"/>
    </row>
    <row r="561" spans="32:32" x14ac:dyDescent="0.2">
      <c r="AF561" s="14"/>
    </row>
    <row r="562" spans="32:32" x14ac:dyDescent="0.2">
      <c r="AF562" s="13"/>
    </row>
    <row r="563" spans="32:32" x14ac:dyDescent="0.2">
      <c r="AF563" s="14"/>
    </row>
    <row r="564" spans="32:32" x14ac:dyDescent="0.2">
      <c r="AF564" s="13"/>
    </row>
    <row r="565" spans="32:32" x14ac:dyDescent="0.2">
      <c r="AF565" s="14"/>
    </row>
    <row r="566" spans="32:32" x14ac:dyDescent="0.2">
      <c r="AF566" s="13"/>
    </row>
    <row r="567" spans="32:32" x14ac:dyDescent="0.2">
      <c r="AF567" s="14"/>
    </row>
    <row r="568" spans="32:32" x14ac:dyDescent="0.2">
      <c r="AF568" s="13"/>
    </row>
    <row r="569" spans="32:32" x14ac:dyDescent="0.2">
      <c r="AF569" s="14"/>
    </row>
    <row r="570" spans="32:32" x14ac:dyDescent="0.2">
      <c r="AF570" s="13"/>
    </row>
    <row r="571" spans="32:32" x14ac:dyDescent="0.2">
      <c r="AF571" s="14"/>
    </row>
    <row r="572" spans="32:32" x14ac:dyDescent="0.2">
      <c r="AF572" s="13"/>
    </row>
    <row r="573" spans="32:32" x14ac:dyDescent="0.2">
      <c r="AF573" s="14"/>
    </row>
    <row r="574" spans="32:32" x14ac:dyDescent="0.2">
      <c r="AF574" s="15"/>
    </row>
    <row r="575" spans="32:32" x14ac:dyDescent="0.2">
      <c r="AF575" s="2"/>
    </row>
    <row r="576" spans="32:32" x14ac:dyDescent="0.2">
      <c r="AF576" s="2"/>
    </row>
    <row r="577" spans="32:32" x14ac:dyDescent="0.2">
      <c r="AF577" s="2"/>
    </row>
    <row r="578" spans="32:32" x14ac:dyDescent="0.2">
      <c r="AF578" s="2"/>
    </row>
    <row r="579" spans="32:32" x14ac:dyDescent="0.2">
      <c r="AF579" s="12"/>
    </row>
    <row r="580" spans="32:32" x14ac:dyDescent="0.2">
      <c r="AF580" s="2"/>
    </row>
    <row r="581" spans="32:32" x14ac:dyDescent="0.2">
      <c r="AF581" s="2"/>
    </row>
    <row r="582" spans="32:32" x14ac:dyDescent="0.2">
      <c r="AF582" s="13"/>
    </row>
    <row r="583" spans="32:32" x14ac:dyDescent="0.2">
      <c r="AF583" s="13"/>
    </row>
    <row r="584" spans="32:32" x14ac:dyDescent="0.2">
      <c r="AF584" s="13"/>
    </row>
    <row r="585" spans="32:32" x14ac:dyDescent="0.2">
      <c r="AF585" s="13"/>
    </row>
    <row r="586" spans="32:32" x14ac:dyDescent="0.2">
      <c r="AF586" s="13"/>
    </row>
    <row r="587" spans="32:32" x14ac:dyDescent="0.2">
      <c r="AF587" s="13"/>
    </row>
    <row r="588" spans="32:32" x14ac:dyDescent="0.2">
      <c r="AF588" s="13"/>
    </row>
    <row r="589" spans="32:32" x14ac:dyDescent="0.2">
      <c r="AF589" s="13"/>
    </row>
    <row r="590" spans="32:32" x14ac:dyDescent="0.2">
      <c r="AF590" s="13"/>
    </row>
    <row r="591" spans="32:32" x14ac:dyDescent="0.2">
      <c r="AF591" s="13"/>
    </row>
    <row r="592" spans="32:32" x14ac:dyDescent="0.2">
      <c r="AF592" s="13"/>
    </row>
    <row r="593" spans="32:32" x14ac:dyDescent="0.2">
      <c r="AF593" s="15"/>
    </row>
    <row r="594" spans="32:32" x14ac:dyDescent="0.2">
      <c r="AF594" s="2"/>
    </row>
  </sheetData>
  <autoFilter ref="A125:BM458" xr:uid="{0CF28BDF-3DA6-4E02-9C7D-1AAD71B34618}"/>
  <mergeCells count="9">
    <mergeCell ref="E87:H87"/>
    <mergeCell ref="E116:H116"/>
    <mergeCell ref="E118:H118"/>
    <mergeCell ref="L2:V2"/>
    <mergeCell ref="E7:H7"/>
    <mergeCell ref="E9:H9"/>
    <mergeCell ref="E18:H18"/>
    <mergeCell ref="E27:H27"/>
    <mergeCell ref="E85:H85"/>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599"/>
  <sheetViews>
    <sheetView showGridLines="0" topLeftCell="A2" workbookViewId="0">
      <selection activeCell="C2" sqref="C2"/>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108"/>
      <c r="L2" s="337"/>
      <c r="M2" s="337"/>
      <c r="N2" s="337"/>
      <c r="O2" s="337"/>
      <c r="P2" s="337"/>
      <c r="Q2" s="337"/>
      <c r="R2" s="337"/>
      <c r="S2" s="337"/>
      <c r="T2" s="337"/>
      <c r="U2" s="337"/>
      <c r="V2" s="337"/>
      <c r="AT2" s="17" t="s">
        <v>95</v>
      </c>
    </row>
    <row r="3" spans="1:46" s="1" customFormat="1" ht="6.95" customHeight="1" x14ac:dyDescent="0.2">
      <c r="B3" s="109"/>
      <c r="C3" s="110"/>
      <c r="D3" s="110"/>
      <c r="E3" s="110"/>
      <c r="F3" s="110"/>
      <c r="G3" s="110"/>
      <c r="H3" s="110"/>
      <c r="I3" s="111"/>
      <c r="J3" s="110"/>
      <c r="K3" s="110"/>
      <c r="L3" s="20"/>
      <c r="AT3" s="17" t="s">
        <v>86</v>
      </c>
    </row>
    <row r="4" spans="1:46" s="1" customFormat="1" ht="24.95" customHeight="1" x14ac:dyDescent="0.2">
      <c r="B4" s="20"/>
      <c r="D4" s="112" t="s">
        <v>102</v>
      </c>
      <c r="I4" s="108"/>
      <c r="L4" s="20"/>
      <c r="M4" s="113" t="s">
        <v>10</v>
      </c>
      <c r="AT4" s="17" t="s">
        <v>4</v>
      </c>
    </row>
    <row r="5" spans="1:46" s="1" customFormat="1" ht="6.95" customHeight="1" x14ac:dyDescent="0.2">
      <c r="B5" s="20"/>
      <c r="I5" s="108"/>
      <c r="L5" s="20"/>
    </row>
    <row r="6" spans="1:46" s="1" customFormat="1" ht="12" customHeight="1" x14ac:dyDescent="0.2">
      <c r="B6" s="20"/>
      <c r="D6" s="114" t="s">
        <v>16</v>
      </c>
      <c r="I6" s="108"/>
      <c r="L6" s="20"/>
    </row>
    <row r="7" spans="1:46" s="1" customFormat="1" ht="16.5" customHeight="1" x14ac:dyDescent="0.2">
      <c r="B7" s="20"/>
      <c r="E7" s="354" t="str">
        <f>'Rekapitulace stavby'!K6</f>
        <v>Objekt EO - Výměna výplní otvorů</v>
      </c>
      <c r="F7" s="355"/>
      <c r="G7" s="355"/>
      <c r="H7" s="355"/>
      <c r="I7" s="108"/>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A8" s="34"/>
      <c r="AB8" s="34"/>
      <c r="AC8" s="34"/>
      <c r="AD8" s="34"/>
      <c r="AE8" s="34"/>
    </row>
    <row r="9" spans="1:46" s="2" customFormat="1" ht="16.5" customHeight="1" x14ac:dyDescent="0.2">
      <c r="A9" s="34"/>
      <c r="B9" s="39"/>
      <c r="C9" s="34"/>
      <c r="D9" s="34"/>
      <c r="E9" s="356" t="s">
        <v>646</v>
      </c>
      <c r="F9" s="357"/>
      <c r="G9" s="357"/>
      <c r="H9" s="357"/>
      <c r="I9" s="115"/>
      <c r="J9" s="34"/>
      <c r="K9" s="34"/>
      <c r="L9" s="51"/>
      <c r="S9" s="34"/>
      <c r="T9" s="34"/>
      <c r="U9" s="34"/>
      <c r="V9" s="34"/>
      <c r="W9" s="34"/>
      <c r="X9" s="34"/>
      <c r="Y9" s="34"/>
      <c r="Z9" s="34"/>
      <c r="AA9" s="34"/>
      <c r="AB9" s="34"/>
      <c r="AC9" s="34"/>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A10" s="34"/>
      <c r="AB10" s="34"/>
      <c r="AC10" s="34"/>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A11" s="34"/>
      <c r="AB11" s="34"/>
      <c r="AC11" s="34"/>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A12" s="34"/>
      <c r="AB12" s="34"/>
      <c r="AC12" s="34"/>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A13" s="34"/>
      <c r="AB13" s="34"/>
      <c r="AC13" s="34"/>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A14" s="34"/>
      <c r="AB14" s="34"/>
      <c r="AC14" s="34"/>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A15" s="34"/>
      <c r="AB15" s="34"/>
      <c r="AC15" s="34"/>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A16" s="34"/>
      <c r="AB16" s="34"/>
      <c r="AC16" s="34"/>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A17" s="34"/>
      <c r="AB17" s="34"/>
      <c r="AC17" s="34"/>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A18" s="34"/>
      <c r="AB18" s="34"/>
      <c r="AC18" s="34"/>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A19" s="34"/>
      <c r="AB19" s="34"/>
      <c r="AC19" s="34"/>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A20" s="34"/>
      <c r="AB20" s="34"/>
      <c r="AC20" s="34"/>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A21" s="34"/>
      <c r="AB21" s="34"/>
      <c r="AC21" s="34"/>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A22" s="34"/>
      <c r="AB22" s="34"/>
      <c r="AC22" s="34"/>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A23" s="34"/>
      <c r="AB23" s="34"/>
      <c r="AC23" s="34"/>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A24" s="34"/>
      <c r="AB24" s="34"/>
      <c r="AC24" s="34"/>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A25" s="34"/>
      <c r="AB25" s="34"/>
      <c r="AC25" s="34"/>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A26" s="34"/>
      <c r="AB26" s="34"/>
      <c r="AC26" s="34"/>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A27" s="119"/>
      <c r="AB27" s="119"/>
      <c r="AC27" s="119"/>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A28" s="34"/>
      <c r="AB28" s="34"/>
      <c r="AC28" s="34"/>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A29" s="34"/>
      <c r="AB29" s="34"/>
      <c r="AC29" s="34"/>
      <c r="AD29" s="34"/>
      <c r="AE29" s="34"/>
    </row>
    <row r="30" spans="1:31" s="2" customFormat="1" ht="25.35" customHeight="1" x14ac:dyDescent="0.2">
      <c r="A30" s="34"/>
      <c r="B30" s="39"/>
      <c r="C30" s="34"/>
      <c r="D30" s="125" t="s">
        <v>36</v>
      </c>
      <c r="E30" s="34"/>
      <c r="F30" s="34"/>
      <c r="G30" s="34"/>
      <c r="H30" s="34"/>
      <c r="I30" s="115"/>
      <c r="J30" s="126">
        <f>ROUND(J126, 2)</f>
        <v>1683587.43</v>
      </c>
      <c r="K30" s="34"/>
      <c r="L30" s="51"/>
      <c r="S30" s="34"/>
      <c r="T30" s="34"/>
      <c r="U30" s="34"/>
      <c r="V30" s="34"/>
      <c r="W30" s="34"/>
      <c r="X30" s="34"/>
      <c r="Y30" s="34"/>
      <c r="Z30" s="34"/>
      <c r="AA30" s="34"/>
      <c r="AB30" s="34"/>
      <c r="AC30" s="34"/>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A31" s="34"/>
      <c r="AB31" s="34"/>
      <c r="AC31" s="34"/>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A32" s="34"/>
      <c r="AB32" s="34"/>
      <c r="AC32" s="34"/>
      <c r="AD32" s="34"/>
      <c r="AE32" s="34"/>
    </row>
    <row r="33" spans="1:31" s="2" customFormat="1" ht="14.45" customHeight="1" x14ac:dyDescent="0.2">
      <c r="A33" s="34"/>
      <c r="B33" s="39"/>
      <c r="C33" s="34"/>
      <c r="D33" s="129" t="s">
        <v>40</v>
      </c>
      <c r="E33" s="114" t="s">
        <v>41</v>
      </c>
      <c r="F33" s="130">
        <f>ROUND((SUM(BE126:BE598)),  2)</f>
        <v>1683587.43</v>
      </c>
      <c r="G33" s="34"/>
      <c r="H33" s="34"/>
      <c r="I33" s="131">
        <v>0.21</v>
      </c>
      <c r="J33" s="130">
        <f>ROUND(((SUM(BE126:BE598))*I33),  2)</f>
        <v>353553.36</v>
      </c>
      <c r="K33" s="34"/>
      <c r="L33" s="51"/>
      <c r="S33" s="34"/>
      <c r="T33" s="34"/>
      <c r="U33" s="34"/>
      <c r="V33" s="34"/>
      <c r="W33" s="34"/>
      <c r="X33" s="34"/>
      <c r="Y33" s="34"/>
      <c r="Z33" s="34"/>
      <c r="AA33" s="34"/>
      <c r="AB33" s="34"/>
      <c r="AC33" s="34"/>
      <c r="AD33" s="34"/>
      <c r="AE33" s="34"/>
    </row>
    <row r="34" spans="1:31" s="2" customFormat="1" ht="14.45" customHeight="1" x14ac:dyDescent="0.2">
      <c r="A34" s="34"/>
      <c r="B34" s="39"/>
      <c r="C34" s="34"/>
      <c r="D34" s="34"/>
      <c r="E34" s="114" t="s">
        <v>42</v>
      </c>
      <c r="F34" s="130">
        <f>ROUND((SUM(BF126:BF598)),  2)</f>
        <v>0</v>
      </c>
      <c r="G34" s="34"/>
      <c r="H34" s="34"/>
      <c r="I34" s="131">
        <v>0.15</v>
      </c>
      <c r="J34" s="130">
        <f>ROUND(((SUM(BF126:BF598))*I34),  2)</f>
        <v>0</v>
      </c>
      <c r="K34" s="34"/>
      <c r="L34" s="51"/>
      <c r="S34" s="34"/>
      <c r="T34" s="34"/>
      <c r="U34" s="34"/>
      <c r="V34" s="34"/>
      <c r="W34" s="34"/>
      <c r="X34" s="34"/>
      <c r="Y34" s="34"/>
      <c r="Z34" s="34"/>
      <c r="AA34" s="34"/>
      <c r="AB34" s="34"/>
      <c r="AC34" s="34"/>
      <c r="AD34" s="34"/>
      <c r="AE34" s="34"/>
    </row>
    <row r="35" spans="1:31" s="2" customFormat="1" ht="14.45" hidden="1" customHeight="1" x14ac:dyDescent="0.2">
      <c r="A35" s="34"/>
      <c r="B35" s="39"/>
      <c r="C35" s="34"/>
      <c r="D35" s="34"/>
      <c r="E35" s="114" t="s">
        <v>43</v>
      </c>
      <c r="F35" s="130">
        <f>ROUND((SUM(BG126:BG598)),  2)</f>
        <v>0</v>
      </c>
      <c r="G35" s="34"/>
      <c r="H35" s="34"/>
      <c r="I35" s="131">
        <v>0.21</v>
      </c>
      <c r="J35" s="130">
        <f>0</f>
        <v>0</v>
      </c>
      <c r="K35" s="34"/>
      <c r="L35" s="51"/>
      <c r="S35" s="34"/>
      <c r="T35" s="34"/>
      <c r="U35" s="34"/>
      <c r="V35" s="34"/>
      <c r="W35" s="34"/>
      <c r="X35" s="34"/>
      <c r="Y35" s="34"/>
      <c r="Z35" s="34"/>
      <c r="AA35" s="34"/>
      <c r="AB35" s="34"/>
      <c r="AC35" s="34"/>
      <c r="AD35" s="34"/>
      <c r="AE35" s="34"/>
    </row>
    <row r="36" spans="1:31" s="2" customFormat="1" ht="14.45" hidden="1" customHeight="1" x14ac:dyDescent="0.2">
      <c r="A36" s="34"/>
      <c r="B36" s="39"/>
      <c r="C36" s="34"/>
      <c r="D36" s="34"/>
      <c r="E36" s="114" t="s">
        <v>44</v>
      </c>
      <c r="F36" s="130">
        <f>ROUND((SUM(BH126:BH598)),  2)</f>
        <v>0</v>
      </c>
      <c r="G36" s="34"/>
      <c r="H36" s="34"/>
      <c r="I36" s="131">
        <v>0.15</v>
      </c>
      <c r="J36" s="130">
        <f>0</f>
        <v>0</v>
      </c>
      <c r="K36" s="34"/>
      <c r="L36" s="51"/>
      <c r="S36" s="34"/>
      <c r="T36" s="34"/>
      <c r="U36" s="34"/>
      <c r="V36" s="34"/>
      <c r="W36" s="34"/>
      <c r="X36" s="34"/>
      <c r="Y36" s="34"/>
      <c r="Z36" s="34"/>
      <c r="AA36" s="34"/>
      <c r="AB36" s="34"/>
      <c r="AC36" s="34"/>
      <c r="AD36" s="34"/>
      <c r="AE36" s="34"/>
    </row>
    <row r="37" spans="1:31" s="2" customFormat="1" ht="14.45" hidden="1" customHeight="1" x14ac:dyDescent="0.2">
      <c r="A37" s="34"/>
      <c r="B37" s="39"/>
      <c r="C37" s="34"/>
      <c r="D37" s="34"/>
      <c r="E37" s="114" t="s">
        <v>45</v>
      </c>
      <c r="F37" s="130">
        <f>ROUND((SUM(BI126:BI598)),  2)</f>
        <v>0</v>
      </c>
      <c r="G37" s="34"/>
      <c r="H37" s="34"/>
      <c r="I37" s="131">
        <v>0</v>
      </c>
      <c r="J37" s="130">
        <f>0</f>
        <v>0</v>
      </c>
      <c r="K37" s="34"/>
      <c r="L37" s="51"/>
      <c r="S37" s="34"/>
      <c r="T37" s="34"/>
      <c r="U37" s="34"/>
      <c r="V37" s="34"/>
      <c r="W37" s="34"/>
      <c r="X37" s="34"/>
      <c r="Y37" s="34"/>
      <c r="Z37" s="34"/>
      <c r="AA37" s="34"/>
      <c r="AB37" s="34"/>
      <c r="AC37" s="34"/>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A38" s="34"/>
      <c r="AB38" s="34"/>
      <c r="AC38" s="34"/>
      <c r="AD38" s="34"/>
      <c r="AE38" s="34"/>
    </row>
    <row r="39" spans="1:31" s="2" customFormat="1" ht="25.35" customHeight="1" x14ac:dyDescent="0.2">
      <c r="A39" s="34"/>
      <c r="B39" s="39"/>
      <c r="C39" s="132"/>
      <c r="D39" s="133" t="s">
        <v>46</v>
      </c>
      <c r="E39" s="134"/>
      <c r="F39" s="134"/>
      <c r="G39" s="135" t="s">
        <v>47</v>
      </c>
      <c r="H39" s="136" t="s">
        <v>48</v>
      </c>
      <c r="I39" s="137"/>
      <c r="J39" s="138">
        <f>SUM(J30:J37)</f>
        <v>2037140.79</v>
      </c>
      <c r="K39" s="139"/>
      <c r="L39" s="51"/>
      <c r="S39" s="34"/>
      <c r="T39" s="34"/>
      <c r="U39" s="34"/>
      <c r="V39" s="34"/>
      <c r="W39" s="34"/>
      <c r="X39" s="34"/>
      <c r="Y39" s="34"/>
      <c r="Z39" s="34"/>
      <c r="AA39" s="34"/>
      <c r="AB39" s="34"/>
      <c r="AC39" s="34"/>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A40" s="34"/>
      <c r="AB40" s="34"/>
      <c r="AC40" s="34"/>
      <c r="AD40" s="34"/>
      <c r="AE40" s="34"/>
    </row>
    <row r="41" spans="1:31" s="1" customFormat="1" ht="14.45" customHeight="1" x14ac:dyDescent="0.2">
      <c r="B41" s="20"/>
      <c r="I41" s="108"/>
      <c r="L41" s="20"/>
    </row>
    <row r="42" spans="1:31" s="1" customFormat="1" ht="14.45" customHeight="1" x14ac:dyDescent="0.2">
      <c r="B42" s="20"/>
      <c r="I42" s="108"/>
      <c r="L42" s="20"/>
    </row>
    <row r="43" spans="1:31" s="1" customFormat="1" ht="14.45" customHeight="1" x14ac:dyDescent="0.2">
      <c r="B43" s="20"/>
      <c r="I43" s="108"/>
      <c r="L43" s="20"/>
    </row>
    <row r="44" spans="1:31" s="1" customFormat="1" ht="14.45" customHeight="1" x14ac:dyDescent="0.2">
      <c r="B44" s="20"/>
      <c r="I44" s="108"/>
      <c r="L44" s="20"/>
    </row>
    <row r="45" spans="1:31" s="1" customFormat="1" ht="14.45" customHeight="1" x14ac:dyDescent="0.2">
      <c r="B45" s="20"/>
      <c r="I45" s="108"/>
      <c r="L45" s="20"/>
    </row>
    <row r="46" spans="1:31" s="1" customFormat="1" ht="14.45" customHeight="1" x14ac:dyDescent="0.2">
      <c r="B46" s="20"/>
      <c r="I46" s="108"/>
      <c r="L46" s="20"/>
    </row>
    <row r="47" spans="1:31" s="1" customFormat="1" ht="14.45" customHeight="1" x14ac:dyDescent="0.2">
      <c r="B47" s="20"/>
      <c r="I47" s="108"/>
      <c r="L47" s="20"/>
    </row>
    <row r="48" spans="1:31" s="1" customFormat="1" ht="14.45" customHeight="1" x14ac:dyDescent="0.2">
      <c r="B48" s="20"/>
      <c r="I48" s="108"/>
      <c r="L48" s="20"/>
    </row>
    <row r="49" spans="1:31" s="1" customFormat="1" ht="14.45" customHeight="1" x14ac:dyDescent="0.2">
      <c r="B49" s="20"/>
      <c r="I49" s="108"/>
      <c r="L49" s="20"/>
    </row>
    <row r="50" spans="1:31" s="2" customFormat="1" ht="14.45" customHeight="1" x14ac:dyDescent="0.2">
      <c r="B50" s="51"/>
      <c r="D50" s="140" t="s">
        <v>49</v>
      </c>
      <c r="E50" s="141"/>
      <c r="F50" s="141"/>
      <c r="G50" s="140" t="s">
        <v>50</v>
      </c>
      <c r="H50" s="141"/>
      <c r="I50" s="142"/>
      <c r="J50" s="141"/>
      <c r="K50" s="141"/>
      <c r="L50" s="5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A61" s="34"/>
      <c r="AB61" s="34"/>
      <c r="AC61" s="34"/>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A65" s="34"/>
      <c r="AB65" s="34"/>
      <c r="AC65" s="34"/>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A76" s="34"/>
      <c r="AB76" s="34"/>
      <c r="AC76" s="34"/>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A77" s="34"/>
      <c r="AB77" s="34"/>
      <c r="AC77" s="34"/>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A81" s="34"/>
      <c r="AB81" s="34"/>
      <c r="AC81" s="34"/>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A82" s="34"/>
      <c r="AB82" s="34"/>
      <c r="AC82" s="34"/>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A83" s="34"/>
      <c r="AB83" s="34"/>
      <c r="AC83" s="34"/>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A84" s="34"/>
      <c r="AB84" s="34"/>
      <c r="AC84" s="34"/>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A85" s="34"/>
      <c r="AB85" s="34"/>
      <c r="AC85" s="34"/>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A86" s="34"/>
      <c r="AB86" s="34"/>
      <c r="AC86" s="34"/>
      <c r="AD86" s="34"/>
      <c r="AE86" s="34"/>
    </row>
    <row r="87" spans="1:47" s="2" customFormat="1" ht="16.5" customHeight="1" x14ac:dyDescent="0.2">
      <c r="A87" s="34"/>
      <c r="B87" s="35"/>
      <c r="C87" s="36"/>
      <c r="D87" s="36"/>
      <c r="E87" s="331" t="str">
        <f>E9</f>
        <v>004 - Výměna výplní vnějších otvorů - 3NP</v>
      </c>
      <c r="F87" s="351"/>
      <c r="G87" s="351"/>
      <c r="H87" s="351"/>
      <c r="I87" s="115"/>
      <c r="J87" s="36"/>
      <c r="K87" s="36"/>
      <c r="L87" s="51"/>
      <c r="S87" s="34"/>
      <c r="T87" s="34"/>
      <c r="U87" s="34"/>
      <c r="V87" s="34"/>
      <c r="W87" s="34"/>
      <c r="X87" s="34"/>
      <c r="Y87" s="34"/>
      <c r="Z87" s="34"/>
      <c r="AA87" s="34"/>
      <c r="AB87" s="34"/>
      <c r="AC87" s="34"/>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A88" s="34"/>
      <c r="AB88" s="34"/>
      <c r="AC88" s="34"/>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A89" s="34"/>
      <c r="AB89" s="34"/>
      <c r="AC89" s="34"/>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A90" s="34"/>
      <c r="AB90" s="34"/>
      <c r="AC90" s="34"/>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A91" s="34"/>
      <c r="AB91" s="34"/>
      <c r="AC91" s="34"/>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A92" s="34"/>
      <c r="AB92" s="34"/>
      <c r="AC92" s="34"/>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A93" s="34"/>
      <c r="AB93" s="34"/>
      <c r="AC93" s="34"/>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A94" s="34"/>
      <c r="AB94" s="34"/>
      <c r="AC94" s="34"/>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A95" s="34"/>
      <c r="AB95" s="34"/>
      <c r="AC95" s="34"/>
      <c r="AD95" s="34"/>
      <c r="AE95" s="34"/>
    </row>
    <row r="96" spans="1:47" s="2" customFormat="1" ht="22.9" customHeight="1" x14ac:dyDescent="0.2">
      <c r="A96" s="34"/>
      <c r="B96" s="35"/>
      <c r="C96" s="160" t="s">
        <v>108</v>
      </c>
      <c r="D96" s="36"/>
      <c r="E96" s="36"/>
      <c r="F96" s="36"/>
      <c r="G96" s="36"/>
      <c r="H96" s="36"/>
      <c r="I96" s="115"/>
      <c r="J96" s="84">
        <f>J126</f>
        <v>1683587.43</v>
      </c>
      <c r="K96" s="36"/>
      <c r="L96" s="51"/>
      <c r="S96" s="34"/>
      <c r="T96" s="34"/>
      <c r="U96" s="34"/>
      <c r="V96" s="34"/>
      <c r="W96" s="34"/>
      <c r="X96" s="34"/>
      <c r="Y96" s="34"/>
      <c r="Z96" s="34"/>
      <c r="AA96" s="34"/>
      <c r="AB96" s="34"/>
      <c r="AC96" s="34"/>
      <c r="AD96" s="34"/>
      <c r="AE96" s="34"/>
      <c r="AU96" s="17" t="s">
        <v>109</v>
      </c>
    </row>
    <row r="97" spans="1:31" s="9" customFormat="1" ht="24.95" customHeight="1" x14ac:dyDescent="0.2">
      <c r="B97" s="161"/>
      <c r="C97" s="162"/>
      <c r="D97" s="163" t="s">
        <v>110</v>
      </c>
      <c r="E97" s="164"/>
      <c r="F97" s="164"/>
      <c r="G97" s="164"/>
      <c r="H97" s="164"/>
      <c r="I97" s="165"/>
      <c r="J97" s="166">
        <f>J127</f>
        <v>252279.69</v>
      </c>
      <c r="K97" s="162"/>
      <c r="L97" s="167"/>
    </row>
    <row r="98" spans="1:31" s="10" customFormat="1" ht="19.899999999999999" customHeight="1" x14ac:dyDescent="0.2">
      <c r="B98" s="168"/>
      <c r="C98" s="169"/>
      <c r="D98" s="170" t="s">
        <v>111</v>
      </c>
      <c r="E98" s="171"/>
      <c r="F98" s="171"/>
      <c r="G98" s="171"/>
      <c r="H98" s="171"/>
      <c r="I98" s="172"/>
      <c r="J98" s="173">
        <f>J128</f>
        <v>186835.08</v>
      </c>
      <c r="K98" s="169"/>
      <c r="L98" s="174"/>
    </row>
    <row r="99" spans="1:31" s="10" customFormat="1" ht="19.899999999999999" customHeight="1" x14ac:dyDescent="0.2">
      <c r="B99" s="168"/>
      <c r="C99" s="169"/>
      <c r="D99" s="170" t="s">
        <v>112</v>
      </c>
      <c r="E99" s="171"/>
      <c r="F99" s="171"/>
      <c r="G99" s="171"/>
      <c r="H99" s="171"/>
      <c r="I99" s="172"/>
      <c r="J99" s="173">
        <f>J252</f>
        <v>46469.240000000005</v>
      </c>
      <c r="K99" s="169"/>
      <c r="L99" s="174"/>
    </row>
    <row r="100" spans="1:31" s="10" customFormat="1" ht="19.899999999999999" customHeight="1" x14ac:dyDescent="0.2">
      <c r="B100" s="168"/>
      <c r="C100" s="169"/>
      <c r="D100" s="170" t="s">
        <v>113</v>
      </c>
      <c r="E100" s="171"/>
      <c r="F100" s="171"/>
      <c r="G100" s="171"/>
      <c r="H100" s="171"/>
      <c r="I100" s="172"/>
      <c r="J100" s="173">
        <f>J346</f>
        <v>2725.51</v>
      </c>
      <c r="K100" s="169"/>
      <c r="L100" s="174"/>
    </row>
    <row r="101" spans="1:31" s="10" customFormat="1" ht="19.899999999999999" customHeight="1" x14ac:dyDescent="0.2">
      <c r="B101" s="168"/>
      <c r="C101" s="169"/>
      <c r="D101" s="170" t="s">
        <v>114</v>
      </c>
      <c r="E101" s="171"/>
      <c r="F101" s="171"/>
      <c r="G101" s="171"/>
      <c r="H101" s="171"/>
      <c r="I101" s="172"/>
      <c r="J101" s="173">
        <f>J349</f>
        <v>16249.86</v>
      </c>
      <c r="K101" s="169"/>
      <c r="L101" s="174"/>
    </row>
    <row r="102" spans="1:31" s="9" customFormat="1" ht="24.95" customHeight="1" x14ac:dyDescent="0.2">
      <c r="B102" s="161"/>
      <c r="C102" s="162"/>
      <c r="D102" s="163" t="s">
        <v>115</v>
      </c>
      <c r="E102" s="164"/>
      <c r="F102" s="164"/>
      <c r="G102" s="164"/>
      <c r="H102" s="164"/>
      <c r="I102" s="165"/>
      <c r="J102" s="166">
        <f>J360</f>
        <v>1431307.74</v>
      </c>
      <c r="K102" s="162"/>
      <c r="L102" s="167"/>
    </row>
    <row r="103" spans="1:31" s="10" customFormat="1" ht="19.899999999999999" customHeight="1" x14ac:dyDescent="0.2">
      <c r="B103" s="168"/>
      <c r="C103" s="169"/>
      <c r="D103" s="170" t="s">
        <v>116</v>
      </c>
      <c r="E103" s="171"/>
      <c r="F103" s="171"/>
      <c r="G103" s="171"/>
      <c r="H103" s="171"/>
      <c r="I103" s="172"/>
      <c r="J103" s="173">
        <f>J361</f>
        <v>27076.12</v>
      </c>
      <c r="K103" s="169"/>
      <c r="L103" s="174"/>
    </row>
    <row r="104" spans="1:31" s="10" customFormat="1" ht="19.899999999999999" customHeight="1" x14ac:dyDescent="0.2">
      <c r="B104" s="168"/>
      <c r="C104" s="169"/>
      <c r="D104" s="170" t="s">
        <v>117</v>
      </c>
      <c r="E104" s="171"/>
      <c r="F104" s="171"/>
      <c r="G104" s="171"/>
      <c r="H104" s="171"/>
      <c r="I104" s="172"/>
      <c r="J104" s="173">
        <f>J388</f>
        <v>1383619.3099999998</v>
      </c>
      <c r="K104" s="169"/>
      <c r="L104" s="174"/>
    </row>
    <row r="105" spans="1:31" s="10" customFormat="1" ht="19.899999999999999" customHeight="1" x14ac:dyDescent="0.2">
      <c r="B105" s="168"/>
      <c r="C105" s="169"/>
      <c r="D105" s="170" t="s">
        <v>119</v>
      </c>
      <c r="E105" s="171"/>
      <c r="F105" s="171"/>
      <c r="G105" s="171"/>
      <c r="H105" s="171"/>
      <c r="I105" s="172"/>
      <c r="J105" s="173">
        <f>J558</f>
        <v>20612.309999999998</v>
      </c>
      <c r="K105" s="169"/>
      <c r="L105" s="174"/>
    </row>
    <row r="106" spans="1:31" s="9" customFormat="1" ht="24.95" customHeight="1" x14ac:dyDescent="0.2">
      <c r="B106" s="161"/>
      <c r="C106" s="162"/>
      <c r="D106" s="163" t="s">
        <v>120</v>
      </c>
      <c r="E106" s="164"/>
      <c r="F106" s="164"/>
      <c r="G106" s="164"/>
      <c r="H106" s="164"/>
      <c r="I106" s="165"/>
      <c r="J106" s="166">
        <f>J585</f>
        <v>0</v>
      </c>
      <c r="K106" s="162"/>
      <c r="L106" s="167"/>
    </row>
    <row r="107" spans="1:31" s="2" customFormat="1" ht="21.75" customHeight="1" x14ac:dyDescent="0.2">
      <c r="A107" s="34"/>
      <c r="B107" s="35"/>
      <c r="C107" s="36"/>
      <c r="D107" s="36"/>
      <c r="E107" s="36"/>
      <c r="F107" s="36"/>
      <c r="G107" s="36"/>
      <c r="H107" s="36"/>
      <c r="I107" s="115"/>
      <c r="J107" s="36"/>
      <c r="K107" s="36"/>
      <c r="L107" s="51"/>
      <c r="S107" s="34"/>
      <c r="T107" s="34"/>
      <c r="U107" s="34"/>
      <c r="V107" s="34"/>
      <c r="W107" s="34"/>
      <c r="X107" s="34"/>
      <c r="Y107" s="34"/>
      <c r="Z107" s="34"/>
      <c r="AA107" s="34"/>
      <c r="AB107" s="34"/>
      <c r="AC107" s="34"/>
      <c r="AD107" s="34"/>
      <c r="AE107" s="34"/>
    </row>
    <row r="108" spans="1:31" s="2" customFormat="1" ht="6.95" customHeight="1" x14ac:dyDescent="0.2">
      <c r="A108" s="34"/>
      <c r="B108" s="54"/>
      <c r="C108" s="55"/>
      <c r="D108" s="55"/>
      <c r="E108" s="55"/>
      <c r="F108" s="55"/>
      <c r="G108" s="55"/>
      <c r="H108" s="55"/>
      <c r="I108" s="152"/>
      <c r="J108" s="55"/>
      <c r="K108" s="55"/>
      <c r="L108" s="51"/>
      <c r="S108" s="34"/>
      <c r="T108" s="34"/>
      <c r="U108" s="34"/>
      <c r="V108" s="34"/>
      <c r="W108" s="34"/>
      <c r="X108" s="34"/>
      <c r="Y108" s="34"/>
      <c r="Z108" s="34"/>
      <c r="AA108" s="34"/>
      <c r="AB108" s="34"/>
      <c r="AC108" s="34"/>
      <c r="AD108" s="34"/>
      <c r="AE108" s="34"/>
    </row>
    <row r="112" spans="1:31" s="2" customFormat="1" ht="6.95" customHeight="1" x14ac:dyDescent="0.2">
      <c r="A112" s="34"/>
      <c r="B112" s="56"/>
      <c r="C112" s="57"/>
      <c r="D112" s="57"/>
      <c r="E112" s="57"/>
      <c r="F112" s="57"/>
      <c r="G112" s="57"/>
      <c r="H112" s="57"/>
      <c r="I112" s="155"/>
      <c r="J112" s="57"/>
      <c r="K112" s="57"/>
      <c r="L112" s="51"/>
      <c r="S112" s="34"/>
      <c r="T112" s="34"/>
      <c r="U112" s="34"/>
      <c r="V112" s="34"/>
      <c r="W112" s="34"/>
      <c r="X112" s="34"/>
      <c r="Y112" s="34"/>
      <c r="Z112" s="34"/>
      <c r="AA112" s="34"/>
      <c r="AB112" s="34"/>
      <c r="AC112" s="34"/>
      <c r="AD112" s="34"/>
      <c r="AE112" s="34"/>
    </row>
    <row r="113" spans="1:63" s="2" customFormat="1" ht="24.95" customHeight="1" x14ac:dyDescent="0.2">
      <c r="A113" s="34"/>
      <c r="B113" s="35"/>
      <c r="C113" s="23" t="s">
        <v>121</v>
      </c>
      <c r="D113" s="36"/>
      <c r="E113" s="36"/>
      <c r="F113" s="36"/>
      <c r="G113" s="36"/>
      <c r="H113" s="36"/>
      <c r="I113" s="115"/>
      <c r="J113" s="36"/>
      <c r="K113" s="36"/>
      <c r="L113" s="51"/>
      <c r="S113" s="34"/>
      <c r="T113" s="34"/>
      <c r="U113" s="34"/>
      <c r="V113" s="34"/>
      <c r="W113" s="34"/>
      <c r="X113" s="34"/>
      <c r="Y113" s="34"/>
      <c r="Z113" s="34"/>
      <c r="AA113" s="34"/>
      <c r="AB113" s="34"/>
      <c r="AC113" s="34"/>
      <c r="AD113" s="34"/>
      <c r="AE113" s="34"/>
    </row>
    <row r="114" spans="1:63" s="2" customFormat="1" ht="6.95" customHeight="1" x14ac:dyDescent="0.2">
      <c r="A114" s="34"/>
      <c r="B114" s="35"/>
      <c r="C114" s="36"/>
      <c r="D114" s="36"/>
      <c r="E114" s="36"/>
      <c r="F114" s="36"/>
      <c r="G114" s="36"/>
      <c r="H114" s="36"/>
      <c r="I114" s="115"/>
      <c r="J114" s="36"/>
      <c r="K114" s="36"/>
      <c r="L114" s="51"/>
      <c r="S114" s="34"/>
      <c r="T114" s="34"/>
      <c r="U114" s="34"/>
      <c r="V114" s="34"/>
      <c r="W114" s="34"/>
      <c r="X114" s="34"/>
      <c r="Y114" s="34"/>
      <c r="Z114" s="34"/>
      <c r="AA114" s="34"/>
      <c r="AB114" s="34"/>
      <c r="AC114" s="34"/>
      <c r="AD114" s="34"/>
      <c r="AE114" s="34"/>
    </row>
    <row r="115" spans="1:63" s="2" customFormat="1" ht="12" customHeight="1" x14ac:dyDescent="0.2">
      <c r="A115" s="34"/>
      <c r="B115" s="35"/>
      <c r="C115" s="29" t="s">
        <v>16</v>
      </c>
      <c r="D115" s="36"/>
      <c r="E115" s="36"/>
      <c r="F115" s="36"/>
      <c r="G115" s="36"/>
      <c r="H115" s="36"/>
      <c r="I115" s="115"/>
      <c r="J115" s="36"/>
      <c r="K115" s="36"/>
      <c r="L115" s="51"/>
      <c r="S115" s="34"/>
      <c r="T115" s="34"/>
      <c r="U115" s="34"/>
      <c r="V115" s="34"/>
      <c r="W115" s="34"/>
      <c r="X115" s="34"/>
      <c r="Y115" s="34"/>
      <c r="Z115" s="34"/>
      <c r="AA115" s="34"/>
      <c r="AB115" s="34"/>
      <c r="AC115" s="34"/>
      <c r="AD115" s="34"/>
      <c r="AE115" s="34"/>
    </row>
    <row r="116" spans="1:63" s="2" customFormat="1" ht="16.5" customHeight="1" x14ac:dyDescent="0.2">
      <c r="A116" s="34"/>
      <c r="B116" s="35"/>
      <c r="C116" s="36"/>
      <c r="D116" s="36"/>
      <c r="E116" s="352" t="str">
        <f>E7</f>
        <v>Objekt EO - Výměna výplní otvorů</v>
      </c>
      <c r="F116" s="353"/>
      <c r="G116" s="353"/>
      <c r="H116" s="353"/>
      <c r="I116" s="115"/>
      <c r="J116" s="36"/>
      <c r="K116" s="36"/>
      <c r="L116" s="51"/>
      <c r="S116" s="34"/>
      <c r="T116" s="34"/>
      <c r="U116" s="34"/>
      <c r="V116" s="34"/>
      <c r="W116" s="34"/>
      <c r="X116" s="34"/>
      <c r="Y116" s="34"/>
      <c r="Z116" s="34"/>
      <c r="AA116" s="34"/>
      <c r="AB116" s="34"/>
      <c r="AC116" s="34"/>
      <c r="AD116" s="34"/>
      <c r="AE116" s="34"/>
    </row>
    <row r="117" spans="1:63" s="2" customFormat="1" ht="12" customHeight="1" x14ac:dyDescent="0.2">
      <c r="A117" s="34"/>
      <c r="B117" s="35"/>
      <c r="C117" s="29" t="s">
        <v>103</v>
      </c>
      <c r="D117" s="36"/>
      <c r="E117" s="36"/>
      <c r="F117" s="36"/>
      <c r="G117" s="36"/>
      <c r="H117" s="36"/>
      <c r="I117" s="115"/>
      <c r="J117" s="36"/>
      <c r="K117" s="36"/>
      <c r="L117" s="51"/>
      <c r="S117" s="34"/>
      <c r="T117" s="34"/>
      <c r="U117" s="34"/>
      <c r="V117" s="34"/>
      <c r="W117" s="34"/>
      <c r="X117" s="34"/>
      <c r="Y117" s="34"/>
      <c r="Z117" s="34"/>
      <c r="AA117" s="34"/>
      <c r="AB117" s="34"/>
      <c r="AC117" s="34"/>
      <c r="AD117" s="34"/>
      <c r="AE117" s="34"/>
    </row>
    <row r="118" spans="1:63" s="2" customFormat="1" ht="16.5" customHeight="1" x14ac:dyDescent="0.2">
      <c r="A118" s="34"/>
      <c r="B118" s="35"/>
      <c r="C118" s="36"/>
      <c r="D118" s="36"/>
      <c r="E118" s="331" t="str">
        <f>E9</f>
        <v>004 - Výměna výplní vnějších otvorů - 3NP</v>
      </c>
      <c r="F118" s="351"/>
      <c r="G118" s="351"/>
      <c r="H118" s="351"/>
      <c r="I118" s="115"/>
      <c r="J118" s="36"/>
      <c r="K118" s="36"/>
      <c r="L118" s="51"/>
      <c r="S118" s="34"/>
      <c r="T118" s="34"/>
      <c r="U118" s="34"/>
      <c r="V118" s="34"/>
      <c r="W118" s="34"/>
      <c r="X118" s="34"/>
      <c r="Y118" s="34"/>
      <c r="Z118" s="34"/>
      <c r="AA118" s="34"/>
      <c r="AB118" s="34"/>
      <c r="AC118" s="34"/>
      <c r="AD118" s="34"/>
      <c r="AE118" s="34"/>
    </row>
    <row r="119" spans="1:63"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A119" s="34"/>
      <c r="AB119" s="34"/>
      <c r="AC119" s="34"/>
      <c r="AD119" s="34"/>
      <c r="AE119" s="34"/>
    </row>
    <row r="120" spans="1:63" s="2" customFormat="1" ht="12" customHeight="1" x14ac:dyDescent="0.2">
      <c r="A120" s="34"/>
      <c r="B120" s="35"/>
      <c r="C120" s="29" t="s">
        <v>20</v>
      </c>
      <c r="D120" s="36"/>
      <c r="E120" s="36"/>
      <c r="F120" s="27" t="str">
        <f>F12</f>
        <v xml:space="preserve">Olomouc </v>
      </c>
      <c r="G120" s="36"/>
      <c r="H120" s="36"/>
      <c r="I120" s="117" t="s">
        <v>22</v>
      </c>
      <c r="J120" s="66">
        <f>IF(J12="","",J12)</f>
        <v>44487</v>
      </c>
      <c r="K120" s="36"/>
      <c r="L120" s="51"/>
      <c r="S120" s="34"/>
      <c r="T120" s="34"/>
      <c r="U120" s="34"/>
      <c r="V120" s="34"/>
      <c r="W120" s="34"/>
      <c r="X120" s="34"/>
      <c r="Y120" s="34"/>
      <c r="Z120" s="34"/>
      <c r="AA120" s="34"/>
      <c r="AB120" s="34"/>
      <c r="AC120" s="34"/>
      <c r="AD120" s="34"/>
      <c r="AE120" s="34"/>
    </row>
    <row r="121" spans="1:63" s="2" customFormat="1" ht="6.95" customHeight="1" x14ac:dyDescent="0.2">
      <c r="A121" s="34"/>
      <c r="B121" s="35"/>
      <c r="C121" s="36"/>
      <c r="D121" s="36"/>
      <c r="E121" s="36"/>
      <c r="F121" s="36"/>
      <c r="G121" s="36"/>
      <c r="H121" s="36"/>
      <c r="I121" s="115"/>
      <c r="J121" s="36"/>
      <c r="K121" s="36"/>
      <c r="L121" s="51"/>
      <c r="S121" s="34"/>
      <c r="T121" s="34"/>
      <c r="U121" s="34"/>
      <c r="V121" s="34"/>
      <c r="W121" s="34"/>
      <c r="X121" s="34"/>
      <c r="Y121" s="34"/>
      <c r="Z121" s="34"/>
      <c r="AA121" s="34"/>
      <c r="AB121" s="34"/>
      <c r="AC121" s="34"/>
      <c r="AD121" s="34"/>
      <c r="AE121" s="34"/>
    </row>
    <row r="122" spans="1:63" s="2" customFormat="1" ht="15.2" customHeight="1" x14ac:dyDescent="0.2">
      <c r="A122" s="34"/>
      <c r="B122" s="35"/>
      <c r="C122" s="29" t="s">
        <v>23</v>
      </c>
      <c r="D122" s="36"/>
      <c r="E122" s="36"/>
      <c r="F122" s="27" t="str">
        <f>E15</f>
        <v>Fakultní nemocnice Olomouc</v>
      </c>
      <c r="G122" s="36"/>
      <c r="H122" s="36"/>
      <c r="I122" s="117" t="s">
        <v>29</v>
      </c>
      <c r="J122" s="32" t="str">
        <f>E21</f>
        <v>Ing. Martin Trokan</v>
      </c>
      <c r="K122" s="36"/>
      <c r="L122" s="51"/>
      <c r="S122" s="34"/>
      <c r="T122" s="34"/>
      <c r="U122" s="34"/>
      <c r="V122" s="34"/>
      <c r="W122" s="34"/>
      <c r="X122" s="34"/>
      <c r="Y122" s="34"/>
      <c r="Z122" s="34"/>
      <c r="AA122" s="34"/>
      <c r="AB122" s="34"/>
      <c r="AC122" s="34"/>
      <c r="AD122" s="34"/>
      <c r="AE122" s="34"/>
    </row>
    <row r="123" spans="1:63" s="2" customFormat="1" ht="15.2" customHeight="1" x14ac:dyDescent="0.2">
      <c r="A123" s="34"/>
      <c r="B123" s="35"/>
      <c r="C123" s="29" t="s">
        <v>28</v>
      </c>
      <c r="D123" s="36"/>
      <c r="E123" s="36"/>
      <c r="F123" s="27" t="str">
        <f>IF(E18="","",E18)</f>
        <v>RI OKNA a.s., Úkolky 1055, 69681 Bzenec</v>
      </c>
      <c r="G123" s="36"/>
      <c r="H123" s="36"/>
      <c r="I123" s="117" t="s">
        <v>33</v>
      </c>
      <c r="J123" s="32" t="str">
        <f>E24</f>
        <v>Ing. Martin Trokan</v>
      </c>
      <c r="K123" s="36"/>
      <c r="L123" s="51"/>
      <c r="S123" s="34"/>
      <c r="T123" s="34"/>
      <c r="U123" s="34"/>
      <c r="V123" s="34"/>
      <c r="W123" s="34"/>
      <c r="X123" s="34"/>
      <c r="Y123" s="34"/>
      <c r="Z123" s="34"/>
      <c r="AA123" s="34"/>
      <c r="AB123" s="34"/>
      <c r="AC123" s="34"/>
      <c r="AD123" s="34"/>
      <c r="AE123" s="34"/>
    </row>
    <row r="124" spans="1:63" s="2" customFormat="1" ht="10.35" customHeight="1" x14ac:dyDescent="0.2">
      <c r="A124" s="34"/>
      <c r="B124" s="35"/>
      <c r="C124" s="36"/>
      <c r="D124" s="36"/>
      <c r="E124" s="36"/>
      <c r="F124" s="36"/>
      <c r="G124" s="36"/>
      <c r="H124" s="36"/>
      <c r="I124" s="115"/>
      <c r="J124" s="36"/>
      <c r="K124" s="36"/>
      <c r="L124" s="51"/>
      <c r="S124" s="34"/>
      <c r="T124" s="34"/>
      <c r="U124" s="34"/>
      <c r="V124" s="34"/>
      <c r="W124" s="34"/>
      <c r="X124" s="34"/>
      <c r="Y124" s="34"/>
      <c r="Z124" s="34"/>
      <c r="AA124" s="34"/>
      <c r="AB124" s="34"/>
      <c r="AC124" s="34"/>
      <c r="AD124" s="34"/>
      <c r="AE124" s="34"/>
    </row>
    <row r="125" spans="1:63" s="11" customFormat="1" ht="29.25" customHeight="1" x14ac:dyDescent="0.2">
      <c r="A125" s="175"/>
      <c r="B125" s="176"/>
      <c r="C125" s="177" t="s">
        <v>122</v>
      </c>
      <c r="D125" s="178" t="s">
        <v>61</v>
      </c>
      <c r="E125" s="178" t="s">
        <v>57</v>
      </c>
      <c r="F125" s="178" t="s">
        <v>58</v>
      </c>
      <c r="G125" s="178" t="s">
        <v>123</v>
      </c>
      <c r="H125" s="178" t="s">
        <v>124</v>
      </c>
      <c r="I125" s="179" t="s">
        <v>125</v>
      </c>
      <c r="J125" s="180" t="s">
        <v>107</v>
      </c>
      <c r="K125" s="181" t="s">
        <v>126</v>
      </c>
      <c r="L125" s="182"/>
      <c r="M125" s="75" t="s">
        <v>1</v>
      </c>
      <c r="N125" s="76" t="s">
        <v>40</v>
      </c>
      <c r="O125" s="76" t="s">
        <v>127</v>
      </c>
      <c r="P125" s="76" t="s">
        <v>128</v>
      </c>
      <c r="Q125" s="76" t="s">
        <v>129</v>
      </c>
      <c r="R125" s="76" t="s">
        <v>130</v>
      </c>
      <c r="S125" s="76" t="s">
        <v>131</v>
      </c>
      <c r="T125" s="77" t="s">
        <v>132</v>
      </c>
      <c r="U125" s="175"/>
      <c r="V125" s="175"/>
      <c r="W125" s="175"/>
      <c r="X125" s="175"/>
      <c r="Y125" s="175"/>
      <c r="Z125" s="175"/>
      <c r="AA125" s="175"/>
      <c r="AB125" s="175"/>
      <c r="AC125" s="175"/>
      <c r="AD125" s="175"/>
      <c r="AE125" s="175"/>
    </row>
    <row r="126" spans="1:63" s="2" customFormat="1" ht="22.9" customHeight="1" x14ac:dyDescent="0.25">
      <c r="A126" s="34"/>
      <c r="B126" s="35"/>
      <c r="C126" s="82" t="s">
        <v>133</v>
      </c>
      <c r="D126" s="36"/>
      <c r="E126" s="36"/>
      <c r="F126" s="36"/>
      <c r="G126" s="36"/>
      <c r="H126" s="36"/>
      <c r="I126" s="115"/>
      <c r="J126" s="183">
        <f>BK126</f>
        <v>1683587.43</v>
      </c>
      <c r="K126" s="36"/>
      <c r="L126" s="39"/>
      <c r="M126" s="78"/>
      <c r="N126" s="184"/>
      <c r="O126" s="79"/>
      <c r="P126" s="185">
        <f>P127+P360+P585</f>
        <v>0</v>
      </c>
      <c r="Q126" s="79"/>
      <c r="R126" s="185">
        <f>R127+R360+R585</f>
        <v>10.405587180000001</v>
      </c>
      <c r="S126" s="79"/>
      <c r="T126" s="186">
        <f>T127+T360+T585</f>
        <v>17.235093300000003</v>
      </c>
      <c r="U126" s="34"/>
      <c r="V126" s="34"/>
      <c r="W126" s="34"/>
      <c r="X126" s="34"/>
      <c r="Y126" s="34"/>
      <c r="Z126" s="34"/>
      <c r="AA126" s="34"/>
      <c r="AB126" s="34"/>
      <c r="AC126" s="34"/>
      <c r="AD126" s="34"/>
      <c r="AE126" s="34"/>
      <c r="AT126" s="17" t="s">
        <v>75</v>
      </c>
      <c r="AU126" s="17" t="s">
        <v>109</v>
      </c>
      <c r="BK126" s="187">
        <f>BK127+BK360+BK585</f>
        <v>1683587.43</v>
      </c>
    </row>
    <row r="127" spans="1:63" s="12" customFormat="1" ht="25.9" customHeight="1" x14ac:dyDescent="0.2">
      <c r="B127" s="188"/>
      <c r="C127" s="189"/>
      <c r="D127" s="190" t="s">
        <v>75</v>
      </c>
      <c r="E127" s="191" t="s">
        <v>134</v>
      </c>
      <c r="F127" s="191" t="s">
        <v>135</v>
      </c>
      <c r="G127" s="189"/>
      <c r="H127" s="189"/>
      <c r="I127" s="192"/>
      <c r="J127" s="193">
        <f>BK127</f>
        <v>252279.69</v>
      </c>
      <c r="K127" s="189"/>
      <c r="L127" s="194"/>
      <c r="M127" s="195"/>
      <c r="N127" s="196"/>
      <c r="O127" s="196"/>
      <c r="P127" s="197">
        <f>P128+P252+P346+P349</f>
        <v>0</v>
      </c>
      <c r="Q127" s="196"/>
      <c r="R127" s="197">
        <f>R128+R252+R346+R349</f>
        <v>9.3658524800000009</v>
      </c>
      <c r="S127" s="196"/>
      <c r="T127" s="198">
        <f>T128+T252+T346+T349</f>
        <v>17.069580000000002</v>
      </c>
      <c r="AR127" s="199" t="s">
        <v>84</v>
      </c>
      <c r="AT127" s="200" t="s">
        <v>75</v>
      </c>
      <c r="AU127" s="200" t="s">
        <v>76</v>
      </c>
      <c r="AY127" s="199" t="s">
        <v>136</v>
      </c>
      <c r="BK127" s="201">
        <f>BK128+BK252+BK346+BK349</f>
        <v>252279.69</v>
      </c>
    </row>
    <row r="128" spans="1:63" s="12" customFormat="1" ht="22.9" customHeight="1" x14ac:dyDescent="0.2">
      <c r="B128" s="188"/>
      <c r="C128" s="189"/>
      <c r="D128" s="190" t="s">
        <v>75</v>
      </c>
      <c r="E128" s="202" t="s">
        <v>137</v>
      </c>
      <c r="F128" s="202" t="s">
        <v>138</v>
      </c>
      <c r="G128" s="189"/>
      <c r="H128" s="189"/>
      <c r="I128" s="192"/>
      <c r="J128" s="203">
        <f>BK128</f>
        <v>186835.08</v>
      </c>
      <c r="K128" s="189"/>
      <c r="L128" s="194"/>
      <c r="M128" s="195"/>
      <c r="N128" s="196"/>
      <c r="O128" s="196"/>
      <c r="P128" s="197">
        <f>SUM(P129:P251)</f>
        <v>0</v>
      </c>
      <c r="Q128" s="196"/>
      <c r="R128" s="197">
        <f>SUM(R129:R251)</f>
        <v>9.3324624800000002</v>
      </c>
      <c r="S128" s="196"/>
      <c r="T128" s="198">
        <f>SUM(T129:T251)</f>
        <v>0</v>
      </c>
      <c r="AR128" s="199" t="s">
        <v>84</v>
      </c>
      <c r="AT128" s="200" t="s">
        <v>75</v>
      </c>
      <c r="AU128" s="200" t="s">
        <v>84</v>
      </c>
      <c r="AY128" s="199" t="s">
        <v>136</v>
      </c>
      <c r="BK128" s="201">
        <f>SUM(BK129:BK251)</f>
        <v>186835.08</v>
      </c>
    </row>
    <row r="129" spans="1:65" s="2" customFormat="1" ht="21.75" customHeight="1" x14ac:dyDescent="0.2">
      <c r="A129" s="34"/>
      <c r="B129" s="35"/>
      <c r="C129" s="204" t="s">
        <v>84</v>
      </c>
      <c r="D129" s="204" t="s">
        <v>139</v>
      </c>
      <c r="E129" s="205" t="s">
        <v>140</v>
      </c>
      <c r="F129" s="206" t="s">
        <v>141</v>
      </c>
      <c r="G129" s="207" t="s">
        <v>142</v>
      </c>
      <c r="H129" s="208">
        <v>115.908</v>
      </c>
      <c r="I129" s="209">
        <f>'pom004'!I129</f>
        <v>533.5</v>
      </c>
      <c r="J129" s="210">
        <f>ROUND(I129*H129,2)</f>
        <v>61836.92</v>
      </c>
      <c r="K129" s="211"/>
      <c r="L129" s="39"/>
      <c r="M129" s="212" t="s">
        <v>1</v>
      </c>
      <c r="N129" s="213" t="s">
        <v>41</v>
      </c>
      <c r="O129" s="71"/>
      <c r="P129" s="214">
        <f>O129*H129</f>
        <v>0</v>
      </c>
      <c r="Q129" s="214">
        <v>1.54E-2</v>
      </c>
      <c r="R129" s="214">
        <f>Q129*H129</f>
        <v>1.7849832000000001</v>
      </c>
      <c r="S129" s="214">
        <v>0</v>
      </c>
      <c r="T129" s="215">
        <f>S129*H129</f>
        <v>0</v>
      </c>
      <c r="U129" s="34"/>
      <c r="V129" s="34"/>
      <c r="W129" s="34"/>
      <c r="X129" s="34"/>
      <c r="Y129" s="34"/>
      <c r="Z129" s="34"/>
      <c r="AA129" s="34"/>
      <c r="AB129" s="34"/>
      <c r="AC129" s="34"/>
      <c r="AD129" s="34"/>
      <c r="AE129" s="34"/>
      <c r="AR129" s="216" t="s">
        <v>143</v>
      </c>
      <c r="AT129" s="216" t="s">
        <v>139</v>
      </c>
      <c r="AU129" s="216" t="s">
        <v>86</v>
      </c>
      <c r="AY129" s="17" t="s">
        <v>136</v>
      </c>
      <c r="BE129" s="217">
        <f>IF(N129="základní",J129,0)</f>
        <v>61836.92</v>
      </c>
      <c r="BF129" s="217">
        <f>IF(N129="snížená",J129,0)</f>
        <v>0</v>
      </c>
      <c r="BG129" s="217">
        <f>IF(N129="zákl. přenesená",J129,0)</f>
        <v>0</v>
      </c>
      <c r="BH129" s="217">
        <f>IF(N129="sníž. přenesená",J129,0)</f>
        <v>0</v>
      </c>
      <c r="BI129" s="217">
        <f>IF(N129="nulová",J129,0)</f>
        <v>0</v>
      </c>
      <c r="BJ129" s="17" t="s">
        <v>84</v>
      </c>
      <c r="BK129" s="217">
        <f>ROUND(I129*H129,2)</f>
        <v>61836.92</v>
      </c>
      <c r="BL129" s="17" t="s">
        <v>143</v>
      </c>
      <c r="BM129" s="216" t="s">
        <v>647</v>
      </c>
    </row>
    <row r="130" spans="1:65" s="2" customFormat="1" ht="19.5" x14ac:dyDescent="0.2">
      <c r="A130" s="34"/>
      <c r="B130" s="35"/>
      <c r="C130" s="36"/>
      <c r="D130" s="218" t="s">
        <v>145</v>
      </c>
      <c r="E130" s="36"/>
      <c r="F130" s="219" t="s">
        <v>146</v>
      </c>
      <c r="G130" s="36"/>
      <c r="H130" s="36"/>
      <c r="I130" s="115"/>
      <c r="J130" s="36"/>
      <c r="K130" s="36"/>
      <c r="L130" s="39"/>
      <c r="M130" s="220"/>
      <c r="N130" s="221"/>
      <c r="O130" s="71"/>
      <c r="P130" s="71"/>
      <c r="Q130" s="71"/>
      <c r="R130" s="71"/>
      <c r="S130" s="71"/>
      <c r="T130" s="72"/>
      <c r="U130" s="34"/>
      <c r="V130" s="34"/>
      <c r="W130" s="34"/>
      <c r="X130" s="34"/>
      <c r="Y130" s="34"/>
      <c r="Z130" s="34"/>
      <c r="AA130" s="34"/>
      <c r="AB130" s="34"/>
      <c r="AC130" s="34"/>
      <c r="AD130" s="34"/>
      <c r="AE130" s="34"/>
      <c r="AT130" s="17" t="s">
        <v>145</v>
      </c>
      <c r="AU130" s="17" t="s">
        <v>86</v>
      </c>
    </row>
    <row r="131" spans="1:65" s="13" customFormat="1" x14ac:dyDescent="0.2">
      <c r="B131" s="222"/>
      <c r="C131" s="223"/>
      <c r="D131" s="218" t="s">
        <v>147</v>
      </c>
      <c r="E131" s="224" t="s">
        <v>1</v>
      </c>
      <c r="F131" s="225" t="s">
        <v>648</v>
      </c>
      <c r="G131" s="223"/>
      <c r="H131" s="224" t="s">
        <v>1</v>
      </c>
      <c r="I131" s="226"/>
      <c r="J131" s="223"/>
      <c r="K131" s="223"/>
      <c r="L131" s="227"/>
      <c r="M131" s="228"/>
      <c r="N131" s="229"/>
      <c r="O131" s="229"/>
      <c r="P131" s="229"/>
      <c r="Q131" s="229"/>
      <c r="R131" s="229"/>
      <c r="S131" s="229"/>
      <c r="T131" s="230"/>
      <c r="AT131" s="231" t="s">
        <v>147</v>
      </c>
      <c r="AU131" s="231" t="s">
        <v>86</v>
      </c>
      <c r="AV131" s="13" t="s">
        <v>84</v>
      </c>
      <c r="AW131" s="13" t="s">
        <v>32</v>
      </c>
      <c r="AX131" s="13" t="s">
        <v>76</v>
      </c>
      <c r="AY131" s="231" t="s">
        <v>136</v>
      </c>
    </row>
    <row r="132" spans="1:65" s="13" customFormat="1" x14ac:dyDescent="0.2">
      <c r="B132" s="222"/>
      <c r="C132" s="223"/>
      <c r="D132" s="218" t="s">
        <v>147</v>
      </c>
      <c r="E132" s="224" t="s">
        <v>1</v>
      </c>
      <c r="F132" s="225" t="s">
        <v>649</v>
      </c>
      <c r="G132" s="223"/>
      <c r="H132" s="224" t="s">
        <v>1</v>
      </c>
      <c r="I132" s="226"/>
      <c r="J132" s="223"/>
      <c r="K132" s="223"/>
      <c r="L132" s="227"/>
      <c r="M132" s="228"/>
      <c r="N132" s="229"/>
      <c r="O132" s="229"/>
      <c r="P132" s="229"/>
      <c r="Q132" s="229"/>
      <c r="R132" s="229"/>
      <c r="S132" s="229"/>
      <c r="T132" s="230"/>
      <c r="AT132" s="231" t="s">
        <v>147</v>
      </c>
      <c r="AU132" s="231" t="s">
        <v>86</v>
      </c>
      <c r="AV132" s="13" t="s">
        <v>84</v>
      </c>
      <c r="AW132" s="13" t="s">
        <v>32</v>
      </c>
      <c r="AX132" s="13" t="s">
        <v>76</v>
      </c>
      <c r="AY132" s="231" t="s">
        <v>136</v>
      </c>
    </row>
    <row r="133" spans="1:65" s="14" customFormat="1" x14ac:dyDescent="0.2">
      <c r="B133" s="232"/>
      <c r="C133" s="233"/>
      <c r="D133" s="218" t="s">
        <v>147</v>
      </c>
      <c r="E133" s="234" t="s">
        <v>1</v>
      </c>
      <c r="F133" s="235" t="s">
        <v>650</v>
      </c>
      <c r="G133" s="233"/>
      <c r="H133" s="236">
        <v>75.438000000000002</v>
      </c>
      <c r="I133" s="237"/>
      <c r="J133" s="233"/>
      <c r="K133" s="233"/>
      <c r="L133" s="238"/>
      <c r="M133" s="239"/>
      <c r="N133" s="240"/>
      <c r="O133" s="240"/>
      <c r="P133" s="240"/>
      <c r="Q133" s="240"/>
      <c r="R133" s="240"/>
      <c r="S133" s="240"/>
      <c r="T133" s="241"/>
      <c r="AT133" s="242" t="s">
        <v>147</v>
      </c>
      <c r="AU133" s="242" t="s">
        <v>86</v>
      </c>
      <c r="AV133" s="14" t="s">
        <v>86</v>
      </c>
      <c r="AW133" s="14" t="s">
        <v>32</v>
      </c>
      <c r="AX133" s="14" t="s">
        <v>76</v>
      </c>
      <c r="AY133" s="242" t="s">
        <v>136</v>
      </c>
    </row>
    <row r="134" spans="1:65" s="13" customFormat="1" x14ac:dyDescent="0.2">
      <c r="B134" s="222"/>
      <c r="C134" s="223"/>
      <c r="D134" s="218" t="s">
        <v>147</v>
      </c>
      <c r="E134" s="224" t="s">
        <v>1</v>
      </c>
      <c r="F134" s="225" t="s">
        <v>651</v>
      </c>
      <c r="G134" s="223"/>
      <c r="H134" s="224" t="s">
        <v>1</v>
      </c>
      <c r="I134" s="226"/>
      <c r="J134" s="223"/>
      <c r="K134" s="223"/>
      <c r="L134" s="227"/>
      <c r="M134" s="228"/>
      <c r="N134" s="229"/>
      <c r="O134" s="229"/>
      <c r="P134" s="229"/>
      <c r="Q134" s="229"/>
      <c r="R134" s="229"/>
      <c r="S134" s="229"/>
      <c r="T134" s="230"/>
      <c r="AT134" s="231" t="s">
        <v>147</v>
      </c>
      <c r="AU134" s="231" t="s">
        <v>86</v>
      </c>
      <c r="AV134" s="13" t="s">
        <v>84</v>
      </c>
      <c r="AW134" s="13" t="s">
        <v>32</v>
      </c>
      <c r="AX134" s="13" t="s">
        <v>76</v>
      </c>
      <c r="AY134" s="231" t="s">
        <v>136</v>
      </c>
    </row>
    <row r="135" spans="1:65" s="14" customFormat="1" x14ac:dyDescent="0.2">
      <c r="B135" s="232"/>
      <c r="C135" s="233"/>
      <c r="D135" s="218" t="s">
        <v>147</v>
      </c>
      <c r="E135" s="234" t="s">
        <v>1</v>
      </c>
      <c r="F135" s="235" t="s">
        <v>652</v>
      </c>
      <c r="G135" s="233"/>
      <c r="H135" s="236">
        <v>17.88</v>
      </c>
      <c r="I135" s="237"/>
      <c r="J135" s="233"/>
      <c r="K135" s="233"/>
      <c r="L135" s="238"/>
      <c r="M135" s="239"/>
      <c r="N135" s="240"/>
      <c r="O135" s="240"/>
      <c r="P135" s="240"/>
      <c r="Q135" s="240"/>
      <c r="R135" s="240"/>
      <c r="S135" s="240"/>
      <c r="T135" s="241"/>
      <c r="AT135" s="242" t="s">
        <v>147</v>
      </c>
      <c r="AU135" s="242" t="s">
        <v>86</v>
      </c>
      <c r="AV135" s="14" t="s">
        <v>86</v>
      </c>
      <c r="AW135" s="14" t="s">
        <v>32</v>
      </c>
      <c r="AX135" s="14" t="s">
        <v>76</v>
      </c>
      <c r="AY135" s="242" t="s">
        <v>136</v>
      </c>
    </row>
    <row r="136" spans="1:65" s="13" customFormat="1" x14ac:dyDescent="0.2">
      <c r="B136" s="222"/>
      <c r="C136" s="223"/>
      <c r="D136" s="218" t="s">
        <v>147</v>
      </c>
      <c r="E136" s="224" t="s">
        <v>1</v>
      </c>
      <c r="F136" s="225" t="s">
        <v>406</v>
      </c>
      <c r="G136" s="223"/>
      <c r="H136" s="224" t="s">
        <v>1</v>
      </c>
      <c r="I136" s="226"/>
      <c r="J136" s="223"/>
      <c r="K136" s="223"/>
      <c r="L136" s="227"/>
      <c r="M136" s="228"/>
      <c r="N136" s="229"/>
      <c r="O136" s="229"/>
      <c r="P136" s="229"/>
      <c r="Q136" s="229"/>
      <c r="R136" s="229"/>
      <c r="S136" s="229"/>
      <c r="T136" s="230"/>
      <c r="AT136" s="231" t="s">
        <v>147</v>
      </c>
      <c r="AU136" s="231" t="s">
        <v>86</v>
      </c>
      <c r="AV136" s="13" t="s">
        <v>84</v>
      </c>
      <c r="AW136" s="13" t="s">
        <v>32</v>
      </c>
      <c r="AX136" s="13" t="s">
        <v>76</v>
      </c>
      <c r="AY136" s="231" t="s">
        <v>136</v>
      </c>
    </row>
    <row r="137" spans="1:65" s="14" customFormat="1" x14ac:dyDescent="0.2">
      <c r="B137" s="232"/>
      <c r="C137" s="233"/>
      <c r="D137" s="218" t="s">
        <v>147</v>
      </c>
      <c r="E137" s="234" t="s">
        <v>1</v>
      </c>
      <c r="F137" s="235" t="s">
        <v>653</v>
      </c>
      <c r="G137" s="233"/>
      <c r="H137" s="236">
        <v>1.1100000000000001</v>
      </c>
      <c r="I137" s="237"/>
      <c r="J137" s="233"/>
      <c r="K137" s="233"/>
      <c r="L137" s="238"/>
      <c r="M137" s="239"/>
      <c r="N137" s="240"/>
      <c r="O137" s="240"/>
      <c r="P137" s="240"/>
      <c r="Q137" s="240"/>
      <c r="R137" s="240"/>
      <c r="S137" s="240"/>
      <c r="T137" s="241"/>
      <c r="AT137" s="242" t="s">
        <v>147</v>
      </c>
      <c r="AU137" s="242" t="s">
        <v>86</v>
      </c>
      <c r="AV137" s="14" t="s">
        <v>86</v>
      </c>
      <c r="AW137" s="14" t="s">
        <v>32</v>
      </c>
      <c r="AX137" s="14" t="s">
        <v>76</v>
      </c>
      <c r="AY137" s="242" t="s">
        <v>136</v>
      </c>
    </row>
    <row r="138" spans="1:65" s="13" customFormat="1" x14ac:dyDescent="0.2">
      <c r="B138" s="222"/>
      <c r="C138" s="223"/>
      <c r="D138" s="218" t="s">
        <v>147</v>
      </c>
      <c r="E138" s="224" t="s">
        <v>1</v>
      </c>
      <c r="F138" s="225" t="s">
        <v>408</v>
      </c>
      <c r="G138" s="223"/>
      <c r="H138" s="224" t="s">
        <v>1</v>
      </c>
      <c r="I138" s="226"/>
      <c r="J138" s="223"/>
      <c r="K138" s="223"/>
      <c r="L138" s="227"/>
      <c r="M138" s="228"/>
      <c r="N138" s="229"/>
      <c r="O138" s="229"/>
      <c r="P138" s="229"/>
      <c r="Q138" s="229"/>
      <c r="R138" s="229"/>
      <c r="S138" s="229"/>
      <c r="T138" s="230"/>
      <c r="AT138" s="231" t="s">
        <v>147</v>
      </c>
      <c r="AU138" s="231" t="s">
        <v>86</v>
      </c>
      <c r="AV138" s="13" t="s">
        <v>84</v>
      </c>
      <c r="AW138" s="13" t="s">
        <v>32</v>
      </c>
      <c r="AX138" s="13" t="s">
        <v>76</v>
      </c>
      <c r="AY138" s="231" t="s">
        <v>136</v>
      </c>
    </row>
    <row r="139" spans="1:65" s="14" customFormat="1" x14ac:dyDescent="0.2">
      <c r="B139" s="232"/>
      <c r="C139" s="233"/>
      <c r="D139" s="218" t="s">
        <v>147</v>
      </c>
      <c r="E139" s="234" t="s">
        <v>1</v>
      </c>
      <c r="F139" s="235" t="s">
        <v>409</v>
      </c>
      <c r="G139" s="233"/>
      <c r="H139" s="236">
        <v>4.8600000000000003</v>
      </c>
      <c r="I139" s="237"/>
      <c r="J139" s="233"/>
      <c r="K139" s="233"/>
      <c r="L139" s="238"/>
      <c r="M139" s="239"/>
      <c r="N139" s="240"/>
      <c r="O139" s="240"/>
      <c r="P139" s="240"/>
      <c r="Q139" s="240"/>
      <c r="R139" s="240"/>
      <c r="S139" s="240"/>
      <c r="T139" s="241"/>
      <c r="AT139" s="242" t="s">
        <v>147</v>
      </c>
      <c r="AU139" s="242" t="s">
        <v>86</v>
      </c>
      <c r="AV139" s="14" t="s">
        <v>86</v>
      </c>
      <c r="AW139" s="14" t="s">
        <v>32</v>
      </c>
      <c r="AX139" s="14" t="s">
        <v>76</v>
      </c>
      <c r="AY139" s="242" t="s">
        <v>136</v>
      </c>
    </row>
    <row r="140" spans="1:65" s="13" customFormat="1" x14ac:dyDescent="0.2">
      <c r="B140" s="222"/>
      <c r="C140" s="223"/>
      <c r="D140" s="218" t="s">
        <v>147</v>
      </c>
      <c r="E140" s="224" t="s">
        <v>1</v>
      </c>
      <c r="F140" s="225" t="s">
        <v>567</v>
      </c>
      <c r="G140" s="223"/>
      <c r="H140" s="224" t="s">
        <v>1</v>
      </c>
      <c r="I140" s="226"/>
      <c r="J140" s="223"/>
      <c r="K140" s="223"/>
      <c r="L140" s="227"/>
      <c r="M140" s="228"/>
      <c r="N140" s="229"/>
      <c r="O140" s="229"/>
      <c r="P140" s="229"/>
      <c r="Q140" s="229"/>
      <c r="R140" s="229"/>
      <c r="S140" s="229"/>
      <c r="T140" s="230"/>
      <c r="AT140" s="231" t="s">
        <v>147</v>
      </c>
      <c r="AU140" s="231" t="s">
        <v>86</v>
      </c>
      <c r="AV140" s="13" t="s">
        <v>84</v>
      </c>
      <c r="AW140" s="13" t="s">
        <v>32</v>
      </c>
      <c r="AX140" s="13" t="s">
        <v>76</v>
      </c>
      <c r="AY140" s="231" t="s">
        <v>136</v>
      </c>
    </row>
    <row r="141" spans="1:65" s="14" customFormat="1" x14ac:dyDescent="0.2">
      <c r="B141" s="232"/>
      <c r="C141" s="233"/>
      <c r="D141" s="218" t="s">
        <v>147</v>
      </c>
      <c r="E141" s="234" t="s">
        <v>1</v>
      </c>
      <c r="F141" s="235" t="s">
        <v>654</v>
      </c>
      <c r="G141" s="233"/>
      <c r="H141" s="236">
        <v>5.9160000000000004</v>
      </c>
      <c r="I141" s="237"/>
      <c r="J141" s="233"/>
      <c r="K141" s="233"/>
      <c r="L141" s="238"/>
      <c r="M141" s="239"/>
      <c r="N141" s="240"/>
      <c r="O141" s="240"/>
      <c r="P141" s="240"/>
      <c r="Q141" s="240"/>
      <c r="R141" s="240"/>
      <c r="S141" s="240"/>
      <c r="T141" s="241"/>
      <c r="AT141" s="242" t="s">
        <v>147</v>
      </c>
      <c r="AU141" s="242" t="s">
        <v>86</v>
      </c>
      <c r="AV141" s="14" t="s">
        <v>86</v>
      </c>
      <c r="AW141" s="14" t="s">
        <v>32</v>
      </c>
      <c r="AX141" s="14" t="s">
        <v>76</v>
      </c>
      <c r="AY141" s="242" t="s">
        <v>136</v>
      </c>
    </row>
    <row r="142" spans="1:65" s="13" customFormat="1" x14ac:dyDescent="0.2">
      <c r="B142" s="222"/>
      <c r="C142" s="223"/>
      <c r="D142" s="218" t="s">
        <v>147</v>
      </c>
      <c r="E142" s="224" t="s">
        <v>1</v>
      </c>
      <c r="F142" s="225" t="s">
        <v>569</v>
      </c>
      <c r="G142" s="223"/>
      <c r="H142" s="224" t="s">
        <v>1</v>
      </c>
      <c r="I142" s="226"/>
      <c r="J142" s="223"/>
      <c r="K142" s="223"/>
      <c r="L142" s="227"/>
      <c r="M142" s="228"/>
      <c r="N142" s="229"/>
      <c r="O142" s="229"/>
      <c r="P142" s="229"/>
      <c r="Q142" s="229"/>
      <c r="R142" s="229"/>
      <c r="S142" s="229"/>
      <c r="T142" s="230"/>
      <c r="AT142" s="231" t="s">
        <v>147</v>
      </c>
      <c r="AU142" s="231" t="s">
        <v>86</v>
      </c>
      <c r="AV142" s="13" t="s">
        <v>84</v>
      </c>
      <c r="AW142" s="13" t="s">
        <v>32</v>
      </c>
      <c r="AX142" s="13" t="s">
        <v>76</v>
      </c>
      <c r="AY142" s="231" t="s">
        <v>136</v>
      </c>
    </row>
    <row r="143" spans="1:65" s="14" customFormat="1" x14ac:dyDescent="0.2">
      <c r="B143" s="232"/>
      <c r="C143" s="233"/>
      <c r="D143" s="218" t="s">
        <v>147</v>
      </c>
      <c r="E143" s="234" t="s">
        <v>1</v>
      </c>
      <c r="F143" s="235" t="s">
        <v>655</v>
      </c>
      <c r="G143" s="233"/>
      <c r="H143" s="236">
        <v>2.9580000000000002</v>
      </c>
      <c r="I143" s="237"/>
      <c r="J143" s="233"/>
      <c r="K143" s="233"/>
      <c r="L143" s="238"/>
      <c r="M143" s="239"/>
      <c r="N143" s="240"/>
      <c r="O143" s="240"/>
      <c r="P143" s="240"/>
      <c r="Q143" s="240"/>
      <c r="R143" s="240"/>
      <c r="S143" s="240"/>
      <c r="T143" s="241"/>
      <c r="AT143" s="242" t="s">
        <v>147</v>
      </c>
      <c r="AU143" s="242" t="s">
        <v>86</v>
      </c>
      <c r="AV143" s="14" t="s">
        <v>86</v>
      </c>
      <c r="AW143" s="14" t="s">
        <v>32</v>
      </c>
      <c r="AX143" s="14" t="s">
        <v>76</v>
      </c>
      <c r="AY143" s="242" t="s">
        <v>136</v>
      </c>
    </row>
    <row r="144" spans="1:65" s="13" customFormat="1" x14ac:dyDescent="0.2">
      <c r="B144" s="222"/>
      <c r="C144" s="223"/>
      <c r="D144" s="218" t="s">
        <v>147</v>
      </c>
      <c r="E144" s="224" t="s">
        <v>1</v>
      </c>
      <c r="F144" s="225" t="s">
        <v>656</v>
      </c>
      <c r="G144" s="223"/>
      <c r="H144" s="224" t="s">
        <v>1</v>
      </c>
      <c r="I144" s="226"/>
      <c r="J144" s="223"/>
      <c r="K144" s="223"/>
      <c r="L144" s="227"/>
      <c r="M144" s="228"/>
      <c r="N144" s="229"/>
      <c r="O144" s="229"/>
      <c r="P144" s="229"/>
      <c r="Q144" s="229"/>
      <c r="R144" s="229"/>
      <c r="S144" s="229"/>
      <c r="T144" s="230"/>
      <c r="AT144" s="231" t="s">
        <v>147</v>
      </c>
      <c r="AU144" s="231" t="s">
        <v>86</v>
      </c>
      <c r="AV144" s="13" t="s">
        <v>84</v>
      </c>
      <c r="AW144" s="13" t="s">
        <v>32</v>
      </c>
      <c r="AX144" s="13" t="s">
        <v>76</v>
      </c>
      <c r="AY144" s="231" t="s">
        <v>136</v>
      </c>
    </row>
    <row r="145" spans="1:65" s="14" customFormat="1" x14ac:dyDescent="0.2">
      <c r="B145" s="232"/>
      <c r="C145" s="233"/>
      <c r="D145" s="218" t="s">
        <v>147</v>
      </c>
      <c r="E145" s="234" t="s">
        <v>1</v>
      </c>
      <c r="F145" s="235" t="s">
        <v>657</v>
      </c>
      <c r="G145" s="233"/>
      <c r="H145" s="236">
        <v>1.59</v>
      </c>
      <c r="I145" s="237"/>
      <c r="J145" s="233"/>
      <c r="K145" s="233"/>
      <c r="L145" s="238"/>
      <c r="M145" s="239"/>
      <c r="N145" s="240"/>
      <c r="O145" s="240"/>
      <c r="P145" s="240"/>
      <c r="Q145" s="240"/>
      <c r="R145" s="240"/>
      <c r="S145" s="240"/>
      <c r="T145" s="241"/>
      <c r="AT145" s="242" t="s">
        <v>147</v>
      </c>
      <c r="AU145" s="242" t="s">
        <v>86</v>
      </c>
      <c r="AV145" s="14" t="s">
        <v>86</v>
      </c>
      <c r="AW145" s="14" t="s">
        <v>32</v>
      </c>
      <c r="AX145" s="14" t="s">
        <v>76</v>
      </c>
      <c r="AY145" s="242" t="s">
        <v>136</v>
      </c>
    </row>
    <row r="146" spans="1:65" s="13" customFormat="1" x14ac:dyDescent="0.2">
      <c r="B146" s="222"/>
      <c r="C146" s="223"/>
      <c r="D146" s="218" t="s">
        <v>147</v>
      </c>
      <c r="E146" s="224" t="s">
        <v>1</v>
      </c>
      <c r="F146" s="225" t="s">
        <v>658</v>
      </c>
      <c r="G146" s="223"/>
      <c r="H146" s="224" t="s">
        <v>1</v>
      </c>
      <c r="I146" s="226"/>
      <c r="J146" s="223"/>
      <c r="K146" s="223"/>
      <c r="L146" s="227"/>
      <c r="M146" s="228"/>
      <c r="N146" s="229"/>
      <c r="O146" s="229"/>
      <c r="P146" s="229"/>
      <c r="Q146" s="229"/>
      <c r="R146" s="229"/>
      <c r="S146" s="229"/>
      <c r="T146" s="230"/>
      <c r="AT146" s="231" t="s">
        <v>147</v>
      </c>
      <c r="AU146" s="231" t="s">
        <v>86</v>
      </c>
      <c r="AV146" s="13" t="s">
        <v>84</v>
      </c>
      <c r="AW146" s="13" t="s">
        <v>32</v>
      </c>
      <c r="AX146" s="13" t="s">
        <v>76</v>
      </c>
      <c r="AY146" s="231" t="s">
        <v>136</v>
      </c>
    </row>
    <row r="147" spans="1:65" s="14" customFormat="1" x14ac:dyDescent="0.2">
      <c r="B147" s="232"/>
      <c r="C147" s="233"/>
      <c r="D147" s="218" t="s">
        <v>147</v>
      </c>
      <c r="E147" s="234" t="s">
        <v>1</v>
      </c>
      <c r="F147" s="235" t="s">
        <v>659</v>
      </c>
      <c r="G147" s="233"/>
      <c r="H147" s="236">
        <v>3.198</v>
      </c>
      <c r="I147" s="237"/>
      <c r="J147" s="233"/>
      <c r="K147" s="233"/>
      <c r="L147" s="238"/>
      <c r="M147" s="239"/>
      <c r="N147" s="240"/>
      <c r="O147" s="240"/>
      <c r="P147" s="240"/>
      <c r="Q147" s="240"/>
      <c r="R147" s="240"/>
      <c r="S147" s="240"/>
      <c r="T147" s="241"/>
      <c r="AT147" s="242" t="s">
        <v>147</v>
      </c>
      <c r="AU147" s="242" t="s">
        <v>86</v>
      </c>
      <c r="AV147" s="14" t="s">
        <v>86</v>
      </c>
      <c r="AW147" s="14" t="s">
        <v>32</v>
      </c>
      <c r="AX147" s="14" t="s">
        <v>76</v>
      </c>
      <c r="AY147" s="242" t="s">
        <v>136</v>
      </c>
    </row>
    <row r="148" spans="1:65" s="13" customFormat="1" x14ac:dyDescent="0.2">
      <c r="B148" s="222"/>
      <c r="C148" s="223"/>
      <c r="D148" s="218" t="s">
        <v>147</v>
      </c>
      <c r="E148" s="224" t="s">
        <v>1</v>
      </c>
      <c r="F148" s="225" t="s">
        <v>660</v>
      </c>
      <c r="G148" s="223"/>
      <c r="H148" s="224" t="s">
        <v>1</v>
      </c>
      <c r="I148" s="226"/>
      <c r="J148" s="223"/>
      <c r="K148" s="223"/>
      <c r="L148" s="227"/>
      <c r="M148" s="228"/>
      <c r="N148" s="229"/>
      <c r="O148" s="229"/>
      <c r="P148" s="229"/>
      <c r="Q148" s="229"/>
      <c r="R148" s="229"/>
      <c r="S148" s="229"/>
      <c r="T148" s="230"/>
      <c r="AT148" s="231" t="s">
        <v>147</v>
      </c>
      <c r="AU148" s="231" t="s">
        <v>86</v>
      </c>
      <c r="AV148" s="13" t="s">
        <v>84</v>
      </c>
      <c r="AW148" s="13" t="s">
        <v>32</v>
      </c>
      <c r="AX148" s="13" t="s">
        <v>76</v>
      </c>
      <c r="AY148" s="231" t="s">
        <v>136</v>
      </c>
    </row>
    <row r="149" spans="1:65" s="14" customFormat="1" x14ac:dyDescent="0.2">
      <c r="B149" s="232"/>
      <c r="C149" s="233"/>
      <c r="D149" s="218" t="s">
        <v>147</v>
      </c>
      <c r="E149" s="234" t="s">
        <v>1</v>
      </c>
      <c r="F149" s="235" t="s">
        <v>661</v>
      </c>
      <c r="G149" s="233"/>
      <c r="H149" s="236">
        <v>2.9580000000000002</v>
      </c>
      <c r="I149" s="237"/>
      <c r="J149" s="233"/>
      <c r="K149" s="233"/>
      <c r="L149" s="238"/>
      <c r="M149" s="239"/>
      <c r="N149" s="240"/>
      <c r="O149" s="240"/>
      <c r="P149" s="240"/>
      <c r="Q149" s="240"/>
      <c r="R149" s="240"/>
      <c r="S149" s="240"/>
      <c r="T149" s="241"/>
      <c r="AT149" s="242" t="s">
        <v>147</v>
      </c>
      <c r="AU149" s="242" t="s">
        <v>86</v>
      </c>
      <c r="AV149" s="14" t="s">
        <v>86</v>
      </c>
      <c r="AW149" s="14" t="s">
        <v>32</v>
      </c>
      <c r="AX149" s="14" t="s">
        <v>76</v>
      </c>
      <c r="AY149" s="242" t="s">
        <v>136</v>
      </c>
    </row>
    <row r="150" spans="1:65" s="15" customFormat="1" x14ac:dyDescent="0.2">
      <c r="B150" s="243"/>
      <c r="C150" s="244"/>
      <c r="D150" s="218" t="s">
        <v>147</v>
      </c>
      <c r="E150" s="245" t="s">
        <v>1</v>
      </c>
      <c r="F150" s="246" t="s">
        <v>159</v>
      </c>
      <c r="G150" s="244"/>
      <c r="H150" s="247">
        <v>115.908</v>
      </c>
      <c r="I150" s="248"/>
      <c r="J150" s="244"/>
      <c r="K150" s="244"/>
      <c r="L150" s="249"/>
      <c r="M150" s="250"/>
      <c r="N150" s="251"/>
      <c r="O150" s="251"/>
      <c r="P150" s="251"/>
      <c r="Q150" s="251"/>
      <c r="R150" s="251"/>
      <c r="S150" s="251"/>
      <c r="T150" s="252"/>
      <c r="AT150" s="253" t="s">
        <v>147</v>
      </c>
      <c r="AU150" s="253" t="s">
        <v>86</v>
      </c>
      <c r="AV150" s="15" t="s">
        <v>143</v>
      </c>
      <c r="AW150" s="15" t="s">
        <v>32</v>
      </c>
      <c r="AX150" s="15" t="s">
        <v>84</v>
      </c>
      <c r="AY150" s="253" t="s">
        <v>136</v>
      </c>
    </row>
    <row r="151" spans="1:65" s="2" customFormat="1" ht="21.75" customHeight="1" x14ac:dyDescent="0.2">
      <c r="A151" s="34"/>
      <c r="B151" s="35"/>
      <c r="C151" s="204" t="s">
        <v>86</v>
      </c>
      <c r="D151" s="204" t="s">
        <v>139</v>
      </c>
      <c r="E151" s="205" t="s">
        <v>160</v>
      </c>
      <c r="F151" s="206" t="s">
        <v>161</v>
      </c>
      <c r="G151" s="207" t="s">
        <v>142</v>
      </c>
      <c r="H151" s="208">
        <v>115.908</v>
      </c>
      <c r="I151" s="209">
        <f>'pom004'!I151</f>
        <v>727.5</v>
      </c>
      <c r="J151" s="210">
        <f>ROUND(I151*H151,2)</f>
        <v>84323.07</v>
      </c>
      <c r="K151" s="211"/>
      <c r="L151" s="39"/>
      <c r="M151" s="212" t="s">
        <v>1</v>
      </c>
      <c r="N151" s="213" t="s">
        <v>41</v>
      </c>
      <c r="O151" s="71"/>
      <c r="P151" s="214">
        <f>O151*H151</f>
        <v>0</v>
      </c>
      <c r="Q151" s="214">
        <v>3.3579999999999999E-2</v>
      </c>
      <c r="R151" s="214">
        <f>Q151*H151</f>
        <v>3.8921906399999999</v>
      </c>
      <c r="S151" s="214">
        <v>0</v>
      </c>
      <c r="T151" s="215">
        <f>S151*H151</f>
        <v>0</v>
      </c>
      <c r="U151" s="34"/>
      <c r="V151" s="34"/>
      <c r="W151" s="34"/>
      <c r="X151" s="34"/>
      <c r="Y151" s="34"/>
      <c r="Z151" s="34"/>
      <c r="AA151" s="34"/>
      <c r="AB151" s="34"/>
      <c r="AC151" s="34"/>
      <c r="AD151" s="34"/>
      <c r="AE151" s="34"/>
      <c r="AR151" s="216" t="s">
        <v>143</v>
      </c>
      <c r="AT151" s="216" t="s">
        <v>139</v>
      </c>
      <c r="AU151" s="216" t="s">
        <v>86</v>
      </c>
      <c r="AY151" s="17" t="s">
        <v>136</v>
      </c>
      <c r="BE151" s="217">
        <f>IF(N151="základní",J151,0)</f>
        <v>84323.07</v>
      </c>
      <c r="BF151" s="217">
        <f>IF(N151="snížená",J151,0)</f>
        <v>0</v>
      </c>
      <c r="BG151" s="217">
        <f>IF(N151="zákl. přenesená",J151,0)</f>
        <v>0</v>
      </c>
      <c r="BH151" s="217">
        <f>IF(N151="sníž. přenesená",J151,0)</f>
        <v>0</v>
      </c>
      <c r="BI151" s="217">
        <f>IF(N151="nulová",J151,0)</f>
        <v>0</v>
      </c>
      <c r="BJ151" s="17" t="s">
        <v>84</v>
      </c>
      <c r="BK151" s="217">
        <f>ROUND(I151*H151,2)</f>
        <v>84323.07</v>
      </c>
      <c r="BL151" s="17" t="s">
        <v>143</v>
      </c>
      <c r="BM151" s="216" t="s">
        <v>662</v>
      </c>
    </row>
    <row r="152" spans="1:65" s="2" customFormat="1" x14ac:dyDescent="0.2">
      <c r="A152" s="34"/>
      <c r="B152" s="35"/>
      <c r="C152" s="36"/>
      <c r="D152" s="218" t="s">
        <v>145</v>
      </c>
      <c r="E152" s="36"/>
      <c r="F152" s="219" t="s">
        <v>161</v>
      </c>
      <c r="G152" s="36"/>
      <c r="H152" s="36"/>
      <c r="I152" s="115"/>
      <c r="J152" s="36"/>
      <c r="K152" s="36"/>
      <c r="L152" s="39"/>
      <c r="M152" s="220"/>
      <c r="N152" s="221"/>
      <c r="O152" s="71"/>
      <c r="P152" s="71"/>
      <c r="Q152" s="71"/>
      <c r="R152" s="71"/>
      <c r="S152" s="71"/>
      <c r="T152" s="72"/>
      <c r="U152" s="34"/>
      <c r="V152" s="34"/>
      <c r="W152" s="34"/>
      <c r="X152" s="34"/>
      <c r="Y152" s="34"/>
      <c r="Z152" s="34"/>
      <c r="AA152" s="34"/>
      <c r="AB152" s="34"/>
      <c r="AC152" s="34"/>
      <c r="AD152" s="34"/>
      <c r="AE152" s="34"/>
      <c r="AT152" s="17" t="s">
        <v>145</v>
      </c>
      <c r="AU152" s="17" t="s">
        <v>86</v>
      </c>
    </row>
    <row r="153" spans="1:65" s="13" customFormat="1" x14ac:dyDescent="0.2">
      <c r="B153" s="222"/>
      <c r="C153" s="223"/>
      <c r="D153" s="218" t="s">
        <v>147</v>
      </c>
      <c r="E153" s="224" t="s">
        <v>1</v>
      </c>
      <c r="F153" s="225" t="s">
        <v>163</v>
      </c>
      <c r="G153" s="223"/>
      <c r="H153" s="224" t="s">
        <v>1</v>
      </c>
      <c r="I153" s="226"/>
      <c r="J153" s="223"/>
      <c r="K153" s="223"/>
      <c r="L153" s="227"/>
      <c r="M153" s="228"/>
      <c r="N153" s="229"/>
      <c r="O153" s="229"/>
      <c r="P153" s="229"/>
      <c r="Q153" s="229"/>
      <c r="R153" s="229"/>
      <c r="S153" s="229"/>
      <c r="T153" s="230"/>
      <c r="AT153" s="231" t="s">
        <v>147</v>
      </c>
      <c r="AU153" s="231" t="s">
        <v>86</v>
      </c>
      <c r="AV153" s="13" t="s">
        <v>84</v>
      </c>
      <c r="AW153" s="13" t="s">
        <v>32</v>
      </c>
      <c r="AX153" s="13" t="s">
        <v>76</v>
      </c>
      <c r="AY153" s="231" t="s">
        <v>136</v>
      </c>
    </row>
    <row r="154" spans="1:65" s="13" customFormat="1" x14ac:dyDescent="0.2">
      <c r="B154" s="222"/>
      <c r="C154" s="223"/>
      <c r="D154" s="218" t="s">
        <v>147</v>
      </c>
      <c r="E154" s="224" t="s">
        <v>1</v>
      </c>
      <c r="F154" s="225" t="s">
        <v>164</v>
      </c>
      <c r="G154" s="223"/>
      <c r="H154" s="224" t="s">
        <v>1</v>
      </c>
      <c r="I154" s="226"/>
      <c r="J154" s="223"/>
      <c r="K154" s="223"/>
      <c r="L154" s="227"/>
      <c r="M154" s="228"/>
      <c r="N154" s="229"/>
      <c r="O154" s="229"/>
      <c r="P154" s="229"/>
      <c r="Q154" s="229"/>
      <c r="R154" s="229"/>
      <c r="S154" s="229"/>
      <c r="T154" s="230"/>
      <c r="AT154" s="231" t="s">
        <v>147</v>
      </c>
      <c r="AU154" s="231" t="s">
        <v>86</v>
      </c>
      <c r="AV154" s="13" t="s">
        <v>84</v>
      </c>
      <c r="AW154" s="13" t="s">
        <v>32</v>
      </c>
      <c r="AX154" s="13" t="s">
        <v>76</v>
      </c>
      <c r="AY154" s="231" t="s">
        <v>136</v>
      </c>
    </row>
    <row r="155" spans="1:65" s="13" customFormat="1" x14ac:dyDescent="0.2">
      <c r="B155" s="222"/>
      <c r="C155" s="223"/>
      <c r="D155" s="218" t="s">
        <v>147</v>
      </c>
      <c r="E155" s="224" t="s">
        <v>1</v>
      </c>
      <c r="F155" s="225" t="s">
        <v>165</v>
      </c>
      <c r="G155" s="223"/>
      <c r="H155" s="224" t="s">
        <v>1</v>
      </c>
      <c r="I155" s="226"/>
      <c r="J155" s="223"/>
      <c r="K155" s="223"/>
      <c r="L155" s="227"/>
      <c r="M155" s="228"/>
      <c r="N155" s="229"/>
      <c r="O155" s="229"/>
      <c r="P155" s="229"/>
      <c r="Q155" s="229"/>
      <c r="R155" s="229"/>
      <c r="S155" s="229"/>
      <c r="T155" s="230"/>
      <c r="AT155" s="231" t="s">
        <v>147</v>
      </c>
      <c r="AU155" s="231" t="s">
        <v>86</v>
      </c>
      <c r="AV155" s="13" t="s">
        <v>84</v>
      </c>
      <c r="AW155" s="13" t="s">
        <v>32</v>
      </c>
      <c r="AX155" s="13" t="s">
        <v>76</v>
      </c>
      <c r="AY155" s="231" t="s">
        <v>136</v>
      </c>
    </row>
    <row r="156" spans="1:65" s="13" customFormat="1" x14ac:dyDescent="0.2">
      <c r="B156" s="222"/>
      <c r="C156" s="223"/>
      <c r="D156" s="218" t="s">
        <v>147</v>
      </c>
      <c r="E156" s="224" t="s">
        <v>1</v>
      </c>
      <c r="F156" s="225" t="s">
        <v>648</v>
      </c>
      <c r="G156" s="223"/>
      <c r="H156" s="224" t="s">
        <v>1</v>
      </c>
      <c r="I156" s="226"/>
      <c r="J156" s="223"/>
      <c r="K156" s="223"/>
      <c r="L156" s="227"/>
      <c r="M156" s="228"/>
      <c r="N156" s="229"/>
      <c r="O156" s="229"/>
      <c r="P156" s="229"/>
      <c r="Q156" s="229"/>
      <c r="R156" s="229"/>
      <c r="S156" s="229"/>
      <c r="T156" s="230"/>
      <c r="AT156" s="231" t="s">
        <v>147</v>
      </c>
      <c r="AU156" s="231" t="s">
        <v>86</v>
      </c>
      <c r="AV156" s="13" t="s">
        <v>84</v>
      </c>
      <c r="AW156" s="13" t="s">
        <v>32</v>
      </c>
      <c r="AX156" s="13" t="s">
        <v>76</v>
      </c>
      <c r="AY156" s="231" t="s">
        <v>136</v>
      </c>
    </row>
    <row r="157" spans="1:65" s="13" customFormat="1" x14ac:dyDescent="0.2">
      <c r="B157" s="222"/>
      <c r="C157" s="223"/>
      <c r="D157" s="218" t="s">
        <v>147</v>
      </c>
      <c r="E157" s="224" t="s">
        <v>1</v>
      </c>
      <c r="F157" s="225" t="s">
        <v>649</v>
      </c>
      <c r="G157" s="223"/>
      <c r="H157" s="224" t="s">
        <v>1</v>
      </c>
      <c r="I157" s="226"/>
      <c r="J157" s="223"/>
      <c r="K157" s="223"/>
      <c r="L157" s="227"/>
      <c r="M157" s="228"/>
      <c r="N157" s="229"/>
      <c r="O157" s="229"/>
      <c r="P157" s="229"/>
      <c r="Q157" s="229"/>
      <c r="R157" s="229"/>
      <c r="S157" s="229"/>
      <c r="T157" s="230"/>
      <c r="AT157" s="231" t="s">
        <v>147</v>
      </c>
      <c r="AU157" s="231" t="s">
        <v>86</v>
      </c>
      <c r="AV157" s="13" t="s">
        <v>84</v>
      </c>
      <c r="AW157" s="13" t="s">
        <v>32</v>
      </c>
      <c r="AX157" s="13" t="s">
        <v>76</v>
      </c>
      <c r="AY157" s="231" t="s">
        <v>136</v>
      </c>
    </row>
    <row r="158" spans="1:65" s="14" customFormat="1" x14ac:dyDescent="0.2">
      <c r="B158" s="232"/>
      <c r="C158" s="233"/>
      <c r="D158" s="218" t="s">
        <v>147</v>
      </c>
      <c r="E158" s="234" t="s">
        <v>1</v>
      </c>
      <c r="F158" s="235" t="s">
        <v>650</v>
      </c>
      <c r="G158" s="233"/>
      <c r="H158" s="236">
        <v>75.438000000000002</v>
      </c>
      <c r="I158" s="237"/>
      <c r="J158" s="233"/>
      <c r="K158" s="233"/>
      <c r="L158" s="238"/>
      <c r="M158" s="239"/>
      <c r="N158" s="240"/>
      <c r="O158" s="240"/>
      <c r="P158" s="240"/>
      <c r="Q158" s="240"/>
      <c r="R158" s="240"/>
      <c r="S158" s="240"/>
      <c r="T158" s="241"/>
      <c r="AT158" s="242" t="s">
        <v>147</v>
      </c>
      <c r="AU158" s="242" t="s">
        <v>86</v>
      </c>
      <c r="AV158" s="14" t="s">
        <v>86</v>
      </c>
      <c r="AW158" s="14" t="s">
        <v>32</v>
      </c>
      <c r="AX158" s="14" t="s">
        <v>76</v>
      </c>
      <c r="AY158" s="242" t="s">
        <v>136</v>
      </c>
    </row>
    <row r="159" spans="1:65" s="13" customFormat="1" x14ac:dyDescent="0.2">
      <c r="B159" s="222"/>
      <c r="C159" s="223"/>
      <c r="D159" s="218" t="s">
        <v>147</v>
      </c>
      <c r="E159" s="224" t="s">
        <v>1</v>
      </c>
      <c r="F159" s="225" t="s">
        <v>651</v>
      </c>
      <c r="G159" s="223"/>
      <c r="H159" s="224" t="s">
        <v>1</v>
      </c>
      <c r="I159" s="226"/>
      <c r="J159" s="223"/>
      <c r="K159" s="223"/>
      <c r="L159" s="227"/>
      <c r="M159" s="228"/>
      <c r="N159" s="229"/>
      <c r="O159" s="229"/>
      <c r="P159" s="229"/>
      <c r="Q159" s="229"/>
      <c r="R159" s="229"/>
      <c r="S159" s="229"/>
      <c r="T159" s="230"/>
      <c r="AT159" s="231" t="s">
        <v>147</v>
      </c>
      <c r="AU159" s="231" t="s">
        <v>86</v>
      </c>
      <c r="AV159" s="13" t="s">
        <v>84</v>
      </c>
      <c r="AW159" s="13" t="s">
        <v>32</v>
      </c>
      <c r="AX159" s="13" t="s">
        <v>76</v>
      </c>
      <c r="AY159" s="231" t="s">
        <v>136</v>
      </c>
    </row>
    <row r="160" spans="1:65" s="14" customFormat="1" x14ac:dyDescent="0.2">
      <c r="B160" s="232"/>
      <c r="C160" s="233"/>
      <c r="D160" s="218" t="s">
        <v>147</v>
      </c>
      <c r="E160" s="234" t="s">
        <v>1</v>
      </c>
      <c r="F160" s="235" t="s">
        <v>652</v>
      </c>
      <c r="G160" s="233"/>
      <c r="H160" s="236">
        <v>17.88</v>
      </c>
      <c r="I160" s="237"/>
      <c r="J160" s="233"/>
      <c r="K160" s="233"/>
      <c r="L160" s="238"/>
      <c r="M160" s="239"/>
      <c r="N160" s="240"/>
      <c r="O160" s="240"/>
      <c r="P160" s="240"/>
      <c r="Q160" s="240"/>
      <c r="R160" s="240"/>
      <c r="S160" s="240"/>
      <c r="T160" s="241"/>
      <c r="AT160" s="242" t="s">
        <v>147</v>
      </c>
      <c r="AU160" s="242" t="s">
        <v>86</v>
      </c>
      <c r="AV160" s="14" t="s">
        <v>86</v>
      </c>
      <c r="AW160" s="14" t="s">
        <v>32</v>
      </c>
      <c r="AX160" s="14" t="s">
        <v>76</v>
      </c>
      <c r="AY160" s="242" t="s">
        <v>136</v>
      </c>
    </row>
    <row r="161" spans="1:65" s="13" customFormat="1" x14ac:dyDescent="0.2">
      <c r="B161" s="222"/>
      <c r="C161" s="223"/>
      <c r="D161" s="218" t="s">
        <v>147</v>
      </c>
      <c r="E161" s="224" t="s">
        <v>1</v>
      </c>
      <c r="F161" s="225" t="s">
        <v>406</v>
      </c>
      <c r="G161" s="223"/>
      <c r="H161" s="224" t="s">
        <v>1</v>
      </c>
      <c r="I161" s="226"/>
      <c r="J161" s="223"/>
      <c r="K161" s="223"/>
      <c r="L161" s="227"/>
      <c r="M161" s="228"/>
      <c r="N161" s="229"/>
      <c r="O161" s="229"/>
      <c r="P161" s="229"/>
      <c r="Q161" s="229"/>
      <c r="R161" s="229"/>
      <c r="S161" s="229"/>
      <c r="T161" s="230"/>
      <c r="AT161" s="231" t="s">
        <v>147</v>
      </c>
      <c r="AU161" s="231" t="s">
        <v>86</v>
      </c>
      <c r="AV161" s="13" t="s">
        <v>84</v>
      </c>
      <c r="AW161" s="13" t="s">
        <v>32</v>
      </c>
      <c r="AX161" s="13" t="s">
        <v>76</v>
      </c>
      <c r="AY161" s="231" t="s">
        <v>136</v>
      </c>
    </row>
    <row r="162" spans="1:65" s="14" customFormat="1" x14ac:dyDescent="0.2">
      <c r="B162" s="232"/>
      <c r="C162" s="233"/>
      <c r="D162" s="218" t="s">
        <v>147</v>
      </c>
      <c r="E162" s="234" t="s">
        <v>1</v>
      </c>
      <c r="F162" s="235" t="s">
        <v>653</v>
      </c>
      <c r="G162" s="233"/>
      <c r="H162" s="236">
        <v>1.1100000000000001</v>
      </c>
      <c r="I162" s="237"/>
      <c r="J162" s="233"/>
      <c r="K162" s="233"/>
      <c r="L162" s="238"/>
      <c r="M162" s="239"/>
      <c r="N162" s="240"/>
      <c r="O162" s="240"/>
      <c r="P162" s="240"/>
      <c r="Q162" s="240"/>
      <c r="R162" s="240"/>
      <c r="S162" s="240"/>
      <c r="T162" s="241"/>
      <c r="AT162" s="242" t="s">
        <v>147</v>
      </c>
      <c r="AU162" s="242" t="s">
        <v>86</v>
      </c>
      <c r="AV162" s="14" t="s">
        <v>86</v>
      </c>
      <c r="AW162" s="14" t="s">
        <v>32</v>
      </c>
      <c r="AX162" s="14" t="s">
        <v>76</v>
      </c>
      <c r="AY162" s="242" t="s">
        <v>136</v>
      </c>
    </row>
    <row r="163" spans="1:65" s="13" customFormat="1" x14ac:dyDescent="0.2">
      <c r="B163" s="222"/>
      <c r="C163" s="223"/>
      <c r="D163" s="218" t="s">
        <v>147</v>
      </c>
      <c r="E163" s="224" t="s">
        <v>1</v>
      </c>
      <c r="F163" s="225" t="s">
        <v>408</v>
      </c>
      <c r="G163" s="223"/>
      <c r="H163" s="224" t="s">
        <v>1</v>
      </c>
      <c r="I163" s="226"/>
      <c r="J163" s="223"/>
      <c r="K163" s="223"/>
      <c r="L163" s="227"/>
      <c r="M163" s="228"/>
      <c r="N163" s="229"/>
      <c r="O163" s="229"/>
      <c r="P163" s="229"/>
      <c r="Q163" s="229"/>
      <c r="R163" s="229"/>
      <c r="S163" s="229"/>
      <c r="T163" s="230"/>
      <c r="AT163" s="231" t="s">
        <v>147</v>
      </c>
      <c r="AU163" s="231" t="s">
        <v>86</v>
      </c>
      <c r="AV163" s="13" t="s">
        <v>84</v>
      </c>
      <c r="AW163" s="13" t="s">
        <v>32</v>
      </c>
      <c r="AX163" s="13" t="s">
        <v>76</v>
      </c>
      <c r="AY163" s="231" t="s">
        <v>136</v>
      </c>
    </row>
    <row r="164" spans="1:65" s="14" customFormat="1" x14ac:dyDescent="0.2">
      <c r="B164" s="232"/>
      <c r="C164" s="233"/>
      <c r="D164" s="218" t="s">
        <v>147</v>
      </c>
      <c r="E164" s="234" t="s">
        <v>1</v>
      </c>
      <c r="F164" s="235" t="s">
        <v>409</v>
      </c>
      <c r="G164" s="233"/>
      <c r="H164" s="236">
        <v>4.8600000000000003</v>
      </c>
      <c r="I164" s="237"/>
      <c r="J164" s="233"/>
      <c r="K164" s="233"/>
      <c r="L164" s="238"/>
      <c r="M164" s="239"/>
      <c r="N164" s="240"/>
      <c r="O164" s="240"/>
      <c r="P164" s="240"/>
      <c r="Q164" s="240"/>
      <c r="R164" s="240"/>
      <c r="S164" s="240"/>
      <c r="T164" s="241"/>
      <c r="AT164" s="242" t="s">
        <v>147</v>
      </c>
      <c r="AU164" s="242" t="s">
        <v>86</v>
      </c>
      <c r="AV164" s="14" t="s">
        <v>86</v>
      </c>
      <c r="AW164" s="14" t="s">
        <v>32</v>
      </c>
      <c r="AX164" s="14" t="s">
        <v>76</v>
      </c>
      <c r="AY164" s="242" t="s">
        <v>136</v>
      </c>
    </row>
    <row r="165" spans="1:65" s="13" customFormat="1" x14ac:dyDescent="0.2">
      <c r="B165" s="222"/>
      <c r="C165" s="223"/>
      <c r="D165" s="218" t="s">
        <v>147</v>
      </c>
      <c r="E165" s="224" t="s">
        <v>1</v>
      </c>
      <c r="F165" s="225" t="s">
        <v>567</v>
      </c>
      <c r="G165" s="223"/>
      <c r="H165" s="224" t="s">
        <v>1</v>
      </c>
      <c r="I165" s="226"/>
      <c r="J165" s="223"/>
      <c r="K165" s="223"/>
      <c r="L165" s="227"/>
      <c r="M165" s="228"/>
      <c r="N165" s="229"/>
      <c r="O165" s="229"/>
      <c r="P165" s="229"/>
      <c r="Q165" s="229"/>
      <c r="R165" s="229"/>
      <c r="S165" s="229"/>
      <c r="T165" s="230"/>
      <c r="AT165" s="231" t="s">
        <v>147</v>
      </c>
      <c r="AU165" s="231" t="s">
        <v>86</v>
      </c>
      <c r="AV165" s="13" t="s">
        <v>84</v>
      </c>
      <c r="AW165" s="13" t="s">
        <v>32</v>
      </c>
      <c r="AX165" s="13" t="s">
        <v>76</v>
      </c>
      <c r="AY165" s="231" t="s">
        <v>136</v>
      </c>
    </row>
    <row r="166" spans="1:65" s="14" customFormat="1" x14ac:dyDescent="0.2">
      <c r="B166" s="232"/>
      <c r="C166" s="233"/>
      <c r="D166" s="218" t="s">
        <v>147</v>
      </c>
      <c r="E166" s="234" t="s">
        <v>1</v>
      </c>
      <c r="F166" s="235" t="s">
        <v>654</v>
      </c>
      <c r="G166" s="233"/>
      <c r="H166" s="236">
        <v>5.9160000000000004</v>
      </c>
      <c r="I166" s="237"/>
      <c r="J166" s="233"/>
      <c r="K166" s="233"/>
      <c r="L166" s="238"/>
      <c r="M166" s="239"/>
      <c r="N166" s="240"/>
      <c r="O166" s="240"/>
      <c r="P166" s="240"/>
      <c r="Q166" s="240"/>
      <c r="R166" s="240"/>
      <c r="S166" s="240"/>
      <c r="T166" s="241"/>
      <c r="AT166" s="242" t="s">
        <v>147</v>
      </c>
      <c r="AU166" s="242" t="s">
        <v>86</v>
      </c>
      <c r="AV166" s="14" t="s">
        <v>86</v>
      </c>
      <c r="AW166" s="14" t="s">
        <v>32</v>
      </c>
      <c r="AX166" s="14" t="s">
        <v>76</v>
      </c>
      <c r="AY166" s="242" t="s">
        <v>136</v>
      </c>
    </row>
    <row r="167" spans="1:65" s="13" customFormat="1" x14ac:dyDescent="0.2">
      <c r="B167" s="222"/>
      <c r="C167" s="223"/>
      <c r="D167" s="218" t="s">
        <v>147</v>
      </c>
      <c r="E167" s="224" t="s">
        <v>1</v>
      </c>
      <c r="F167" s="225" t="s">
        <v>569</v>
      </c>
      <c r="G167" s="223"/>
      <c r="H167" s="224" t="s">
        <v>1</v>
      </c>
      <c r="I167" s="226"/>
      <c r="J167" s="223"/>
      <c r="K167" s="223"/>
      <c r="L167" s="227"/>
      <c r="M167" s="228"/>
      <c r="N167" s="229"/>
      <c r="O167" s="229"/>
      <c r="P167" s="229"/>
      <c r="Q167" s="229"/>
      <c r="R167" s="229"/>
      <c r="S167" s="229"/>
      <c r="T167" s="230"/>
      <c r="AT167" s="231" t="s">
        <v>147</v>
      </c>
      <c r="AU167" s="231" t="s">
        <v>86</v>
      </c>
      <c r="AV167" s="13" t="s">
        <v>84</v>
      </c>
      <c r="AW167" s="13" t="s">
        <v>32</v>
      </c>
      <c r="AX167" s="13" t="s">
        <v>76</v>
      </c>
      <c r="AY167" s="231" t="s">
        <v>136</v>
      </c>
    </row>
    <row r="168" spans="1:65" s="14" customFormat="1" x14ac:dyDescent="0.2">
      <c r="B168" s="232"/>
      <c r="C168" s="233"/>
      <c r="D168" s="218" t="s">
        <v>147</v>
      </c>
      <c r="E168" s="234" t="s">
        <v>1</v>
      </c>
      <c r="F168" s="235" t="s">
        <v>655</v>
      </c>
      <c r="G168" s="233"/>
      <c r="H168" s="236">
        <v>2.9580000000000002</v>
      </c>
      <c r="I168" s="237"/>
      <c r="J168" s="233"/>
      <c r="K168" s="233"/>
      <c r="L168" s="238"/>
      <c r="M168" s="239"/>
      <c r="N168" s="240"/>
      <c r="O168" s="240"/>
      <c r="P168" s="240"/>
      <c r="Q168" s="240"/>
      <c r="R168" s="240"/>
      <c r="S168" s="240"/>
      <c r="T168" s="241"/>
      <c r="AT168" s="242" t="s">
        <v>147</v>
      </c>
      <c r="AU168" s="242" t="s">
        <v>86</v>
      </c>
      <c r="AV168" s="14" t="s">
        <v>86</v>
      </c>
      <c r="AW168" s="14" t="s">
        <v>32</v>
      </c>
      <c r="AX168" s="14" t="s">
        <v>76</v>
      </c>
      <c r="AY168" s="242" t="s">
        <v>136</v>
      </c>
    </row>
    <row r="169" spans="1:65" s="13" customFormat="1" x14ac:dyDescent="0.2">
      <c r="B169" s="222"/>
      <c r="C169" s="223"/>
      <c r="D169" s="218" t="s">
        <v>147</v>
      </c>
      <c r="E169" s="224" t="s">
        <v>1</v>
      </c>
      <c r="F169" s="225" t="s">
        <v>656</v>
      </c>
      <c r="G169" s="223"/>
      <c r="H169" s="224" t="s">
        <v>1</v>
      </c>
      <c r="I169" s="226"/>
      <c r="J169" s="223"/>
      <c r="K169" s="223"/>
      <c r="L169" s="227"/>
      <c r="M169" s="228"/>
      <c r="N169" s="229"/>
      <c r="O169" s="229"/>
      <c r="P169" s="229"/>
      <c r="Q169" s="229"/>
      <c r="R169" s="229"/>
      <c r="S169" s="229"/>
      <c r="T169" s="230"/>
      <c r="AT169" s="231" t="s">
        <v>147</v>
      </c>
      <c r="AU169" s="231" t="s">
        <v>86</v>
      </c>
      <c r="AV169" s="13" t="s">
        <v>84</v>
      </c>
      <c r="AW169" s="13" t="s">
        <v>32</v>
      </c>
      <c r="AX169" s="13" t="s">
        <v>76</v>
      </c>
      <c r="AY169" s="231" t="s">
        <v>136</v>
      </c>
    </row>
    <row r="170" spans="1:65" s="14" customFormat="1" x14ac:dyDescent="0.2">
      <c r="B170" s="232"/>
      <c r="C170" s="233"/>
      <c r="D170" s="218" t="s">
        <v>147</v>
      </c>
      <c r="E170" s="234" t="s">
        <v>1</v>
      </c>
      <c r="F170" s="235" t="s">
        <v>657</v>
      </c>
      <c r="G170" s="233"/>
      <c r="H170" s="236">
        <v>1.59</v>
      </c>
      <c r="I170" s="237"/>
      <c r="J170" s="233"/>
      <c r="K170" s="233"/>
      <c r="L170" s="238"/>
      <c r="M170" s="239"/>
      <c r="N170" s="240"/>
      <c r="O170" s="240"/>
      <c r="P170" s="240"/>
      <c r="Q170" s="240"/>
      <c r="R170" s="240"/>
      <c r="S170" s="240"/>
      <c r="T170" s="241"/>
      <c r="AT170" s="242" t="s">
        <v>147</v>
      </c>
      <c r="AU170" s="242" t="s">
        <v>86</v>
      </c>
      <c r="AV170" s="14" t="s">
        <v>86</v>
      </c>
      <c r="AW170" s="14" t="s">
        <v>32</v>
      </c>
      <c r="AX170" s="14" t="s">
        <v>76</v>
      </c>
      <c r="AY170" s="242" t="s">
        <v>136</v>
      </c>
    </row>
    <row r="171" spans="1:65" s="13" customFormat="1" x14ac:dyDescent="0.2">
      <c r="B171" s="222"/>
      <c r="C171" s="223"/>
      <c r="D171" s="218" t="s">
        <v>147</v>
      </c>
      <c r="E171" s="224" t="s">
        <v>1</v>
      </c>
      <c r="F171" s="225" t="s">
        <v>658</v>
      </c>
      <c r="G171" s="223"/>
      <c r="H171" s="224" t="s">
        <v>1</v>
      </c>
      <c r="I171" s="226"/>
      <c r="J171" s="223"/>
      <c r="K171" s="223"/>
      <c r="L171" s="227"/>
      <c r="M171" s="228"/>
      <c r="N171" s="229"/>
      <c r="O171" s="229"/>
      <c r="P171" s="229"/>
      <c r="Q171" s="229"/>
      <c r="R171" s="229"/>
      <c r="S171" s="229"/>
      <c r="T171" s="230"/>
      <c r="AT171" s="231" t="s">
        <v>147</v>
      </c>
      <c r="AU171" s="231" t="s">
        <v>86</v>
      </c>
      <c r="AV171" s="13" t="s">
        <v>84</v>
      </c>
      <c r="AW171" s="13" t="s">
        <v>32</v>
      </c>
      <c r="AX171" s="13" t="s">
        <v>76</v>
      </c>
      <c r="AY171" s="231" t="s">
        <v>136</v>
      </c>
    </row>
    <row r="172" spans="1:65" s="14" customFormat="1" x14ac:dyDescent="0.2">
      <c r="B172" s="232"/>
      <c r="C172" s="233"/>
      <c r="D172" s="218" t="s">
        <v>147</v>
      </c>
      <c r="E172" s="234" t="s">
        <v>1</v>
      </c>
      <c r="F172" s="235" t="s">
        <v>659</v>
      </c>
      <c r="G172" s="233"/>
      <c r="H172" s="236">
        <v>3.198</v>
      </c>
      <c r="I172" s="237"/>
      <c r="J172" s="233"/>
      <c r="K172" s="233"/>
      <c r="L172" s="238"/>
      <c r="M172" s="239"/>
      <c r="N172" s="240"/>
      <c r="O172" s="240"/>
      <c r="P172" s="240"/>
      <c r="Q172" s="240"/>
      <c r="R172" s="240"/>
      <c r="S172" s="240"/>
      <c r="T172" s="241"/>
      <c r="AT172" s="242" t="s">
        <v>147</v>
      </c>
      <c r="AU172" s="242" t="s">
        <v>86</v>
      </c>
      <c r="AV172" s="14" t="s">
        <v>86</v>
      </c>
      <c r="AW172" s="14" t="s">
        <v>32</v>
      </c>
      <c r="AX172" s="14" t="s">
        <v>76</v>
      </c>
      <c r="AY172" s="242" t="s">
        <v>136</v>
      </c>
    </row>
    <row r="173" spans="1:65" s="13" customFormat="1" x14ac:dyDescent="0.2">
      <c r="B173" s="222"/>
      <c r="C173" s="223"/>
      <c r="D173" s="218" t="s">
        <v>147</v>
      </c>
      <c r="E173" s="224" t="s">
        <v>1</v>
      </c>
      <c r="F173" s="225" t="s">
        <v>660</v>
      </c>
      <c r="G173" s="223"/>
      <c r="H173" s="224" t="s">
        <v>1</v>
      </c>
      <c r="I173" s="226"/>
      <c r="J173" s="223"/>
      <c r="K173" s="223"/>
      <c r="L173" s="227"/>
      <c r="M173" s="228"/>
      <c r="N173" s="229"/>
      <c r="O173" s="229"/>
      <c r="P173" s="229"/>
      <c r="Q173" s="229"/>
      <c r="R173" s="229"/>
      <c r="S173" s="229"/>
      <c r="T173" s="230"/>
      <c r="AT173" s="231" t="s">
        <v>147</v>
      </c>
      <c r="AU173" s="231" t="s">
        <v>86</v>
      </c>
      <c r="AV173" s="13" t="s">
        <v>84</v>
      </c>
      <c r="AW173" s="13" t="s">
        <v>32</v>
      </c>
      <c r="AX173" s="13" t="s">
        <v>76</v>
      </c>
      <c r="AY173" s="231" t="s">
        <v>136</v>
      </c>
    </row>
    <row r="174" spans="1:65" s="14" customFormat="1" x14ac:dyDescent="0.2">
      <c r="B174" s="232"/>
      <c r="C174" s="233"/>
      <c r="D174" s="218" t="s">
        <v>147</v>
      </c>
      <c r="E174" s="234" t="s">
        <v>1</v>
      </c>
      <c r="F174" s="235" t="s">
        <v>661</v>
      </c>
      <c r="G174" s="233"/>
      <c r="H174" s="236">
        <v>2.9580000000000002</v>
      </c>
      <c r="I174" s="237"/>
      <c r="J174" s="233"/>
      <c r="K174" s="233"/>
      <c r="L174" s="238"/>
      <c r="M174" s="239"/>
      <c r="N174" s="240"/>
      <c r="O174" s="240"/>
      <c r="P174" s="240"/>
      <c r="Q174" s="240"/>
      <c r="R174" s="240"/>
      <c r="S174" s="240"/>
      <c r="T174" s="241"/>
      <c r="AT174" s="242" t="s">
        <v>147</v>
      </c>
      <c r="AU174" s="242" t="s">
        <v>86</v>
      </c>
      <c r="AV174" s="14" t="s">
        <v>86</v>
      </c>
      <c r="AW174" s="14" t="s">
        <v>32</v>
      </c>
      <c r="AX174" s="14" t="s">
        <v>76</v>
      </c>
      <c r="AY174" s="242" t="s">
        <v>136</v>
      </c>
    </row>
    <row r="175" spans="1:65" s="15" customFormat="1" x14ac:dyDescent="0.2">
      <c r="B175" s="243"/>
      <c r="C175" s="244"/>
      <c r="D175" s="218" t="s">
        <v>147</v>
      </c>
      <c r="E175" s="245" t="s">
        <v>1</v>
      </c>
      <c r="F175" s="246" t="s">
        <v>159</v>
      </c>
      <c r="G175" s="244"/>
      <c r="H175" s="247">
        <v>115.908</v>
      </c>
      <c r="I175" s="248"/>
      <c r="J175" s="244"/>
      <c r="K175" s="244"/>
      <c r="L175" s="249"/>
      <c r="M175" s="250"/>
      <c r="N175" s="251"/>
      <c r="O175" s="251"/>
      <c r="P175" s="251"/>
      <c r="Q175" s="251"/>
      <c r="R175" s="251"/>
      <c r="S175" s="251"/>
      <c r="T175" s="252"/>
      <c r="AT175" s="253" t="s">
        <v>147</v>
      </c>
      <c r="AU175" s="253" t="s">
        <v>86</v>
      </c>
      <c r="AV175" s="15" t="s">
        <v>143</v>
      </c>
      <c r="AW175" s="15" t="s">
        <v>32</v>
      </c>
      <c r="AX175" s="15" t="s">
        <v>84</v>
      </c>
      <c r="AY175" s="253" t="s">
        <v>136</v>
      </c>
    </row>
    <row r="176" spans="1:65" s="2" customFormat="1" ht="21.75" customHeight="1" x14ac:dyDescent="0.2">
      <c r="A176" s="34"/>
      <c r="B176" s="35"/>
      <c r="C176" s="204" t="s">
        <v>166</v>
      </c>
      <c r="D176" s="204" t="s">
        <v>139</v>
      </c>
      <c r="E176" s="205" t="s">
        <v>167</v>
      </c>
      <c r="F176" s="206" t="s">
        <v>168</v>
      </c>
      <c r="G176" s="207" t="s">
        <v>142</v>
      </c>
      <c r="H176" s="208">
        <v>57.954000000000001</v>
      </c>
      <c r="I176" s="209">
        <f>'pom004'!I176</f>
        <v>194</v>
      </c>
      <c r="J176" s="210">
        <f>ROUND(I176*H176,2)</f>
        <v>11243.08</v>
      </c>
      <c r="K176" s="211"/>
      <c r="L176" s="39"/>
      <c r="M176" s="212" t="s">
        <v>1</v>
      </c>
      <c r="N176" s="213" t="s">
        <v>41</v>
      </c>
      <c r="O176" s="71"/>
      <c r="P176" s="214">
        <f>O176*H176</f>
        <v>0</v>
      </c>
      <c r="Q176" s="214">
        <v>1.7000000000000001E-2</v>
      </c>
      <c r="R176" s="214">
        <f>Q176*H176</f>
        <v>0.98521800000000004</v>
      </c>
      <c r="S176" s="214">
        <v>0</v>
      </c>
      <c r="T176" s="215">
        <f>S176*H176</f>
        <v>0</v>
      </c>
      <c r="U176" s="34"/>
      <c r="V176" s="34"/>
      <c r="W176" s="34"/>
      <c r="X176" s="34"/>
      <c r="Y176" s="34"/>
      <c r="Z176" s="34"/>
      <c r="AA176" s="34"/>
      <c r="AB176" s="34"/>
      <c r="AC176" s="34"/>
      <c r="AD176" s="34"/>
      <c r="AE176" s="34"/>
      <c r="AR176" s="216" t="s">
        <v>143</v>
      </c>
      <c r="AT176" s="216" t="s">
        <v>139</v>
      </c>
      <c r="AU176" s="216" t="s">
        <v>86</v>
      </c>
      <c r="AY176" s="17" t="s">
        <v>136</v>
      </c>
      <c r="BE176" s="217">
        <f>IF(N176="základní",J176,0)</f>
        <v>11243.08</v>
      </c>
      <c r="BF176" s="217">
        <f>IF(N176="snížená",J176,0)</f>
        <v>0</v>
      </c>
      <c r="BG176" s="217">
        <f>IF(N176="zákl. přenesená",J176,0)</f>
        <v>0</v>
      </c>
      <c r="BH176" s="217">
        <f>IF(N176="sníž. přenesená",J176,0)</f>
        <v>0</v>
      </c>
      <c r="BI176" s="217">
        <f>IF(N176="nulová",J176,0)</f>
        <v>0</v>
      </c>
      <c r="BJ176" s="17" t="s">
        <v>84</v>
      </c>
      <c r="BK176" s="217">
        <f>ROUND(I176*H176,2)</f>
        <v>11243.08</v>
      </c>
      <c r="BL176" s="17" t="s">
        <v>143</v>
      </c>
      <c r="BM176" s="216" t="s">
        <v>663</v>
      </c>
    </row>
    <row r="177" spans="1:51" s="2" customFormat="1" ht="29.25" x14ac:dyDescent="0.2">
      <c r="A177" s="34"/>
      <c r="B177" s="35"/>
      <c r="C177" s="36"/>
      <c r="D177" s="218" t="s">
        <v>145</v>
      </c>
      <c r="E177" s="36"/>
      <c r="F177" s="219" t="s">
        <v>170</v>
      </c>
      <c r="G177" s="36"/>
      <c r="H177" s="36"/>
      <c r="I177" s="115"/>
      <c r="J177" s="36"/>
      <c r="K177" s="36"/>
      <c r="L177" s="39"/>
      <c r="M177" s="220"/>
      <c r="N177" s="221"/>
      <c r="O177" s="71"/>
      <c r="P177" s="71"/>
      <c r="Q177" s="71"/>
      <c r="R177" s="71"/>
      <c r="S177" s="71"/>
      <c r="T177" s="72"/>
      <c r="U177" s="34"/>
      <c r="V177" s="34"/>
      <c r="W177" s="34"/>
      <c r="X177" s="34"/>
      <c r="Y177" s="34"/>
      <c r="Z177" s="34"/>
      <c r="AA177" s="34"/>
      <c r="AB177" s="34"/>
      <c r="AC177" s="34"/>
      <c r="AD177" s="34"/>
      <c r="AE177" s="34"/>
      <c r="AT177" s="17" t="s">
        <v>145</v>
      </c>
      <c r="AU177" s="17" t="s">
        <v>86</v>
      </c>
    </row>
    <row r="178" spans="1:51" s="13" customFormat="1" x14ac:dyDescent="0.2">
      <c r="B178" s="222"/>
      <c r="C178" s="223"/>
      <c r="D178" s="218" t="s">
        <v>147</v>
      </c>
      <c r="E178" s="224" t="s">
        <v>1</v>
      </c>
      <c r="F178" s="225" t="s">
        <v>163</v>
      </c>
      <c r="G178" s="223"/>
      <c r="H178" s="224" t="s">
        <v>1</v>
      </c>
      <c r="I178" s="226"/>
      <c r="J178" s="223"/>
      <c r="K178" s="223"/>
      <c r="L178" s="227"/>
      <c r="M178" s="228"/>
      <c r="N178" s="229"/>
      <c r="O178" s="229"/>
      <c r="P178" s="229"/>
      <c r="Q178" s="229"/>
      <c r="R178" s="229"/>
      <c r="S178" s="229"/>
      <c r="T178" s="230"/>
      <c r="AT178" s="231" t="s">
        <v>147</v>
      </c>
      <c r="AU178" s="231" t="s">
        <v>86</v>
      </c>
      <c r="AV178" s="13" t="s">
        <v>84</v>
      </c>
      <c r="AW178" s="13" t="s">
        <v>32</v>
      </c>
      <c r="AX178" s="13" t="s">
        <v>76</v>
      </c>
      <c r="AY178" s="231" t="s">
        <v>136</v>
      </c>
    </row>
    <row r="179" spans="1:51" s="13" customFormat="1" x14ac:dyDescent="0.2">
      <c r="B179" s="222"/>
      <c r="C179" s="223"/>
      <c r="D179" s="218" t="s">
        <v>147</v>
      </c>
      <c r="E179" s="224" t="s">
        <v>1</v>
      </c>
      <c r="F179" s="225" t="s">
        <v>164</v>
      </c>
      <c r="G179" s="223"/>
      <c r="H179" s="224" t="s">
        <v>1</v>
      </c>
      <c r="I179" s="226"/>
      <c r="J179" s="223"/>
      <c r="K179" s="223"/>
      <c r="L179" s="227"/>
      <c r="M179" s="228"/>
      <c r="N179" s="229"/>
      <c r="O179" s="229"/>
      <c r="P179" s="229"/>
      <c r="Q179" s="229"/>
      <c r="R179" s="229"/>
      <c r="S179" s="229"/>
      <c r="T179" s="230"/>
      <c r="AT179" s="231" t="s">
        <v>147</v>
      </c>
      <c r="AU179" s="231" t="s">
        <v>86</v>
      </c>
      <c r="AV179" s="13" t="s">
        <v>84</v>
      </c>
      <c r="AW179" s="13" t="s">
        <v>32</v>
      </c>
      <c r="AX179" s="13" t="s">
        <v>76</v>
      </c>
      <c r="AY179" s="231" t="s">
        <v>136</v>
      </c>
    </row>
    <row r="180" spans="1:51" s="13" customFormat="1" x14ac:dyDescent="0.2">
      <c r="B180" s="222"/>
      <c r="C180" s="223"/>
      <c r="D180" s="218" t="s">
        <v>147</v>
      </c>
      <c r="E180" s="224" t="s">
        <v>1</v>
      </c>
      <c r="F180" s="225" t="s">
        <v>165</v>
      </c>
      <c r="G180" s="223"/>
      <c r="H180" s="224" t="s">
        <v>1</v>
      </c>
      <c r="I180" s="226"/>
      <c r="J180" s="223"/>
      <c r="K180" s="223"/>
      <c r="L180" s="227"/>
      <c r="M180" s="228"/>
      <c r="N180" s="229"/>
      <c r="O180" s="229"/>
      <c r="P180" s="229"/>
      <c r="Q180" s="229"/>
      <c r="R180" s="229"/>
      <c r="S180" s="229"/>
      <c r="T180" s="230"/>
      <c r="AT180" s="231" t="s">
        <v>147</v>
      </c>
      <c r="AU180" s="231" t="s">
        <v>86</v>
      </c>
      <c r="AV180" s="13" t="s">
        <v>84</v>
      </c>
      <c r="AW180" s="13" t="s">
        <v>32</v>
      </c>
      <c r="AX180" s="13" t="s">
        <v>76</v>
      </c>
      <c r="AY180" s="231" t="s">
        <v>136</v>
      </c>
    </row>
    <row r="181" spans="1:51" s="13" customFormat="1" x14ac:dyDescent="0.2">
      <c r="B181" s="222"/>
      <c r="C181" s="223"/>
      <c r="D181" s="218" t="s">
        <v>147</v>
      </c>
      <c r="E181" s="224" t="s">
        <v>1</v>
      </c>
      <c r="F181" s="225" t="s">
        <v>648</v>
      </c>
      <c r="G181" s="223"/>
      <c r="H181" s="224" t="s">
        <v>1</v>
      </c>
      <c r="I181" s="226"/>
      <c r="J181" s="223"/>
      <c r="K181" s="223"/>
      <c r="L181" s="227"/>
      <c r="M181" s="228"/>
      <c r="N181" s="229"/>
      <c r="O181" s="229"/>
      <c r="P181" s="229"/>
      <c r="Q181" s="229"/>
      <c r="R181" s="229"/>
      <c r="S181" s="229"/>
      <c r="T181" s="230"/>
      <c r="AT181" s="231" t="s">
        <v>147</v>
      </c>
      <c r="AU181" s="231" t="s">
        <v>86</v>
      </c>
      <c r="AV181" s="13" t="s">
        <v>84</v>
      </c>
      <c r="AW181" s="13" t="s">
        <v>32</v>
      </c>
      <c r="AX181" s="13" t="s">
        <v>76</v>
      </c>
      <c r="AY181" s="231" t="s">
        <v>136</v>
      </c>
    </row>
    <row r="182" spans="1:51" s="13" customFormat="1" x14ac:dyDescent="0.2">
      <c r="B182" s="222"/>
      <c r="C182" s="223"/>
      <c r="D182" s="218" t="s">
        <v>147</v>
      </c>
      <c r="E182" s="224" t="s">
        <v>1</v>
      </c>
      <c r="F182" s="225" t="s">
        <v>649</v>
      </c>
      <c r="G182" s="223"/>
      <c r="H182" s="224" t="s">
        <v>1</v>
      </c>
      <c r="I182" s="226"/>
      <c r="J182" s="223"/>
      <c r="K182" s="223"/>
      <c r="L182" s="227"/>
      <c r="M182" s="228"/>
      <c r="N182" s="229"/>
      <c r="O182" s="229"/>
      <c r="P182" s="229"/>
      <c r="Q182" s="229"/>
      <c r="R182" s="229"/>
      <c r="S182" s="229"/>
      <c r="T182" s="230"/>
      <c r="AT182" s="231" t="s">
        <v>147</v>
      </c>
      <c r="AU182" s="231" t="s">
        <v>86</v>
      </c>
      <c r="AV182" s="13" t="s">
        <v>84</v>
      </c>
      <c r="AW182" s="13" t="s">
        <v>32</v>
      </c>
      <c r="AX182" s="13" t="s">
        <v>76</v>
      </c>
      <c r="AY182" s="231" t="s">
        <v>136</v>
      </c>
    </row>
    <row r="183" spans="1:51" s="14" customFormat="1" x14ac:dyDescent="0.2">
      <c r="B183" s="232"/>
      <c r="C183" s="233"/>
      <c r="D183" s="218" t="s">
        <v>147</v>
      </c>
      <c r="E183" s="234" t="s">
        <v>1</v>
      </c>
      <c r="F183" s="235" t="s">
        <v>664</v>
      </c>
      <c r="G183" s="233"/>
      <c r="H183" s="236">
        <v>37.719000000000001</v>
      </c>
      <c r="I183" s="237"/>
      <c r="J183" s="233"/>
      <c r="K183" s="233"/>
      <c r="L183" s="238"/>
      <c r="M183" s="239"/>
      <c r="N183" s="240"/>
      <c r="O183" s="240"/>
      <c r="P183" s="240"/>
      <c r="Q183" s="240"/>
      <c r="R183" s="240"/>
      <c r="S183" s="240"/>
      <c r="T183" s="241"/>
      <c r="AT183" s="242" t="s">
        <v>147</v>
      </c>
      <c r="AU183" s="242" t="s">
        <v>86</v>
      </c>
      <c r="AV183" s="14" t="s">
        <v>86</v>
      </c>
      <c r="AW183" s="14" t="s">
        <v>32</v>
      </c>
      <c r="AX183" s="14" t="s">
        <v>76</v>
      </c>
      <c r="AY183" s="242" t="s">
        <v>136</v>
      </c>
    </row>
    <row r="184" spans="1:51" s="13" customFormat="1" x14ac:dyDescent="0.2">
      <c r="B184" s="222"/>
      <c r="C184" s="223"/>
      <c r="D184" s="218" t="s">
        <v>147</v>
      </c>
      <c r="E184" s="224" t="s">
        <v>1</v>
      </c>
      <c r="F184" s="225" t="s">
        <v>651</v>
      </c>
      <c r="G184" s="223"/>
      <c r="H184" s="224" t="s">
        <v>1</v>
      </c>
      <c r="I184" s="226"/>
      <c r="J184" s="223"/>
      <c r="K184" s="223"/>
      <c r="L184" s="227"/>
      <c r="M184" s="228"/>
      <c r="N184" s="229"/>
      <c r="O184" s="229"/>
      <c r="P184" s="229"/>
      <c r="Q184" s="229"/>
      <c r="R184" s="229"/>
      <c r="S184" s="229"/>
      <c r="T184" s="230"/>
      <c r="AT184" s="231" t="s">
        <v>147</v>
      </c>
      <c r="AU184" s="231" t="s">
        <v>86</v>
      </c>
      <c r="AV184" s="13" t="s">
        <v>84</v>
      </c>
      <c r="AW184" s="13" t="s">
        <v>32</v>
      </c>
      <c r="AX184" s="13" t="s">
        <v>76</v>
      </c>
      <c r="AY184" s="231" t="s">
        <v>136</v>
      </c>
    </row>
    <row r="185" spans="1:51" s="14" customFormat="1" x14ac:dyDescent="0.2">
      <c r="B185" s="232"/>
      <c r="C185" s="233"/>
      <c r="D185" s="218" t="s">
        <v>147</v>
      </c>
      <c r="E185" s="234" t="s">
        <v>1</v>
      </c>
      <c r="F185" s="235" t="s">
        <v>665</v>
      </c>
      <c r="G185" s="233"/>
      <c r="H185" s="236">
        <v>8.94</v>
      </c>
      <c r="I185" s="237"/>
      <c r="J185" s="233"/>
      <c r="K185" s="233"/>
      <c r="L185" s="238"/>
      <c r="M185" s="239"/>
      <c r="N185" s="240"/>
      <c r="O185" s="240"/>
      <c r="P185" s="240"/>
      <c r="Q185" s="240"/>
      <c r="R185" s="240"/>
      <c r="S185" s="240"/>
      <c r="T185" s="241"/>
      <c r="AT185" s="242" t="s">
        <v>147</v>
      </c>
      <c r="AU185" s="242" t="s">
        <v>86</v>
      </c>
      <c r="AV185" s="14" t="s">
        <v>86</v>
      </c>
      <c r="AW185" s="14" t="s">
        <v>32</v>
      </c>
      <c r="AX185" s="14" t="s">
        <v>76</v>
      </c>
      <c r="AY185" s="242" t="s">
        <v>136</v>
      </c>
    </row>
    <row r="186" spans="1:51" s="13" customFormat="1" x14ac:dyDescent="0.2">
      <c r="B186" s="222"/>
      <c r="C186" s="223"/>
      <c r="D186" s="218" t="s">
        <v>147</v>
      </c>
      <c r="E186" s="224" t="s">
        <v>1</v>
      </c>
      <c r="F186" s="225" t="s">
        <v>406</v>
      </c>
      <c r="G186" s="223"/>
      <c r="H186" s="224" t="s">
        <v>1</v>
      </c>
      <c r="I186" s="226"/>
      <c r="J186" s="223"/>
      <c r="K186" s="223"/>
      <c r="L186" s="227"/>
      <c r="M186" s="228"/>
      <c r="N186" s="229"/>
      <c r="O186" s="229"/>
      <c r="P186" s="229"/>
      <c r="Q186" s="229"/>
      <c r="R186" s="229"/>
      <c r="S186" s="229"/>
      <c r="T186" s="230"/>
      <c r="AT186" s="231" t="s">
        <v>147</v>
      </c>
      <c r="AU186" s="231" t="s">
        <v>86</v>
      </c>
      <c r="AV186" s="13" t="s">
        <v>84</v>
      </c>
      <c r="AW186" s="13" t="s">
        <v>32</v>
      </c>
      <c r="AX186" s="13" t="s">
        <v>76</v>
      </c>
      <c r="AY186" s="231" t="s">
        <v>136</v>
      </c>
    </row>
    <row r="187" spans="1:51" s="14" customFormat="1" x14ac:dyDescent="0.2">
      <c r="B187" s="232"/>
      <c r="C187" s="233"/>
      <c r="D187" s="218" t="s">
        <v>147</v>
      </c>
      <c r="E187" s="234" t="s">
        <v>1</v>
      </c>
      <c r="F187" s="235" t="s">
        <v>666</v>
      </c>
      <c r="G187" s="233"/>
      <c r="H187" s="236">
        <v>0.55500000000000005</v>
      </c>
      <c r="I187" s="237"/>
      <c r="J187" s="233"/>
      <c r="K187" s="233"/>
      <c r="L187" s="238"/>
      <c r="M187" s="239"/>
      <c r="N187" s="240"/>
      <c r="O187" s="240"/>
      <c r="P187" s="240"/>
      <c r="Q187" s="240"/>
      <c r="R187" s="240"/>
      <c r="S187" s="240"/>
      <c r="T187" s="241"/>
      <c r="AT187" s="242" t="s">
        <v>147</v>
      </c>
      <c r="AU187" s="242" t="s">
        <v>86</v>
      </c>
      <c r="AV187" s="14" t="s">
        <v>86</v>
      </c>
      <c r="AW187" s="14" t="s">
        <v>32</v>
      </c>
      <c r="AX187" s="14" t="s">
        <v>76</v>
      </c>
      <c r="AY187" s="242" t="s">
        <v>136</v>
      </c>
    </row>
    <row r="188" spans="1:51" s="13" customFormat="1" x14ac:dyDescent="0.2">
      <c r="B188" s="222"/>
      <c r="C188" s="223"/>
      <c r="D188" s="218" t="s">
        <v>147</v>
      </c>
      <c r="E188" s="224" t="s">
        <v>1</v>
      </c>
      <c r="F188" s="225" t="s">
        <v>408</v>
      </c>
      <c r="G188" s="223"/>
      <c r="H188" s="224" t="s">
        <v>1</v>
      </c>
      <c r="I188" s="226"/>
      <c r="J188" s="223"/>
      <c r="K188" s="223"/>
      <c r="L188" s="227"/>
      <c r="M188" s="228"/>
      <c r="N188" s="229"/>
      <c r="O188" s="229"/>
      <c r="P188" s="229"/>
      <c r="Q188" s="229"/>
      <c r="R188" s="229"/>
      <c r="S188" s="229"/>
      <c r="T188" s="230"/>
      <c r="AT188" s="231" t="s">
        <v>147</v>
      </c>
      <c r="AU188" s="231" t="s">
        <v>86</v>
      </c>
      <c r="AV188" s="13" t="s">
        <v>84</v>
      </c>
      <c r="AW188" s="13" t="s">
        <v>32</v>
      </c>
      <c r="AX188" s="13" t="s">
        <v>76</v>
      </c>
      <c r="AY188" s="231" t="s">
        <v>136</v>
      </c>
    </row>
    <row r="189" spans="1:51" s="14" customFormat="1" x14ac:dyDescent="0.2">
      <c r="B189" s="232"/>
      <c r="C189" s="233"/>
      <c r="D189" s="218" t="s">
        <v>147</v>
      </c>
      <c r="E189" s="234" t="s">
        <v>1</v>
      </c>
      <c r="F189" s="235" t="s">
        <v>421</v>
      </c>
      <c r="G189" s="233"/>
      <c r="H189" s="236">
        <v>2.4300000000000002</v>
      </c>
      <c r="I189" s="237"/>
      <c r="J189" s="233"/>
      <c r="K189" s="233"/>
      <c r="L189" s="238"/>
      <c r="M189" s="239"/>
      <c r="N189" s="240"/>
      <c r="O189" s="240"/>
      <c r="P189" s="240"/>
      <c r="Q189" s="240"/>
      <c r="R189" s="240"/>
      <c r="S189" s="240"/>
      <c r="T189" s="241"/>
      <c r="AT189" s="242" t="s">
        <v>147</v>
      </c>
      <c r="AU189" s="242" t="s">
        <v>86</v>
      </c>
      <c r="AV189" s="14" t="s">
        <v>86</v>
      </c>
      <c r="AW189" s="14" t="s">
        <v>32</v>
      </c>
      <c r="AX189" s="14" t="s">
        <v>76</v>
      </c>
      <c r="AY189" s="242" t="s">
        <v>136</v>
      </c>
    </row>
    <row r="190" spans="1:51" s="13" customFormat="1" x14ac:dyDescent="0.2">
      <c r="B190" s="222"/>
      <c r="C190" s="223"/>
      <c r="D190" s="218" t="s">
        <v>147</v>
      </c>
      <c r="E190" s="224" t="s">
        <v>1</v>
      </c>
      <c r="F190" s="225" t="s">
        <v>567</v>
      </c>
      <c r="G190" s="223"/>
      <c r="H190" s="224" t="s">
        <v>1</v>
      </c>
      <c r="I190" s="226"/>
      <c r="J190" s="223"/>
      <c r="K190" s="223"/>
      <c r="L190" s="227"/>
      <c r="M190" s="228"/>
      <c r="N190" s="229"/>
      <c r="O190" s="229"/>
      <c r="P190" s="229"/>
      <c r="Q190" s="229"/>
      <c r="R190" s="229"/>
      <c r="S190" s="229"/>
      <c r="T190" s="230"/>
      <c r="AT190" s="231" t="s">
        <v>147</v>
      </c>
      <c r="AU190" s="231" t="s">
        <v>86</v>
      </c>
      <c r="AV190" s="13" t="s">
        <v>84</v>
      </c>
      <c r="AW190" s="13" t="s">
        <v>32</v>
      </c>
      <c r="AX190" s="13" t="s">
        <v>76</v>
      </c>
      <c r="AY190" s="231" t="s">
        <v>136</v>
      </c>
    </row>
    <row r="191" spans="1:51" s="14" customFormat="1" x14ac:dyDescent="0.2">
      <c r="B191" s="232"/>
      <c r="C191" s="233"/>
      <c r="D191" s="218" t="s">
        <v>147</v>
      </c>
      <c r="E191" s="234" t="s">
        <v>1</v>
      </c>
      <c r="F191" s="235" t="s">
        <v>667</v>
      </c>
      <c r="G191" s="233"/>
      <c r="H191" s="236">
        <v>2.9580000000000002</v>
      </c>
      <c r="I191" s="237"/>
      <c r="J191" s="233"/>
      <c r="K191" s="233"/>
      <c r="L191" s="238"/>
      <c r="M191" s="239"/>
      <c r="N191" s="240"/>
      <c r="O191" s="240"/>
      <c r="P191" s="240"/>
      <c r="Q191" s="240"/>
      <c r="R191" s="240"/>
      <c r="S191" s="240"/>
      <c r="T191" s="241"/>
      <c r="AT191" s="242" t="s">
        <v>147</v>
      </c>
      <c r="AU191" s="242" t="s">
        <v>86</v>
      </c>
      <c r="AV191" s="14" t="s">
        <v>86</v>
      </c>
      <c r="AW191" s="14" t="s">
        <v>32</v>
      </c>
      <c r="AX191" s="14" t="s">
        <v>76</v>
      </c>
      <c r="AY191" s="242" t="s">
        <v>136</v>
      </c>
    </row>
    <row r="192" spans="1:51" s="13" customFormat="1" x14ac:dyDescent="0.2">
      <c r="B192" s="222"/>
      <c r="C192" s="223"/>
      <c r="D192" s="218" t="s">
        <v>147</v>
      </c>
      <c r="E192" s="224" t="s">
        <v>1</v>
      </c>
      <c r="F192" s="225" t="s">
        <v>569</v>
      </c>
      <c r="G192" s="223"/>
      <c r="H192" s="224" t="s">
        <v>1</v>
      </c>
      <c r="I192" s="226"/>
      <c r="J192" s="223"/>
      <c r="K192" s="223"/>
      <c r="L192" s="227"/>
      <c r="M192" s="228"/>
      <c r="N192" s="229"/>
      <c r="O192" s="229"/>
      <c r="P192" s="229"/>
      <c r="Q192" s="229"/>
      <c r="R192" s="229"/>
      <c r="S192" s="229"/>
      <c r="T192" s="230"/>
      <c r="AT192" s="231" t="s">
        <v>147</v>
      </c>
      <c r="AU192" s="231" t="s">
        <v>86</v>
      </c>
      <c r="AV192" s="13" t="s">
        <v>84</v>
      </c>
      <c r="AW192" s="13" t="s">
        <v>32</v>
      </c>
      <c r="AX192" s="13" t="s">
        <v>76</v>
      </c>
      <c r="AY192" s="231" t="s">
        <v>136</v>
      </c>
    </row>
    <row r="193" spans="1:65" s="14" customFormat="1" x14ac:dyDescent="0.2">
      <c r="B193" s="232"/>
      <c r="C193" s="233"/>
      <c r="D193" s="218" t="s">
        <v>147</v>
      </c>
      <c r="E193" s="234" t="s">
        <v>1</v>
      </c>
      <c r="F193" s="235" t="s">
        <v>668</v>
      </c>
      <c r="G193" s="233"/>
      <c r="H193" s="236">
        <v>1.4790000000000001</v>
      </c>
      <c r="I193" s="237"/>
      <c r="J193" s="233"/>
      <c r="K193" s="233"/>
      <c r="L193" s="238"/>
      <c r="M193" s="239"/>
      <c r="N193" s="240"/>
      <c r="O193" s="240"/>
      <c r="P193" s="240"/>
      <c r="Q193" s="240"/>
      <c r="R193" s="240"/>
      <c r="S193" s="240"/>
      <c r="T193" s="241"/>
      <c r="AT193" s="242" t="s">
        <v>147</v>
      </c>
      <c r="AU193" s="242" t="s">
        <v>86</v>
      </c>
      <c r="AV193" s="14" t="s">
        <v>86</v>
      </c>
      <c r="AW193" s="14" t="s">
        <v>32</v>
      </c>
      <c r="AX193" s="14" t="s">
        <v>76</v>
      </c>
      <c r="AY193" s="242" t="s">
        <v>136</v>
      </c>
    </row>
    <row r="194" spans="1:65" s="13" customFormat="1" x14ac:dyDescent="0.2">
      <c r="B194" s="222"/>
      <c r="C194" s="223"/>
      <c r="D194" s="218" t="s">
        <v>147</v>
      </c>
      <c r="E194" s="224" t="s">
        <v>1</v>
      </c>
      <c r="F194" s="225" t="s">
        <v>656</v>
      </c>
      <c r="G194" s="223"/>
      <c r="H194" s="224" t="s">
        <v>1</v>
      </c>
      <c r="I194" s="226"/>
      <c r="J194" s="223"/>
      <c r="K194" s="223"/>
      <c r="L194" s="227"/>
      <c r="M194" s="228"/>
      <c r="N194" s="229"/>
      <c r="O194" s="229"/>
      <c r="P194" s="229"/>
      <c r="Q194" s="229"/>
      <c r="R194" s="229"/>
      <c r="S194" s="229"/>
      <c r="T194" s="230"/>
      <c r="AT194" s="231" t="s">
        <v>147</v>
      </c>
      <c r="AU194" s="231" t="s">
        <v>86</v>
      </c>
      <c r="AV194" s="13" t="s">
        <v>84</v>
      </c>
      <c r="AW194" s="13" t="s">
        <v>32</v>
      </c>
      <c r="AX194" s="13" t="s">
        <v>76</v>
      </c>
      <c r="AY194" s="231" t="s">
        <v>136</v>
      </c>
    </row>
    <row r="195" spans="1:65" s="14" customFormat="1" x14ac:dyDescent="0.2">
      <c r="B195" s="232"/>
      <c r="C195" s="233"/>
      <c r="D195" s="218" t="s">
        <v>147</v>
      </c>
      <c r="E195" s="234" t="s">
        <v>1</v>
      </c>
      <c r="F195" s="235" t="s">
        <v>669</v>
      </c>
      <c r="G195" s="233"/>
      <c r="H195" s="236">
        <v>0.79500000000000004</v>
      </c>
      <c r="I195" s="237"/>
      <c r="J195" s="233"/>
      <c r="K195" s="233"/>
      <c r="L195" s="238"/>
      <c r="M195" s="239"/>
      <c r="N195" s="240"/>
      <c r="O195" s="240"/>
      <c r="P195" s="240"/>
      <c r="Q195" s="240"/>
      <c r="R195" s="240"/>
      <c r="S195" s="240"/>
      <c r="T195" s="241"/>
      <c r="AT195" s="242" t="s">
        <v>147</v>
      </c>
      <c r="AU195" s="242" t="s">
        <v>86</v>
      </c>
      <c r="AV195" s="14" t="s">
        <v>86</v>
      </c>
      <c r="AW195" s="14" t="s">
        <v>32</v>
      </c>
      <c r="AX195" s="14" t="s">
        <v>76</v>
      </c>
      <c r="AY195" s="242" t="s">
        <v>136</v>
      </c>
    </row>
    <row r="196" spans="1:65" s="13" customFormat="1" x14ac:dyDescent="0.2">
      <c r="B196" s="222"/>
      <c r="C196" s="223"/>
      <c r="D196" s="218" t="s">
        <v>147</v>
      </c>
      <c r="E196" s="224" t="s">
        <v>1</v>
      </c>
      <c r="F196" s="225" t="s">
        <v>658</v>
      </c>
      <c r="G196" s="223"/>
      <c r="H196" s="224" t="s">
        <v>1</v>
      </c>
      <c r="I196" s="226"/>
      <c r="J196" s="223"/>
      <c r="K196" s="223"/>
      <c r="L196" s="227"/>
      <c r="M196" s="228"/>
      <c r="N196" s="229"/>
      <c r="O196" s="229"/>
      <c r="P196" s="229"/>
      <c r="Q196" s="229"/>
      <c r="R196" s="229"/>
      <c r="S196" s="229"/>
      <c r="T196" s="230"/>
      <c r="AT196" s="231" t="s">
        <v>147</v>
      </c>
      <c r="AU196" s="231" t="s">
        <v>86</v>
      </c>
      <c r="AV196" s="13" t="s">
        <v>84</v>
      </c>
      <c r="AW196" s="13" t="s">
        <v>32</v>
      </c>
      <c r="AX196" s="13" t="s">
        <v>76</v>
      </c>
      <c r="AY196" s="231" t="s">
        <v>136</v>
      </c>
    </row>
    <row r="197" spans="1:65" s="14" customFormat="1" x14ac:dyDescent="0.2">
      <c r="B197" s="232"/>
      <c r="C197" s="233"/>
      <c r="D197" s="218" t="s">
        <v>147</v>
      </c>
      <c r="E197" s="234" t="s">
        <v>1</v>
      </c>
      <c r="F197" s="235" t="s">
        <v>670</v>
      </c>
      <c r="G197" s="233"/>
      <c r="H197" s="236">
        <v>1.599</v>
      </c>
      <c r="I197" s="237"/>
      <c r="J197" s="233"/>
      <c r="K197" s="233"/>
      <c r="L197" s="238"/>
      <c r="M197" s="239"/>
      <c r="N197" s="240"/>
      <c r="O197" s="240"/>
      <c r="P197" s="240"/>
      <c r="Q197" s="240"/>
      <c r="R197" s="240"/>
      <c r="S197" s="240"/>
      <c r="T197" s="241"/>
      <c r="AT197" s="242" t="s">
        <v>147</v>
      </c>
      <c r="AU197" s="242" t="s">
        <v>86</v>
      </c>
      <c r="AV197" s="14" t="s">
        <v>86</v>
      </c>
      <c r="AW197" s="14" t="s">
        <v>32</v>
      </c>
      <c r="AX197" s="14" t="s">
        <v>76</v>
      </c>
      <c r="AY197" s="242" t="s">
        <v>136</v>
      </c>
    </row>
    <row r="198" spans="1:65" s="13" customFormat="1" x14ac:dyDescent="0.2">
      <c r="B198" s="222"/>
      <c r="C198" s="223"/>
      <c r="D198" s="218" t="s">
        <v>147</v>
      </c>
      <c r="E198" s="224" t="s">
        <v>1</v>
      </c>
      <c r="F198" s="225" t="s">
        <v>660</v>
      </c>
      <c r="G198" s="223"/>
      <c r="H198" s="224" t="s">
        <v>1</v>
      </c>
      <c r="I198" s="226"/>
      <c r="J198" s="223"/>
      <c r="K198" s="223"/>
      <c r="L198" s="227"/>
      <c r="M198" s="228"/>
      <c r="N198" s="229"/>
      <c r="O198" s="229"/>
      <c r="P198" s="229"/>
      <c r="Q198" s="229"/>
      <c r="R198" s="229"/>
      <c r="S198" s="229"/>
      <c r="T198" s="230"/>
      <c r="AT198" s="231" t="s">
        <v>147</v>
      </c>
      <c r="AU198" s="231" t="s">
        <v>86</v>
      </c>
      <c r="AV198" s="13" t="s">
        <v>84</v>
      </c>
      <c r="AW198" s="13" t="s">
        <v>32</v>
      </c>
      <c r="AX198" s="13" t="s">
        <v>76</v>
      </c>
      <c r="AY198" s="231" t="s">
        <v>136</v>
      </c>
    </row>
    <row r="199" spans="1:65" s="14" customFormat="1" x14ac:dyDescent="0.2">
      <c r="B199" s="232"/>
      <c r="C199" s="233"/>
      <c r="D199" s="218" t="s">
        <v>147</v>
      </c>
      <c r="E199" s="234" t="s">
        <v>1</v>
      </c>
      <c r="F199" s="235" t="s">
        <v>671</v>
      </c>
      <c r="G199" s="233"/>
      <c r="H199" s="236">
        <v>1.4790000000000001</v>
      </c>
      <c r="I199" s="237"/>
      <c r="J199" s="233"/>
      <c r="K199" s="233"/>
      <c r="L199" s="238"/>
      <c r="M199" s="239"/>
      <c r="N199" s="240"/>
      <c r="O199" s="240"/>
      <c r="P199" s="240"/>
      <c r="Q199" s="240"/>
      <c r="R199" s="240"/>
      <c r="S199" s="240"/>
      <c r="T199" s="241"/>
      <c r="AT199" s="242" t="s">
        <v>147</v>
      </c>
      <c r="AU199" s="242" t="s">
        <v>86</v>
      </c>
      <c r="AV199" s="14" t="s">
        <v>86</v>
      </c>
      <c r="AW199" s="14" t="s">
        <v>32</v>
      </c>
      <c r="AX199" s="14" t="s">
        <v>76</v>
      </c>
      <c r="AY199" s="242" t="s">
        <v>136</v>
      </c>
    </row>
    <row r="200" spans="1:65" s="15" customFormat="1" x14ac:dyDescent="0.2">
      <c r="B200" s="243"/>
      <c r="C200" s="244"/>
      <c r="D200" s="218" t="s">
        <v>147</v>
      </c>
      <c r="E200" s="245" t="s">
        <v>1</v>
      </c>
      <c r="F200" s="246" t="s">
        <v>159</v>
      </c>
      <c r="G200" s="244"/>
      <c r="H200" s="247">
        <v>57.954000000000001</v>
      </c>
      <c r="I200" s="248"/>
      <c r="J200" s="244"/>
      <c r="K200" s="244"/>
      <c r="L200" s="249"/>
      <c r="M200" s="250"/>
      <c r="N200" s="251"/>
      <c r="O200" s="251"/>
      <c r="P200" s="251"/>
      <c r="Q200" s="251"/>
      <c r="R200" s="251"/>
      <c r="S200" s="251"/>
      <c r="T200" s="252"/>
      <c r="AT200" s="253" t="s">
        <v>147</v>
      </c>
      <c r="AU200" s="253" t="s">
        <v>86</v>
      </c>
      <c r="AV200" s="15" t="s">
        <v>143</v>
      </c>
      <c r="AW200" s="15" t="s">
        <v>32</v>
      </c>
      <c r="AX200" s="15" t="s">
        <v>84</v>
      </c>
      <c r="AY200" s="253" t="s">
        <v>136</v>
      </c>
    </row>
    <row r="201" spans="1:65" s="2" customFormat="1" ht="16.5" customHeight="1" x14ac:dyDescent="0.2">
      <c r="A201" s="34"/>
      <c r="B201" s="35"/>
      <c r="C201" s="204" t="s">
        <v>143</v>
      </c>
      <c r="D201" s="204" t="s">
        <v>139</v>
      </c>
      <c r="E201" s="205" t="s">
        <v>176</v>
      </c>
      <c r="F201" s="206" t="s">
        <v>177</v>
      </c>
      <c r="G201" s="207" t="s">
        <v>178</v>
      </c>
      <c r="H201" s="208">
        <v>323.11</v>
      </c>
      <c r="I201" s="209">
        <f>'pom004'!I201</f>
        <v>24.25</v>
      </c>
      <c r="J201" s="210">
        <f>ROUND(I201*H201,2)</f>
        <v>7835.42</v>
      </c>
      <c r="K201" s="211"/>
      <c r="L201" s="39"/>
      <c r="M201" s="212" t="s">
        <v>1</v>
      </c>
      <c r="N201" s="213" t="s">
        <v>41</v>
      </c>
      <c r="O201" s="71"/>
      <c r="P201" s="214">
        <f>O201*H201</f>
        <v>0</v>
      </c>
      <c r="Q201" s="214">
        <v>0</v>
      </c>
      <c r="R201" s="214">
        <f>Q201*H201</f>
        <v>0</v>
      </c>
      <c r="S201" s="214">
        <v>0</v>
      </c>
      <c r="T201" s="215">
        <f>S201*H201</f>
        <v>0</v>
      </c>
      <c r="U201" s="34"/>
      <c r="V201" s="34"/>
      <c r="W201" s="34"/>
      <c r="X201" s="34"/>
      <c r="Y201" s="34"/>
      <c r="Z201" s="34"/>
      <c r="AA201" s="34"/>
      <c r="AB201" s="34"/>
      <c r="AC201" s="34"/>
      <c r="AD201" s="34"/>
      <c r="AE201" s="34"/>
      <c r="AR201" s="216" t="s">
        <v>143</v>
      </c>
      <c r="AT201" s="216" t="s">
        <v>139</v>
      </c>
      <c r="AU201" s="216" t="s">
        <v>86</v>
      </c>
      <c r="AY201" s="17" t="s">
        <v>136</v>
      </c>
      <c r="BE201" s="217">
        <f>IF(N201="základní",J201,0)</f>
        <v>7835.42</v>
      </c>
      <c r="BF201" s="217">
        <f>IF(N201="snížená",J201,0)</f>
        <v>0</v>
      </c>
      <c r="BG201" s="217">
        <f>IF(N201="zákl. přenesená",J201,0)</f>
        <v>0</v>
      </c>
      <c r="BH201" s="217">
        <f>IF(N201="sníž. přenesená",J201,0)</f>
        <v>0</v>
      </c>
      <c r="BI201" s="217">
        <f>IF(N201="nulová",J201,0)</f>
        <v>0</v>
      </c>
      <c r="BJ201" s="17" t="s">
        <v>84</v>
      </c>
      <c r="BK201" s="217">
        <f>ROUND(I201*H201,2)</f>
        <v>7835.42</v>
      </c>
      <c r="BL201" s="17" t="s">
        <v>143</v>
      </c>
      <c r="BM201" s="216" t="s">
        <v>672</v>
      </c>
    </row>
    <row r="202" spans="1:65" s="2" customFormat="1" ht="19.5" x14ac:dyDescent="0.2">
      <c r="A202" s="34"/>
      <c r="B202" s="35"/>
      <c r="C202" s="36"/>
      <c r="D202" s="218" t="s">
        <v>145</v>
      </c>
      <c r="E202" s="36"/>
      <c r="F202" s="219" t="s">
        <v>180</v>
      </c>
      <c r="G202" s="36"/>
      <c r="H202" s="36"/>
      <c r="I202" s="115"/>
      <c r="J202" s="36"/>
      <c r="K202" s="36"/>
      <c r="L202" s="39"/>
      <c r="M202" s="220"/>
      <c r="N202" s="221"/>
      <c r="O202" s="71"/>
      <c r="P202" s="71"/>
      <c r="Q202" s="71"/>
      <c r="R202" s="71"/>
      <c r="S202" s="71"/>
      <c r="T202" s="72"/>
      <c r="U202" s="34"/>
      <c r="V202" s="34"/>
      <c r="W202" s="34"/>
      <c r="X202" s="34"/>
      <c r="Y202" s="34"/>
      <c r="Z202" s="34"/>
      <c r="AA202" s="34"/>
      <c r="AB202" s="34"/>
      <c r="AC202" s="34"/>
      <c r="AD202" s="34"/>
      <c r="AE202" s="34"/>
      <c r="AT202" s="17" t="s">
        <v>145</v>
      </c>
      <c r="AU202" s="17" t="s">
        <v>86</v>
      </c>
    </row>
    <row r="203" spans="1:65" s="13" customFormat="1" x14ac:dyDescent="0.2">
      <c r="B203" s="222"/>
      <c r="C203" s="223"/>
      <c r="D203" s="218" t="s">
        <v>147</v>
      </c>
      <c r="E203" s="224" t="s">
        <v>1</v>
      </c>
      <c r="F203" s="225" t="s">
        <v>163</v>
      </c>
      <c r="G203" s="223"/>
      <c r="H203" s="224" t="s">
        <v>1</v>
      </c>
      <c r="I203" s="226"/>
      <c r="J203" s="223"/>
      <c r="K203" s="223"/>
      <c r="L203" s="227"/>
      <c r="M203" s="228"/>
      <c r="N203" s="229"/>
      <c r="O203" s="229"/>
      <c r="P203" s="229"/>
      <c r="Q203" s="229"/>
      <c r="R203" s="229"/>
      <c r="S203" s="229"/>
      <c r="T203" s="230"/>
      <c r="AT203" s="231" t="s">
        <v>147</v>
      </c>
      <c r="AU203" s="231" t="s">
        <v>86</v>
      </c>
      <c r="AV203" s="13" t="s">
        <v>84</v>
      </c>
      <c r="AW203" s="13" t="s">
        <v>32</v>
      </c>
      <c r="AX203" s="13" t="s">
        <v>76</v>
      </c>
      <c r="AY203" s="231" t="s">
        <v>136</v>
      </c>
    </row>
    <row r="204" spans="1:65" s="13" customFormat="1" x14ac:dyDescent="0.2">
      <c r="B204" s="222"/>
      <c r="C204" s="223"/>
      <c r="D204" s="218" t="s">
        <v>147</v>
      </c>
      <c r="E204" s="224" t="s">
        <v>1</v>
      </c>
      <c r="F204" s="225" t="s">
        <v>164</v>
      </c>
      <c r="G204" s="223"/>
      <c r="H204" s="224" t="s">
        <v>1</v>
      </c>
      <c r="I204" s="226"/>
      <c r="J204" s="223"/>
      <c r="K204" s="223"/>
      <c r="L204" s="227"/>
      <c r="M204" s="228"/>
      <c r="N204" s="229"/>
      <c r="O204" s="229"/>
      <c r="P204" s="229"/>
      <c r="Q204" s="229"/>
      <c r="R204" s="229"/>
      <c r="S204" s="229"/>
      <c r="T204" s="230"/>
      <c r="AT204" s="231" t="s">
        <v>147</v>
      </c>
      <c r="AU204" s="231" t="s">
        <v>86</v>
      </c>
      <c r="AV204" s="13" t="s">
        <v>84</v>
      </c>
      <c r="AW204" s="13" t="s">
        <v>32</v>
      </c>
      <c r="AX204" s="13" t="s">
        <v>76</v>
      </c>
      <c r="AY204" s="231" t="s">
        <v>136</v>
      </c>
    </row>
    <row r="205" spans="1:65" s="13" customFormat="1" x14ac:dyDescent="0.2">
      <c r="B205" s="222"/>
      <c r="C205" s="223"/>
      <c r="D205" s="218" t="s">
        <v>147</v>
      </c>
      <c r="E205" s="224" t="s">
        <v>1</v>
      </c>
      <c r="F205" s="225" t="s">
        <v>165</v>
      </c>
      <c r="G205" s="223"/>
      <c r="H205" s="224" t="s">
        <v>1</v>
      </c>
      <c r="I205" s="226"/>
      <c r="J205" s="223"/>
      <c r="K205" s="223"/>
      <c r="L205" s="227"/>
      <c r="M205" s="228"/>
      <c r="N205" s="229"/>
      <c r="O205" s="229"/>
      <c r="P205" s="229"/>
      <c r="Q205" s="229"/>
      <c r="R205" s="229"/>
      <c r="S205" s="229"/>
      <c r="T205" s="230"/>
      <c r="AT205" s="231" t="s">
        <v>147</v>
      </c>
      <c r="AU205" s="231" t="s">
        <v>86</v>
      </c>
      <c r="AV205" s="13" t="s">
        <v>84</v>
      </c>
      <c r="AW205" s="13" t="s">
        <v>32</v>
      </c>
      <c r="AX205" s="13" t="s">
        <v>76</v>
      </c>
      <c r="AY205" s="231" t="s">
        <v>136</v>
      </c>
    </row>
    <row r="206" spans="1:65" s="13" customFormat="1" x14ac:dyDescent="0.2">
      <c r="B206" s="222"/>
      <c r="C206" s="223"/>
      <c r="D206" s="218" t="s">
        <v>147</v>
      </c>
      <c r="E206" s="224" t="s">
        <v>1</v>
      </c>
      <c r="F206" s="225" t="s">
        <v>648</v>
      </c>
      <c r="G206" s="223"/>
      <c r="H206" s="224" t="s">
        <v>1</v>
      </c>
      <c r="I206" s="226"/>
      <c r="J206" s="223"/>
      <c r="K206" s="223"/>
      <c r="L206" s="227"/>
      <c r="M206" s="228"/>
      <c r="N206" s="229"/>
      <c r="O206" s="229"/>
      <c r="P206" s="229"/>
      <c r="Q206" s="229"/>
      <c r="R206" s="229"/>
      <c r="S206" s="229"/>
      <c r="T206" s="230"/>
      <c r="AT206" s="231" t="s">
        <v>147</v>
      </c>
      <c r="AU206" s="231" t="s">
        <v>86</v>
      </c>
      <c r="AV206" s="13" t="s">
        <v>84</v>
      </c>
      <c r="AW206" s="13" t="s">
        <v>32</v>
      </c>
      <c r="AX206" s="13" t="s">
        <v>76</v>
      </c>
      <c r="AY206" s="231" t="s">
        <v>136</v>
      </c>
    </row>
    <row r="207" spans="1:65" s="13" customFormat="1" x14ac:dyDescent="0.2">
      <c r="B207" s="222"/>
      <c r="C207" s="223"/>
      <c r="D207" s="218" t="s">
        <v>147</v>
      </c>
      <c r="E207" s="224" t="s">
        <v>1</v>
      </c>
      <c r="F207" s="225" t="s">
        <v>649</v>
      </c>
      <c r="G207" s="223"/>
      <c r="H207" s="224" t="s">
        <v>1</v>
      </c>
      <c r="I207" s="226"/>
      <c r="J207" s="223"/>
      <c r="K207" s="223"/>
      <c r="L207" s="227"/>
      <c r="M207" s="228"/>
      <c r="N207" s="229"/>
      <c r="O207" s="229"/>
      <c r="P207" s="229"/>
      <c r="Q207" s="229"/>
      <c r="R207" s="229"/>
      <c r="S207" s="229"/>
      <c r="T207" s="230"/>
      <c r="AT207" s="231" t="s">
        <v>147</v>
      </c>
      <c r="AU207" s="231" t="s">
        <v>86</v>
      </c>
      <c r="AV207" s="13" t="s">
        <v>84</v>
      </c>
      <c r="AW207" s="13" t="s">
        <v>32</v>
      </c>
      <c r="AX207" s="13" t="s">
        <v>76</v>
      </c>
      <c r="AY207" s="231" t="s">
        <v>136</v>
      </c>
    </row>
    <row r="208" spans="1:65" s="14" customFormat="1" x14ac:dyDescent="0.2">
      <c r="B208" s="232"/>
      <c r="C208" s="233"/>
      <c r="D208" s="218" t="s">
        <v>147</v>
      </c>
      <c r="E208" s="234" t="s">
        <v>1</v>
      </c>
      <c r="F208" s="235" t="s">
        <v>673</v>
      </c>
      <c r="G208" s="233"/>
      <c r="H208" s="236">
        <v>212.52</v>
      </c>
      <c r="I208" s="237"/>
      <c r="J208" s="233"/>
      <c r="K208" s="233"/>
      <c r="L208" s="238"/>
      <c r="M208" s="239"/>
      <c r="N208" s="240"/>
      <c r="O208" s="240"/>
      <c r="P208" s="240"/>
      <c r="Q208" s="240"/>
      <c r="R208" s="240"/>
      <c r="S208" s="240"/>
      <c r="T208" s="241"/>
      <c r="AT208" s="242" t="s">
        <v>147</v>
      </c>
      <c r="AU208" s="242" t="s">
        <v>86</v>
      </c>
      <c r="AV208" s="14" t="s">
        <v>86</v>
      </c>
      <c r="AW208" s="14" t="s">
        <v>32</v>
      </c>
      <c r="AX208" s="14" t="s">
        <v>76</v>
      </c>
      <c r="AY208" s="242" t="s">
        <v>136</v>
      </c>
    </row>
    <row r="209" spans="2:51" s="13" customFormat="1" x14ac:dyDescent="0.2">
      <c r="B209" s="222"/>
      <c r="C209" s="223"/>
      <c r="D209" s="218" t="s">
        <v>147</v>
      </c>
      <c r="E209" s="224" t="s">
        <v>1</v>
      </c>
      <c r="F209" s="225" t="s">
        <v>651</v>
      </c>
      <c r="G209" s="223"/>
      <c r="H209" s="224" t="s">
        <v>1</v>
      </c>
      <c r="I209" s="226"/>
      <c r="J209" s="223"/>
      <c r="K209" s="223"/>
      <c r="L209" s="227"/>
      <c r="M209" s="228"/>
      <c r="N209" s="229"/>
      <c r="O209" s="229"/>
      <c r="P209" s="229"/>
      <c r="Q209" s="229"/>
      <c r="R209" s="229"/>
      <c r="S209" s="229"/>
      <c r="T209" s="230"/>
      <c r="AT209" s="231" t="s">
        <v>147</v>
      </c>
      <c r="AU209" s="231" t="s">
        <v>86</v>
      </c>
      <c r="AV209" s="13" t="s">
        <v>84</v>
      </c>
      <c r="AW209" s="13" t="s">
        <v>32</v>
      </c>
      <c r="AX209" s="13" t="s">
        <v>76</v>
      </c>
      <c r="AY209" s="231" t="s">
        <v>136</v>
      </c>
    </row>
    <row r="210" spans="2:51" s="14" customFormat="1" x14ac:dyDescent="0.2">
      <c r="B210" s="232"/>
      <c r="C210" s="233"/>
      <c r="D210" s="218" t="s">
        <v>147</v>
      </c>
      <c r="E210" s="234" t="s">
        <v>1</v>
      </c>
      <c r="F210" s="235" t="s">
        <v>674</v>
      </c>
      <c r="G210" s="233"/>
      <c r="H210" s="236">
        <v>47.8</v>
      </c>
      <c r="I210" s="237"/>
      <c r="J210" s="233"/>
      <c r="K210" s="233"/>
      <c r="L210" s="238"/>
      <c r="M210" s="239"/>
      <c r="N210" s="240"/>
      <c r="O210" s="240"/>
      <c r="P210" s="240"/>
      <c r="Q210" s="240"/>
      <c r="R210" s="240"/>
      <c r="S210" s="240"/>
      <c r="T210" s="241"/>
      <c r="AT210" s="242" t="s">
        <v>147</v>
      </c>
      <c r="AU210" s="242" t="s">
        <v>86</v>
      </c>
      <c r="AV210" s="14" t="s">
        <v>86</v>
      </c>
      <c r="AW210" s="14" t="s">
        <v>32</v>
      </c>
      <c r="AX210" s="14" t="s">
        <v>76</v>
      </c>
      <c r="AY210" s="242" t="s">
        <v>136</v>
      </c>
    </row>
    <row r="211" spans="2:51" s="13" customFormat="1" x14ac:dyDescent="0.2">
      <c r="B211" s="222"/>
      <c r="C211" s="223"/>
      <c r="D211" s="218" t="s">
        <v>147</v>
      </c>
      <c r="E211" s="224" t="s">
        <v>1</v>
      </c>
      <c r="F211" s="225" t="s">
        <v>406</v>
      </c>
      <c r="G211" s="223"/>
      <c r="H211" s="224" t="s">
        <v>1</v>
      </c>
      <c r="I211" s="226"/>
      <c r="J211" s="223"/>
      <c r="K211" s="223"/>
      <c r="L211" s="227"/>
      <c r="M211" s="228"/>
      <c r="N211" s="229"/>
      <c r="O211" s="229"/>
      <c r="P211" s="229"/>
      <c r="Q211" s="229"/>
      <c r="R211" s="229"/>
      <c r="S211" s="229"/>
      <c r="T211" s="230"/>
      <c r="AT211" s="231" t="s">
        <v>147</v>
      </c>
      <c r="AU211" s="231" t="s">
        <v>86</v>
      </c>
      <c r="AV211" s="13" t="s">
        <v>84</v>
      </c>
      <c r="AW211" s="13" t="s">
        <v>32</v>
      </c>
      <c r="AX211" s="13" t="s">
        <v>76</v>
      </c>
      <c r="AY211" s="231" t="s">
        <v>136</v>
      </c>
    </row>
    <row r="212" spans="2:51" s="14" customFormat="1" x14ac:dyDescent="0.2">
      <c r="B212" s="232"/>
      <c r="C212" s="233"/>
      <c r="D212" s="218" t="s">
        <v>147</v>
      </c>
      <c r="E212" s="234" t="s">
        <v>1</v>
      </c>
      <c r="F212" s="235" t="s">
        <v>675</v>
      </c>
      <c r="G212" s="233"/>
      <c r="H212" s="236">
        <v>2.85</v>
      </c>
      <c r="I212" s="237"/>
      <c r="J212" s="233"/>
      <c r="K212" s="233"/>
      <c r="L212" s="238"/>
      <c r="M212" s="239"/>
      <c r="N212" s="240"/>
      <c r="O212" s="240"/>
      <c r="P212" s="240"/>
      <c r="Q212" s="240"/>
      <c r="R212" s="240"/>
      <c r="S212" s="240"/>
      <c r="T212" s="241"/>
      <c r="AT212" s="242" t="s">
        <v>147</v>
      </c>
      <c r="AU212" s="242" t="s">
        <v>86</v>
      </c>
      <c r="AV212" s="14" t="s">
        <v>86</v>
      </c>
      <c r="AW212" s="14" t="s">
        <v>32</v>
      </c>
      <c r="AX212" s="14" t="s">
        <v>76</v>
      </c>
      <c r="AY212" s="242" t="s">
        <v>136</v>
      </c>
    </row>
    <row r="213" spans="2:51" s="13" customFormat="1" x14ac:dyDescent="0.2">
      <c r="B213" s="222"/>
      <c r="C213" s="223"/>
      <c r="D213" s="218" t="s">
        <v>147</v>
      </c>
      <c r="E213" s="224" t="s">
        <v>1</v>
      </c>
      <c r="F213" s="225" t="s">
        <v>408</v>
      </c>
      <c r="G213" s="223"/>
      <c r="H213" s="224" t="s">
        <v>1</v>
      </c>
      <c r="I213" s="226"/>
      <c r="J213" s="223"/>
      <c r="K213" s="223"/>
      <c r="L213" s="227"/>
      <c r="M213" s="228"/>
      <c r="N213" s="229"/>
      <c r="O213" s="229"/>
      <c r="P213" s="229"/>
      <c r="Q213" s="229"/>
      <c r="R213" s="229"/>
      <c r="S213" s="229"/>
      <c r="T213" s="230"/>
      <c r="AT213" s="231" t="s">
        <v>147</v>
      </c>
      <c r="AU213" s="231" t="s">
        <v>86</v>
      </c>
      <c r="AV213" s="13" t="s">
        <v>84</v>
      </c>
      <c r="AW213" s="13" t="s">
        <v>32</v>
      </c>
      <c r="AX213" s="13" t="s">
        <v>76</v>
      </c>
      <c r="AY213" s="231" t="s">
        <v>136</v>
      </c>
    </row>
    <row r="214" spans="2:51" s="14" customFormat="1" x14ac:dyDescent="0.2">
      <c r="B214" s="232"/>
      <c r="C214" s="233"/>
      <c r="D214" s="218" t="s">
        <v>147</v>
      </c>
      <c r="E214" s="234" t="s">
        <v>1</v>
      </c>
      <c r="F214" s="235" t="s">
        <v>432</v>
      </c>
      <c r="G214" s="233"/>
      <c r="H214" s="236">
        <v>14.7</v>
      </c>
      <c r="I214" s="237"/>
      <c r="J214" s="233"/>
      <c r="K214" s="233"/>
      <c r="L214" s="238"/>
      <c r="M214" s="239"/>
      <c r="N214" s="240"/>
      <c r="O214" s="240"/>
      <c r="P214" s="240"/>
      <c r="Q214" s="240"/>
      <c r="R214" s="240"/>
      <c r="S214" s="240"/>
      <c r="T214" s="241"/>
      <c r="AT214" s="242" t="s">
        <v>147</v>
      </c>
      <c r="AU214" s="242" t="s">
        <v>86</v>
      </c>
      <c r="AV214" s="14" t="s">
        <v>86</v>
      </c>
      <c r="AW214" s="14" t="s">
        <v>32</v>
      </c>
      <c r="AX214" s="14" t="s">
        <v>76</v>
      </c>
      <c r="AY214" s="242" t="s">
        <v>136</v>
      </c>
    </row>
    <row r="215" spans="2:51" s="13" customFormat="1" x14ac:dyDescent="0.2">
      <c r="B215" s="222"/>
      <c r="C215" s="223"/>
      <c r="D215" s="218" t="s">
        <v>147</v>
      </c>
      <c r="E215" s="224" t="s">
        <v>1</v>
      </c>
      <c r="F215" s="225" t="s">
        <v>567</v>
      </c>
      <c r="G215" s="223"/>
      <c r="H215" s="224" t="s">
        <v>1</v>
      </c>
      <c r="I215" s="226"/>
      <c r="J215" s="223"/>
      <c r="K215" s="223"/>
      <c r="L215" s="227"/>
      <c r="M215" s="228"/>
      <c r="N215" s="229"/>
      <c r="O215" s="229"/>
      <c r="P215" s="229"/>
      <c r="Q215" s="229"/>
      <c r="R215" s="229"/>
      <c r="S215" s="229"/>
      <c r="T215" s="230"/>
      <c r="AT215" s="231" t="s">
        <v>147</v>
      </c>
      <c r="AU215" s="231" t="s">
        <v>86</v>
      </c>
      <c r="AV215" s="13" t="s">
        <v>84</v>
      </c>
      <c r="AW215" s="13" t="s">
        <v>32</v>
      </c>
      <c r="AX215" s="13" t="s">
        <v>76</v>
      </c>
      <c r="AY215" s="231" t="s">
        <v>136</v>
      </c>
    </row>
    <row r="216" spans="2:51" s="14" customFormat="1" x14ac:dyDescent="0.2">
      <c r="B216" s="232"/>
      <c r="C216" s="233"/>
      <c r="D216" s="218" t="s">
        <v>147</v>
      </c>
      <c r="E216" s="234" t="s">
        <v>1</v>
      </c>
      <c r="F216" s="235" t="s">
        <v>580</v>
      </c>
      <c r="G216" s="233"/>
      <c r="H216" s="236">
        <v>17.16</v>
      </c>
      <c r="I216" s="237"/>
      <c r="J216" s="233"/>
      <c r="K216" s="233"/>
      <c r="L216" s="238"/>
      <c r="M216" s="239"/>
      <c r="N216" s="240"/>
      <c r="O216" s="240"/>
      <c r="P216" s="240"/>
      <c r="Q216" s="240"/>
      <c r="R216" s="240"/>
      <c r="S216" s="240"/>
      <c r="T216" s="241"/>
      <c r="AT216" s="242" t="s">
        <v>147</v>
      </c>
      <c r="AU216" s="242" t="s">
        <v>86</v>
      </c>
      <c r="AV216" s="14" t="s">
        <v>86</v>
      </c>
      <c r="AW216" s="14" t="s">
        <v>32</v>
      </c>
      <c r="AX216" s="14" t="s">
        <v>76</v>
      </c>
      <c r="AY216" s="242" t="s">
        <v>136</v>
      </c>
    </row>
    <row r="217" spans="2:51" s="13" customFormat="1" x14ac:dyDescent="0.2">
      <c r="B217" s="222"/>
      <c r="C217" s="223"/>
      <c r="D217" s="218" t="s">
        <v>147</v>
      </c>
      <c r="E217" s="224" t="s">
        <v>1</v>
      </c>
      <c r="F217" s="225" t="s">
        <v>569</v>
      </c>
      <c r="G217" s="223"/>
      <c r="H217" s="224" t="s">
        <v>1</v>
      </c>
      <c r="I217" s="226"/>
      <c r="J217" s="223"/>
      <c r="K217" s="223"/>
      <c r="L217" s="227"/>
      <c r="M217" s="228"/>
      <c r="N217" s="229"/>
      <c r="O217" s="229"/>
      <c r="P217" s="229"/>
      <c r="Q217" s="229"/>
      <c r="R217" s="229"/>
      <c r="S217" s="229"/>
      <c r="T217" s="230"/>
      <c r="AT217" s="231" t="s">
        <v>147</v>
      </c>
      <c r="AU217" s="231" t="s">
        <v>86</v>
      </c>
      <c r="AV217" s="13" t="s">
        <v>84</v>
      </c>
      <c r="AW217" s="13" t="s">
        <v>32</v>
      </c>
      <c r="AX217" s="13" t="s">
        <v>76</v>
      </c>
      <c r="AY217" s="231" t="s">
        <v>136</v>
      </c>
    </row>
    <row r="218" spans="2:51" s="14" customFormat="1" x14ac:dyDescent="0.2">
      <c r="B218" s="232"/>
      <c r="C218" s="233"/>
      <c r="D218" s="218" t="s">
        <v>147</v>
      </c>
      <c r="E218" s="234" t="s">
        <v>1</v>
      </c>
      <c r="F218" s="235" t="s">
        <v>676</v>
      </c>
      <c r="G218" s="233"/>
      <c r="H218" s="236">
        <v>7.96</v>
      </c>
      <c r="I218" s="237"/>
      <c r="J218" s="233"/>
      <c r="K218" s="233"/>
      <c r="L218" s="238"/>
      <c r="M218" s="239"/>
      <c r="N218" s="240"/>
      <c r="O218" s="240"/>
      <c r="P218" s="240"/>
      <c r="Q218" s="240"/>
      <c r="R218" s="240"/>
      <c r="S218" s="240"/>
      <c r="T218" s="241"/>
      <c r="AT218" s="242" t="s">
        <v>147</v>
      </c>
      <c r="AU218" s="242" t="s">
        <v>86</v>
      </c>
      <c r="AV218" s="14" t="s">
        <v>86</v>
      </c>
      <c r="AW218" s="14" t="s">
        <v>32</v>
      </c>
      <c r="AX218" s="14" t="s">
        <v>76</v>
      </c>
      <c r="AY218" s="242" t="s">
        <v>136</v>
      </c>
    </row>
    <row r="219" spans="2:51" s="13" customFormat="1" x14ac:dyDescent="0.2">
      <c r="B219" s="222"/>
      <c r="C219" s="223"/>
      <c r="D219" s="218" t="s">
        <v>147</v>
      </c>
      <c r="E219" s="224" t="s">
        <v>1</v>
      </c>
      <c r="F219" s="225" t="s">
        <v>656</v>
      </c>
      <c r="G219" s="223"/>
      <c r="H219" s="224" t="s">
        <v>1</v>
      </c>
      <c r="I219" s="226"/>
      <c r="J219" s="223"/>
      <c r="K219" s="223"/>
      <c r="L219" s="227"/>
      <c r="M219" s="228"/>
      <c r="N219" s="229"/>
      <c r="O219" s="229"/>
      <c r="P219" s="229"/>
      <c r="Q219" s="229"/>
      <c r="R219" s="229"/>
      <c r="S219" s="229"/>
      <c r="T219" s="230"/>
      <c r="AT219" s="231" t="s">
        <v>147</v>
      </c>
      <c r="AU219" s="231" t="s">
        <v>86</v>
      </c>
      <c r="AV219" s="13" t="s">
        <v>84</v>
      </c>
      <c r="AW219" s="13" t="s">
        <v>32</v>
      </c>
      <c r="AX219" s="13" t="s">
        <v>76</v>
      </c>
      <c r="AY219" s="231" t="s">
        <v>136</v>
      </c>
    </row>
    <row r="220" spans="2:51" s="14" customFormat="1" x14ac:dyDescent="0.2">
      <c r="B220" s="232"/>
      <c r="C220" s="233"/>
      <c r="D220" s="218" t="s">
        <v>147</v>
      </c>
      <c r="E220" s="234" t="s">
        <v>1</v>
      </c>
      <c r="F220" s="235" t="s">
        <v>677</v>
      </c>
      <c r="G220" s="233"/>
      <c r="H220" s="236">
        <v>4.5999999999999996</v>
      </c>
      <c r="I220" s="237"/>
      <c r="J220" s="233"/>
      <c r="K220" s="233"/>
      <c r="L220" s="238"/>
      <c r="M220" s="239"/>
      <c r="N220" s="240"/>
      <c r="O220" s="240"/>
      <c r="P220" s="240"/>
      <c r="Q220" s="240"/>
      <c r="R220" s="240"/>
      <c r="S220" s="240"/>
      <c r="T220" s="241"/>
      <c r="AT220" s="242" t="s">
        <v>147</v>
      </c>
      <c r="AU220" s="242" t="s">
        <v>86</v>
      </c>
      <c r="AV220" s="14" t="s">
        <v>86</v>
      </c>
      <c r="AW220" s="14" t="s">
        <v>32</v>
      </c>
      <c r="AX220" s="14" t="s">
        <v>76</v>
      </c>
      <c r="AY220" s="242" t="s">
        <v>136</v>
      </c>
    </row>
    <row r="221" spans="2:51" s="13" customFormat="1" x14ac:dyDescent="0.2">
      <c r="B221" s="222"/>
      <c r="C221" s="223"/>
      <c r="D221" s="218" t="s">
        <v>147</v>
      </c>
      <c r="E221" s="224" t="s">
        <v>1</v>
      </c>
      <c r="F221" s="225" t="s">
        <v>658</v>
      </c>
      <c r="G221" s="223"/>
      <c r="H221" s="224" t="s">
        <v>1</v>
      </c>
      <c r="I221" s="226"/>
      <c r="J221" s="223"/>
      <c r="K221" s="223"/>
      <c r="L221" s="227"/>
      <c r="M221" s="228"/>
      <c r="N221" s="229"/>
      <c r="O221" s="229"/>
      <c r="P221" s="229"/>
      <c r="Q221" s="229"/>
      <c r="R221" s="229"/>
      <c r="S221" s="229"/>
      <c r="T221" s="230"/>
      <c r="AT221" s="231" t="s">
        <v>147</v>
      </c>
      <c r="AU221" s="231" t="s">
        <v>86</v>
      </c>
      <c r="AV221" s="13" t="s">
        <v>84</v>
      </c>
      <c r="AW221" s="13" t="s">
        <v>32</v>
      </c>
      <c r="AX221" s="13" t="s">
        <v>76</v>
      </c>
      <c r="AY221" s="231" t="s">
        <v>136</v>
      </c>
    </row>
    <row r="222" spans="2:51" s="14" customFormat="1" x14ac:dyDescent="0.2">
      <c r="B222" s="232"/>
      <c r="C222" s="233"/>
      <c r="D222" s="218" t="s">
        <v>147</v>
      </c>
      <c r="E222" s="234" t="s">
        <v>1</v>
      </c>
      <c r="F222" s="235" t="s">
        <v>678</v>
      </c>
      <c r="G222" s="233"/>
      <c r="H222" s="236">
        <v>7.96</v>
      </c>
      <c r="I222" s="237"/>
      <c r="J222" s="233"/>
      <c r="K222" s="233"/>
      <c r="L222" s="238"/>
      <c r="M222" s="239"/>
      <c r="N222" s="240"/>
      <c r="O222" s="240"/>
      <c r="P222" s="240"/>
      <c r="Q222" s="240"/>
      <c r="R222" s="240"/>
      <c r="S222" s="240"/>
      <c r="T222" s="241"/>
      <c r="AT222" s="242" t="s">
        <v>147</v>
      </c>
      <c r="AU222" s="242" t="s">
        <v>86</v>
      </c>
      <c r="AV222" s="14" t="s">
        <v>86</v>
      </c>
      <c r="AW222" s="14" t="s">
        <v>32</v>
      </c>
      <c r="AX222" s="14" t="s">
        <v>76</v>
      </c>
      <c r="AY222" s="242" t="s">
        <v>136</v>
      </c>
    </row>
    <row r="223" spans="2:51" s="13" customFormat="1" x14ac:dyDescent="0.2">
      <c r="B223" s="222"/>
      <c r="C223" s="223"/>
      <c r="D223" s="218" t="s">
        <v>147</v>
      </c>
      <c r="E223" s="224" t="s">
        <v>1</v>
      </c>
      <c r="F223" s="225" t="s">
        <v>660</v>
      </c>
      <c r="G223" s="223"/>
      <c r="H223" s="224" t="s">
        <v>1</v>
      </c>
      <c r="I223" s="226"/>
      <c r="J223" s="223"/>
      <c r="K223" s="223"/>
      <c r="L223" s="227"/>
      <c r="M223" s="228"/>
      <c r="N223" s="229"/>
      <c r="O223" s="229"/>
      <c r="P223" s="229"/>
      <c r="Q223" s="229"/>
      <c r="R223" s="229"/>
      <c r="S223" s="229"/>
      <c r="T223" s="230"/>
      <c r="AT223" s="231" t="s">
        <v>147</v>
      </c>
      <c r="AU223" s="231" t="s">
        <v>86</v>
      </c>
      <c r="AV223" s="13" t="s">
        <v>84</v>
      </c>
      <c r="AW223" s="13" t="s">
        <v>32</v>
      </c>
      <c r="AX223" s="13" t="s">
        <v>76</v>
      </c>
      <c r="AY223" s="231" t="s">
        <v>136</v>
      </c>
    </row>
    <row r="224" spans="2:51" s="14" customFormat="1" x14ac:dyDescent="0.2">
      <c r="B224" s="232"/>
      <c r="C224" s="233"/>
      <c r="D224" s="218" t="s">
        <v>147</v>
      </c>
      <c r="E224" s="234" t="s">
        <v>1</v>
      </c>
      <c r="F224" s="235" t="s">
        <v>679</v>
      </c>
      <c r="G224" s="233"/>
      <c r="H224" s="236">
        <v>7.56</v>
      </c>
      <c r="I224" s="237"/>
      <c r="J224" s="233"/>
      <c r="K224" s="233"/>
      <c r="L224" s="238"/>
      <c r="M224" s="239"/>
      <c r="N224" s="240"/>
      <c r="O224" s="240"/>
      <c r="P224" s="240"/>
      <c r="Q224" s="240"/>
      <c r="R224" s="240"/>
      <c r="S224" s="240"/>
      <c r="T224" s="241"/>
      <c r="AT224" s="242" t="s">
        <v>147</v>
      </c>
      <c r="AU224" s="242" t="s">
        <v>86</v>
      </c>
      <c r="AV224" s="14" t="s">
        <v>86</v>
      </c>
      <c r="AW224" s="14" t="s">
        <v>32</v>
      </c>
      <c r="AX224" s="14" t="s">
        <v>76</v>
      </c>
      <c r="AY224" s="242" t="s">
        <v>136</v>
      </c>
    </row>
    <row r="225" spans="1:65" s="15" customFormat="1" x14ac:dyDescent="0.2">
      <c r="B225" s="243"/>
      <c r="C225" s="244"/>
      <c r="D225" s="218" t="s">
        <v>147</v>
      </c>
      <c r="E225" s="245" t="s">
        <v>1</v>
      </c>
      <c r="F225" s="246" t="s">
        <v>159</v>
      </c>
      <c r="G225" s="244"/>
      <c r="H225" s="247">
        <v>323.11</v>
      </c>
      <c r="I225" s="248"/>
      <c r="J225" s="244"/>
      <c r="K225" s="244"/>
      <c r="L225" s="249"/>
      <c r="M225" s="250"/>
      <c r="N225" s="251"/>
      <c r="O225" s="251"/>
      <c r="P225" s="251"/>
      <c r="Q225" s="251"/>
      <c r="R225" s="251"/>
      <c r="S225" s="251"/>
      <c r="T225" s="252"/>
      <c r="AT225" s="253" t="s">
        <v>147</v>
      </c>
      <c r="AU225" s="253" t="s">
        <v>86</v>
      </c>
      <c r="AV225" s="15" t="s">
        <v>143</v>
      </c>
      <c r="AW225" s="15" t="s">
        <v>32</v>
      </c>
      <c r="AX225" s="15" t="s">
        <v>84</v>
      </c>
      <c r="AY225" s="253" t="s">
        <v>136</v>
      </c>
    </row>
    <row r="226" spans="1:65" s="2" customFormat="1" ht="21.75" customHeight="1" x14ac:dyDescent="0.2">
      <c r="A226" s="34"/>
      <c r="B226" s="35"/>
      <c r="C226" s="254" t="s">
        <v>186</v>
      </c>
      <c r="D226" s="254" t="s">
        <v>187</v>
      </c>
      <c r="E226" s="255" t="s">
        <v>188</v>
      </c>
      <c r="F226" s="256" t="s">
        <v>189</v>
      </c>
      <c r="G226" s="257" t="s">
        <v>178</v>
      </c>
      <c r="H226" s="258">
        <v>339.26600000000002</v>
      </c>
      <c r="I226" s="259">
        <f>'pom004'!I226</f>
        <v>32.01</v>
      </c>
      <c r="J226" s="260">
        <f>ROUND(I226*H226,2)</f>
        <v>10859.9</v>
      </c>
      <c r="K226" s="261"/>
      <c r="L226" s="262"/>
      <c r="M226" s="263" t="s">
        <v>1</v>
      </c>
      <c r="N226" s="264" t="s">
        <v>41</v>
      </c>
      <c r="O226" s="71"/>
      <c r="P226" s="214">
        <f>O226*H226</f>
        <v>0</v>
      </c>
      <c r="Q226" s="214">
        <v>4.0000000000000003E-5</v>
      </c>
      <c r="R226" s="214">
        <f>Q226*H226</f>
        <v>1.3570640000000002E-2</v>
      </c>
      <c r="S226" s="214">
        <v>0</v>
      </c>
      <c r="T226" s="215">
        <f>S226*H226</f>
        <v>0</v>
      </c>
      <c r="U226" s="34"/>
      <c r="V226" s="34"/>
      <c r="W226" s="34"/>
      <c r="X226" s="34"/>
      <c r="Y226" s="34"/>
      <c r="Z226" s="34"/>
      <c r="AA226" s="34"/>
      <c r="AB226" s="34"/>
      <c r="AC226" s="34"/>
      <c r="AD226" s="34"/>
      <c r="AE226" s="34"/>
      <c r="AR226" s="216" t="s">
        <v>190</v>
      </c>
      <c r="AT226" s="216" t="s">
        <v>187</v>
      </c>
      <c r="AU226" s="216" t="s">
        <v>86</v>
      </c>
      <c r="AY226" s="17" t="s">
        <v>136</v>
      </c>
      <c r="BE226" s="217">
        <f>IF(N226="základní",J226,0)</f>
        <v>10859.9</v>
      </c>
      <c r="BF226" s="217">
        <f>IF(N226="snížená",J226,0)</f>
        <v>0</v>
      </c>
      <c r="BG226" s="217">
        <f>IF(N226="zákl. přenesená",J226,0)</f>
        <v>0</v>
      </c>
      <c r="BH226" s="217">
        <f>IF(N226="sníž. přenesená",J226,0)</f>
        <v>0</v>
      </c>
      <c r="BI226" s="217">
        <f>IF(N226="nulová",J226,0)</f>
        <v>0</v>
      </c>
      <c r="BJ226" s="17" t="s">
        <v>84</v>
      </c>
      <c r="BK226" s="217">
        <f>ROUND(I226*H226,2)</f>
        <v>10859.9</v>
      </c>
      <c r="BL226" s="17" t="s">
        <v>143</v>
      </c>
      <c r="BM226" s="216" t="s">
        <v>680</v>
      </c>
    </row>
    <row r="227" spans="1:65" s="2" customFormat="1" x14ac:dyDescent="0.2">
      <c r="A227" s="34"/>
      <c r="B227" s="35"/>
      <c r="C227" s="36"/>
      <c r="D227" s="218" t="s">
        <v>145</v>
      </c>
      <c r="E227" s="36"/>
      <c r="F227" s="219" t="s">
        <v>189</v>
      </c>
      <c r="G227" s="36"/>
      <c r="H227" s="36"/>
      <c r="I227" s="115"/>
      <c r="J227" s="36"/>
      <c r="K227" s="36"/>
      <c r="L227" s="39"/>
      <c r="M227" s="220"/>
      <c r="N227" s="221"/>
      <c r="O227" s="71"/>
      <c r="P227" s="71"/>
      <c r="Q227" s="71"/>
      <c r="R227" s="71"/>
      <c r="S227" s="71"/>
      <c r="T227" s="72"/>
      <c r="U227" s="34"/>
      <c r="V227" s="34"/>
      <c r="W227" s="34"/>
      <c r="X227" s="34"/>
      <c r="Y227" s="34"/>
      <c r="Z227" s="34"/>
      <c r="AA227" s="34"/>
      <c r="AB227" s="34"/>
      <c r="AC227" s="34"/>
      <c r="AD227" s="34"/>
      <c r="AE227" s="34"/>
      <c r="AT227" s="17" t="s">
        <v>145</v>
      </c>
      <c r="AU227" s="17" t="s">
        <v>86</v>
      </c>
    </row>
    <row r="228" spans="1:65" s="14" customFormat="1" x14ac:dyDescent="0.2">
      <c r="B228" s="232"/>
      <c r="C228" s="233"/>
      <c r="D228" s="218" t="s">
        <v>147</v>
      </c>
      <c r="E228" s="233"/>
      <c r="F228" s="235" t="s">
        <v>681</v>
      </c>
      <c r="G228" s="233"/>
      <c r="H228" s="236">
        <v>339.26600000000002</v>
      </c>
      <c r="I228" s="237"/>
      <c r="J228" s="233"/>
      <c r="K228" s="233"/>
      <c r="L228" s="238"/>
      <c r="M228" s="239"/>
      <c r="N228" s="240"/>
      <c r="O228" s="240"/>
      <c r="P228" s="240"/>
      <c r="Q228" s="240"/>
      <c r="R228" s="240"/>
      <c r="S228" s="240"/>
      <c r="T228" s="241"/>
      <c r="AT228" s="242" t="s">
        <v>147</v>
      </c>
      <c r="AU228" s="242" t="s">
        <v>86</v>
      </c>
      <c r="AV228" s="14" t="s">
        <v>86</v>
      </c>
      <c r="AW228" s="14" t="s">
        <v>4</v>
      </c>
      <c r="AX228" s="14" t="s">
        <v>84</v>
      </c>
      <c r="AY228" s="242" t="s">
        <v>136</v>
      </c>
    </row>
    <row r="229" spans="1:65" s="2" customFormat="1" ht="21.75" customHeight="1" x14ac:dyDescent="0.2">
      <c r="A229" s="34"/>
      <c r="B229" s="35"/>
      <c r="C229" s="204" t="s">
        <v>137</v>
      </c>
      <c r="D229" s="204" t="s">
        <v>139</v>
      </c>
      <c r="E229" s="205" t="s">
        <v>193</v>
      </c>
      <c r="F229" s="206" t="s">
        <v>194</v>
      </c>
      <c r="G229" s="207" t="s">
        <v>142</v>
      </c>
      <c r="H229" s="208">
        <v>31.625</v>
      </c>
      <c r="I229" s="209">
        <f>'pom004'!I229</f>
        <v>339.5</v>
      </c>
      <c r="J229" s="210">
        <f>ROUND(I229*H229,2)</f>
        <v>10736.69</v>
      </c>
      <c r="K229" s="211"/>
      <c r="L229" s="39"/>
      <c r="M229" s="212" t="s">
        <v>1</v>
      </c>
      <c r="N229" s="213" t="s">
        <v>41</v>
      </c>
      <c r="O229" s="71"/>
      <c r="P229" s="214">
        <f>O229*H229</f>
        <v>0</v>
      </c>
      <c r="Q229" s="214">
        <v>8.4000000000000005E-2</v>
      </c>
      <c r="R229" s="214">
        <f>Q229*H229</f>
        <v>2.6565000000000003</v>
      </c>
      <c r="S229" s="214">
        <v>0</v>
      </c>
      <c r="T229" s="215">
        <f>S229*H229</f>
        <v>0</v>
      </c>
      <c r="U229" s="34"/>
      <c r="V229" s="34"/>
      <c r="W229" s="34"/>
      <c r="X229" s="34"/>
      <c r="Y229" s="34"/>
      <c r="Z229" s="34"/>
      <c r="AA229" s="34"/>
      <c r="AB229" s="34"/>
      <c r="AC229" s="34"/>
      <c r="AD229" s="34"/>
      <c r="AE229" s="34"/>
      <c r="AR229" s="216" t="s">
        <v>143</v>
      </c>
      <c r="AT229" s="216" t="s">
        <v>139</v>
      </c>
      <c r="AU229" s="216" t="s">
        <v>86</v>
      </c>
      <c r="AY229" s="17" t="s">
        <v>136</v>
      </c>
      <c r="BE229" s="217">
        <f>IF(N229="základní",J229,0)</f>
        <v>10736.69</v>
      </c>
      <c r="BF229" s="217">
        <f>IF(N229="snížená",J229,0)</f>
        <v>0</v>
      </c>
      <c r="BG229" s="217">
        <f>IF(N229="zákl. přenesená",J229,0)</f>
        <v>0</v>
      </c>
      <c r="BH229" s="217">
        <f>IF(N229="sníž. přenesená",J229,0)</f>
        <v>0</v>
      </c>
      <c r="BI229" s="217">
        <f>IF(N229="nulová",J229,0)</f>
        <v>0</v>
      </c>
      <c r="BJ229" s="17" t="s">
        <v>84</v>
      </c>
      <c r="BK229" s="217">
        <f>ROUND(I229*H229,2)</f>
        <v>10736.69</v>
      </c>
      <c r="BL229" s="17" t="s">
        <v>143</v>
      </c>
      <c r="BM229" s="216" t="s">
        <v>682</v>
      </c>
    </row>
    <row r="230" spans="1:65" s="2" customFormat="1" ht="19.5" x14ac:dyDescent="0.2">
      <c r="A230" s="34"/>
      <c r="B230" s="35"/>
      <c r="C230" s="36"/>
      <c r="D230" s="218" t="s">
        <v>145</v>
      </c>
      <c r="E230" s="36"/>
      <c r="F230" s="219" t="s">
        <v>194</v>
      </c>
      <c r="G230" s="36"/>
      <c r="H230" s="36"/>
      <c r="I230" s="115"/>
      <c r="J230" s="36"/>
      <c r="K230" s="36"/>
      <c r="L230" s="39"/>
      <c r="M230" s="220"/>
      <c r="N230" s="221"/>
      <c r="O230" s="71"/>
      <c r="P230" s="71"/>
      <c r="Q230" s="71"/>
      <c r="R230" s="71"/>
      <c r="S230" s="71"/>
      <c r="T230" s="72"/>
      <c r="U230" s="34"/>
      <c r="V230" s="34"/>
      <c r="W230" s="34"/>
      <c r="X230" s="34"/>
      <c r="Y230" s="34"/>
      <c r="Z230" s="34"/>
      <c r="AA230" s="34"/>
      <c r="AB230" s="34"/>
      <c r="AC230" s="34"/>
      <c r="AD230" s="34"/>
      <c r="AE230" s="34"/>
      <c r="AT230" s="17" t="s">
        <v>145</v>
      </c>
      <c r="AU230" s="17" t="s">
        <v>86</v>
      </c>
    </row>
    <row r="231" spans="1:65" s="13" customFormat="1" x14ac:dyDescent="0.2">
      <c r="B231" s="222"/>
      <c r="C231" s="223"/>
      <c r="D231" s="218" t="s">
        <v>147</v>
      </c>
      <c r="E231" s="224" t="s">
        <v>1</v>
      </c>
      <c r="F231" s="225" t="s">
        <v>196</v>
      </c>
      <c r="G231" s="223"/>
      <c r="H231" s="224" t="s">
        <v>1</v>
      </c>
      <c r="I231" s="226"/>
      <c r="J231" s="223"/>
      <c r="K231" s="223"/>
      <c r="L231" s="227"/>
      <c r="M231" s="228"/>
      <c r="N231" s="229"/>
      <c r="O231" s="229"/>
      <c r="P231" s="229"/>
      <c r="Q231" s="229"/>
      <c r="R231" s="229"/>
      <c r="S231" s="229"/>
      <c r="T231" s="230"/>
      <c r="AT231" s="231" t="s">
        <v>147</v>
      </c>
      <c r="AU231" s="231" t="s">
        <v>86</v>
      </c>
      <c r="AV231" s="13" t="s">
        <v>84</v>
      </c>
      <c r="AW231" s="13" t="s">
        <v>32</v>
      </c>
      <c r="AX231" s="13" t="s">
        <v>76</v>
      </c>
      <c r="AY231" s="231" t="s">
        <v>136</v>
      </c>
    </row>
    <row r="232" spans="1:65" s="13" customFormat="1" x14ac:dyDescent="0.2">
      <c r="B232" s="222"/>
      <c r="C232" s="223"/>
      <c r="D232" s="218" t="s">
        <v>147</v>
      </c>
      <c r="E232" s="224" t="s">
        <v>1</v>
      </c>
      <c r="F232" s="225" t="s">
        <v>648</v>
      </c>
      <c r="G232" s="223"/>
      <c r="H232" s="224" t="s">
        <v>1</v>
      </c>
      <c r="I232" s="226"/>
      <c r="J232" s="223"/>
      <c r="K232" s="223"/>
      <c r="L232" s="227"/>
      <c r="M232" s="228"/>
      <c r="N232" s="229"/>
      <c r="O232" s="229"/>
      <c r="P232" s="229"/>
      <c r="Q232" s="229"/>
      <c r="R232" s="229"/>
      <c r="S232" s="229"/>
      <c r="T232" s="230"/>
      <c r="AT232" s="231" t="s">
        <v>147</v>
      </c>
      <c r="AU232" s="231" t="s">
        <v>86</v>
      </c>
      <c r="AV232" s="13" t="s">
        <v>84</v>
      </c>
      <c r="AW232" s="13" t="s">
        <v>32</v>
      </c>
      <c r="AX232" s="13" t="s">
        <v>76</v>
      </c>
      <c r="AY232" s="231" t="s">
        <v>136</v>
      </c>
    </row>
    <row r="233" spans="1:65" s="13" customFormat="1" x14ac:dyDescent="0.2">
      <c r="B233" s="222"/>
      <c r="C233" s="223"/>
      <c r="D233" s="218" t="s">
        <v>147</v>
      </c>
      <c r="E233" s="224" t="s">
        <v>1</v>
      </c>
      <c r="F233" s="225" t="s">
        <v>649</v>
      </c>
      <c r="G233" s="223"/>
      <c r="H233" s="224" t="s">
        <v>1</v>
      </c>
      <c r="I233" s="226"/>
      <c r="J233" s="223"/>
      <c r="K233" s="223"/>
      <c r="L233" s="227"/>
      <c r="M233" s="228"/>
      <c r="N233" s="229"/>
      <c r="O233" s="229"/>
      <c r="P233" s="229"/>
      <c r="Q233" s="229"/>
      <c r="R233" s="229"/>
      <c r="S233" s="229"/>
      <c r="T233" s="230"/>
      <c r="AT233" s="231" t="s">
        <v>147</v>
      </c>
      <c r="AU233" s="231" t="s">
        <v>86</v>
      </c>
      <c r="AV233" s="13" t="s">
        <v>84</v>
      </c>
      <c r="AW233" s="13" t="s">
        <v>32</v>
      </c>
      <c r="AX233" s="13" t="s">
        <v>76</v>
      </c>
      <c r="AY233" s="231" t="s">
        <v>136</v>
      </c>
    </row>
    <row r="234" spans="1:65" s="14" customFormat="1" x14ac:dyDescent="0.2">
      <c r="B234" s="232"/>
      <c r="C234" s="233"/>
      <c r="D234" s="218" t="s">
        <v>147</v>
      </c>
      <c r="E234" s="234" t="s">
        <v>1</v>
      </c>
      <c r="F234" s="235" t="s">
        <v>683</v>
      </c>
      <c r="G234" s="233"/>
      <c r="H234" s="236">
        <v>19.47</v>
      </c>
      <c r="I234" s="237"/>
      <c r="J234" s="233"/>
      <c r="K234" s="233"/>
      <c r="L234" s="238"/>
      <c r="M234" s="239"/>
      <c r="N234" s="240"/>
      <c r="O234" s="240"/>
      <c r="P234" s="240"/>
      <c r="Q234" s="240"/>
      <c r="R234" s="240"/>
      <c r="S234" s="240"/>
      <c r="T234" s="241"/>
      <c r="AT234" s="242" t="s">
        <v>147</v>
      </c>
      <c r="AU234" s="242" t="s">
        <v>86</v>
      </c>
      <c r="AV234" s="14" t="s">
        <v>86</v>
      </c>
      <c r="AW234" s="14" t="s">
        <v>32</v>
      </c>
      <c r="AX234" s="14" t="s">
        <v>76</v>
      </c>
      <c r="AY234" s="242" t="s">
        <v>136</v>
      </c>
    </row>
    <row r="235" spans="1:65" s="13" customFormat="1" x14ac:dyDescent="0.2">
      <c r="B235" s="222"/>
      <c r="C235" s="223"/>
      <c r="D235" s="218" t="s">
        <v>147</v>
      </c>
      <c r="E235" s="224" t="s">
        <v>1</v>
      </c>
      <c r="F235" s="225" t="s">
        <v>651</v>
      </c>
      <c r="G235" s="223"/>
      <c r="H235" s="224" t="s">
        <v>1</v>
      </c>
      <c r="I235" s="226"/>
      <c r="J235" s="223"/>
      <c r="K235" s="223"/>
      <c r="L235" s="227"/>
      <c r="M235" s="228"/>
      <c r="N235" s="229"/>
      <c r="O235" s="229"/>
      <c r="P235" s="229"/>
      <c r="Q235" s="229"/>
      <c r="R235" s="229"/>
      <c r="S235" s="229"/>
      <c r="T235" s="230"/>
      <c r="AT235" s="231" t="s">
        <v>147</v>
      </c>
      <c r="AU235" s="231" t="s">
        <v>86</v>
      </c>
      <c r="AV235" s="13" t="s">
        <v>84</v>
      </c>
      <c r="AW235" s="13" t="s">
        <v>32</v>
      </c>
      <c r="AX235" s="13" t="s">
        <v>76</v>
      </c>
      <c r="AY235" s="231" t="s">
        <v>136</v>
      </c>
    </row>
    <row r="236" spans="1:65" s="14" customFormat="1" x14ac:dyDescent="0.2">
      <c r="B236" s="232"/>
      <c r="C236" s="233"/>
      <c r="D236" s="218" t="s">
        <v>147</v>
      </c>
      <c r="E236" s="234" t="s">
        <v>1</v>
      </c>
      <c r="F236" s="235" t="s">
        <v>684</v>
      </c>
      <c r="G236" s="233"/>
      <c r="H236" s="236">
        <v>5.9</v>
      </c>
      <c r="I236" s="237"/>
      <c r="J236" s="233"/>
      <c r="K236" s="233"/>
      <c r="L236" s="238"/>
      <c r="M236" s="239"/>
      <c r="N236" s="240"/>
      <c r="O236" s="240"/>
      <c r="P236" s="240"/>
      <c r="Q236" s="240"/>
      <c r="R236" s="240"/>
      <c r="S236" s="240"/>
      <c r="T236" s="241"/>
      <c r="AT236" s="242" t="s">
        <v>147</v>
      </c>
      <c r="AU236" s="242" t="s">
        <v>86</v>
      </c>
      <c r="AV236" s="14" t="s">
        <v>86</v>
      </c>
      <c r="AW236" s="14" t="s">
        <v>32</v>
      </c>
      <c r="AX236" s="14" t="s">
        <v>76</v>
      </c>
      <c r="AY236" s="242" t="s">
        <v>136</v>
      </c>
    </row>
    <row r="237" spans="1:65" s="13" customFormat="1" x14ac:dyDescent="0.2">
      <c r="B237" s="222"/>
      <c r="C237" s="223"/>
      <c r="D237" s="218" t="s">
        <v>147</v>
      </c>
      <c r="E237" s="224" t="s">
        <v>1</v>
      </c>
      <c r="F237" s="225" t="s">
        <v>406</v>
      </c>
      <c r="G237" s="223"/>
      <c r="H237" s="224" t="s">
        <v>1</v>
      </c>
      <c r="I237" s="226"/>
      <c r="J237" s="223"/>
      <c r="K237" s="223"/>
      <c r="L237" s="227"/>
      <c r="M237" s="228"/>
      <c r="N237" s="229"/>
      <c r="O237" s="229"/>
      <c r="P237" s="229"/>
      <c r="Q237" s="229"/>
      <c r="R237" s="229"/>
      <c r="S237" s="229"/>
      <c r="T237" s="230"/>
      <c r="AT237" s="231" t="s">
        <v>147</v>
      </c>
      <c r="AU237" s="231" t="s">
        <v>86</v>
      </c>
      <c r="AV237" s="13" t="s">
        <v>84</v>
      </c>
      <c r="AW237" s="13" t="s">
        <v>32</v>
      </c>
      <c r="AX237" s="13" t="s">
        <v>76</v>
      </c>
      <c r="AY237" s="231" t="s">
        <v>136</v>
      </c>
    </row>
    <row r="238" spans="1:65" s="14" customFormat="1" x14ac:dyDescent="0.2">
      <c r="B238" s="232"/>
      <c r="C238" s="233"/>
      <c r="D238" s="218" t="s">
        <v>147</v>
      </c>
      <c r="E238" s="234" t="s">
        <v>1</v>
      </c>
      <c r="F238" s="235" t="s">
        <v>685</v>
      </c>
      <c r="G238" s="233"/>
      <c r="H238" s="236">
        <v>0.42499999999999999</v>
      </c>
      <c r="I238" s="237"/>
      <c r="J238" s="233"/>
      <c r="K238" s="233"/>
      <c r="L238" s="238"/>
      <c r="M238" s="239"/>
      <c r="N238" s="240"/>
      <c r="O238" s="240"/>
      <c r="P238" s="240"/>
      <c r="Q238" s="240"/>
      <c r="R238" s="240"/>
      <c r="S238" s="240"/>
      <c r="T238" s="241"/>
      <c r="AT238" s="242" t="s">
        <v>147</v>
      </c>
      <c r="AU238" s="242" t="s">
        <v>86</v>
      </c>
      <c r="AV238" s="14" t="s">
        <v>86</v>
      </c>
      <c r="AW238" s="14" t="s">
        <v>32</v>
      </c>
      <c r="AX238" s="14" t="s">
        <v>76</v>
      </c>
      <c r="AY238" s="242" t="s">
        <v>136</v>
      </c>
    </row>
    <row r="239" spans="1:65" s="13" customFormat="1" x14ac:dyDescent="0.2">
      <c r="B239" s="222"/>
      <c r="C239" s="223"/>
      <c r="D239" s="218" t="s">
        <v>147</v>
      </c>
      <c r="E239" s="224" t="s">
        <v>1</v>
      </c>
      <c r="F239" s="225" t="s">
        <v>408</v>
      </c>
      <c r="G239" s="223"/>
      <c r="H239" s="224" t="s">
        <v>1</v>
      </c>
      <c r="I239" s="226"/>
      <c r="J239" s="223"/>
      <c r="K239" s="223"/>
      <c r="L239" s="227"/>
      <c r="M239" s="228"/>
      <c r="N239" s="229"/>
      <c r="O239" s="229"/>
      <c r="P239" s="229"/>
      <c r="Q239" s="229"/>
      <c r="R239" s="229"/>
      <c r="S239" s="229"/>
      <c r="T239" s="230"/>
      <c r="AT239" s="231" t="s">
        <v>147</v>
      </c>
      <c r="AU239" s="231" t="s">
        <v>86</v>
      </c>
      <c r="AV239" s="13" t="s">
        <v>84</v>
      </c>
      <c r="AW239" s="13" t="s">
        <v>32</v>
      </c>
      <c r="AX239" s="13" t="s">
        <v>76</v>
      </c>
      <c r="AY239" s="231" t="s">
        <v>136</v>
      </c>
    </row>
    <row r="240" spans="1:65" s="14" customFormat="1" x14ac:dyDescent="0.2">
      <c r="B240" s="232"/>
      <c r="C240" s="233"/>
      <c r="D240" s="218" t="s">
        <v>147</v>
      </c>
      <c r="E240" s="234" t="s">
        <v>1</v>
      </c>
      <c r="F240" s="235" t="s">
        <v>686</v>
      </c>
      <c r="G240" s="233"/>
      <c r="H240" s="236">
        <v>0.75</v>
      </c>
      <c r="I240" s="237"/>
      <c r="J240" s="233"/>
      <c r="K240" s="233"/>
      <c r="L240" s="238"/>
      <c r="M240" s="239"/>
      <c r="N240" s="240"/>
      <c r="O240" s="240"/>
      <c r="P240" s="240"/>
      <c r="Q240" s="240"/>
      <c r="R240" s="240"/>
      <c r="S240" s="240"/>
      <c r="T240" s="241"/>
      <c r="AT240" s="242" t="s">
        <v>147</v>
      </c>
      <c r="AU240" s="242" t="s">
        <v>86</v>
      </c>
      <c r="AV240" s="14" t="s">
        <v>86</v>
      </c>
      <c r="AW240" s="14" t="s">
        <v>32</v>
      </c>
      <c r="AX240" s="14" t="s">
        <v>76</v>
      </c>
      <c r="AY240" s="242" t="s">
        <v>136</v>
      </c>
    </row>
    <row r="241" spans="1:65" s="13" customFormat="1" x14ac:dyDescent="0.2">
      <c r="B241" s="222"/>
      <c r="C241" s="223"/>
      <c r="D241" s="218" t="s">
        <v>147</v>
      </c>
      <c r="E241" s="224" t="s">
        <v>1</v>
      </c>
      <c r="F241" s="225" t="s">
        <v>567</v>
      </c>
      <c r="G241" s="223"/>
      <c r="H241" s="224" t="s">
        <v>1</v>
      </c>
      <c r="I241" s="226"/>
      <c r="J241" s="223"/>
      <c r="K241" s="223"/>
      <c r="L241" s="227"/>
      <c r="M241" s="228"/>
      <c r="N241" s="229"/>
      <c r="O241" s="229"/>
      <c r="P241" s="229"/>
      <c r="Q241" s="229"/>
      <c r="R241" s="229"/>
      <c r="S241" s="229"/>
      <c r="T241" s="230"/>
      <c r="AT241" s="231" t="s">
        <v>147</v>
      </c>
      <c r="AU241" s="231" t="s">
        <v>86</v>
      </c>
      <c r="AV241" s="13" t="s">
        <v>84</v>
      </c>
      <c r="AW241" s="13" t="s">
        <v>32</v>
      </c>
      <c r="AX241" s="13" t="s">
        <v>76</v>
      </c>
      <c r="AY241" s="231" t="s">
        <v>136</v>
      </c>
    </row>
    <row r="242" spans="1:65" s="14" customFormat="1" x14ac:dyDescent="0.2">
      <c r="B242" s="232"/>
      <c r="C242" s="233"/>
      <c r="D242" s="218" t="s">
        <v>147</v>
      </c>
      <c r="E242" s="234" t="s">
        <v>1</v>
      </c>
      <c r="F242" s="235" t="s">
        <v>687</v>
      </c>
      <c r="G242" s="233"/>
      <c r="H242" s="236">
        <v>1.28</v>
      </c>
      <c r="I242" s="237"/>
      <c r="J242" s="233"/>
      <c r="K242" s="233"/>
      <c r="L242" s="238"/>
      <c r="M242" s="239"/>
      <c r="N242" s="240"/>
      <c r="O242" s="240"/>
      <c r="P242" s="240"/>
      <c r="Q242" s="240"/>
      <c r="R242" s="240"/>
      <c r="S242" s="240"/>
      <c r="T242" s="241"/>
      <c r="AT242" s="242" t="s">
        <v>147</v>
      </c>
      <c r="AU242" s="242" t="s">
        <v>86</v>
      </c>
      <c r="AV242" s="14" t="s">
        <v>86</v>
      </c>
      <c r="AW242" s="14" t="s">
        <v>32</v>
      </c>
      <c r="AX242" s="14" t="s">
        <v>76</v>
      </c>
      <c r="AY242" s="242" t="s">
        <v>136</v>
      </c>
    </row>
    <row r="243" spans="1:65" s="13" customFormat="1" x14ac:dyDescent="0.2">
      <c r="B243" s="222"/>
      <c r="C243" s="223"/>
      <c r="D243" s="218" t="s">
        <v>147</v>
      </c>
      <c r="E243" s="224" t="s">
        <v>1</v>
      </c>
      <c r="F243" s="225" t="s">
        <v>569</v>
      </c>
      <c r="G243" s="223"/>
      <c r="H243" s="224" t="s">
        <v>1</v>
      </c>
      <c r="I243" s="226"/>
      <c r="J243" s="223"/>
      <c r="K243" s="223"/>
      <c r="L243" s="227"/>
      <c r="M243" s="228"/>
      <c r="N243" s="229"/>
      <c r="O243" s="229"/>
      <c r="P243" s="229"/>
      <c r="Q243" s="229"/>
      <c r="R243" s="229"/>
      <c r="S243" s="229"/>
      <c r="T243" s="230"/>
      <c r="AT243" s="231" t="s">
        <v>147</v>
      </c>
      <c r="AU243" s="231" t="s">
        <v>86</v>
      </c>
      <c r="AV243" s="13" t="s">
        <v>84</v>
      </c>
      <c r="AW243" s="13" t="s">
        <v>32</v>
      </c>
      <c r="AX243" s="13" t="s">
        <v>76</v>
      </c>
      <c r="AY243" s="231" t="s">
        <v>136</v>
      </c>
    </row>
    <row r="244" spans="1:65" s="14" customFormat="1" x14ac:dyDescent="0.2">
      <c r="B244" s="232"/>
      <c r="C244" s="233"/>
      <c r="D244" s="218" t="s">
        <v>147</v>
      </c>
      <c r="E244" s="234" t="s">
        <v>1</v>
      </c>
      <c r="F244" s="235" t="s">
        <v>688</v>
      </c>
      <c r="G244" s="233"/>
      <c r="H244" s="236">
        <v>0.95</v>
      </c>
      <c r="I244" s="237"/>
      <c r="J244" s="233"/>
      <c r="K244" s="233"/>
      <c r="L244" s="238"/>
      <c r="M244" s="239"/>
      <c r="N244" s="240"/>
      <c r="O244" s="240"/>
      <c r="P244" s="240"/>
      <c r="Q244" s="240"/>
      <c r="R244" s="240"/>
      <c r="S244" s="240"/>
      <c r="T244" s="241"/>
      <c r="AT244" s="242" t="s">
        <v>147</v>
      </c>
      <c r="AU244" s="242" t="s">
        <v>86</v>
      </c>
      <c r="AV244" s="14" t="s">
        <v>86</v>
      </c>
      <c r="AW244" s="14" t="s">
        <v>32</v>
      </c>
      <c r="AX244" s="14" t="s">
        <v>76</v>
      </c>
      <c r="AY244" s="242" t="s">
        <v>136</v>
      </c>
    </row>
    <row r="245" spans="1:65" s="13" customFormat="1" x14ac:dyDescent="0.2">
      <c r="B245" s="222"/>
      <c r="C245" s="223"/>
      <c r="D245" s="218" t="s">
        <v>147</v>
      </c>
      <c r="E245" s="224" t="s">
        <v>1</v>
      </c>
      <c r="F245" s="225" t="s">
        <v>656</v>
      </c>
      <c r="G245" s="223"/>
      <c r="H245" s="224" t="s">
        <v>1</v>
      </c>
      <c r="I245" s="226"/>
      <c r="J245" s="223"/>
      <c r="K245" s="223"/>
      <c r="L245" s="227"/>
      <c r="M245" s="228"/>
      <c r="N245" s="229"/>
      <c r="O245" s="229"/>
      <c r="P245" s="229"/>
      <c r="Q245" s="229"/>
      <c r="R245" s="229"/>
      <c r="S245" s="229"/>
      <c r="T245" s="230"/>
      <c r="AT245" s="231" t="s">
        <v>147</v>
      </c>
      <c r="AU245" s="231" t="s">
        <v>86</v>
      </c>
      <c r="AV245" s="13" t="s">
        <v>84</v>
      </c>
      <c r="AW245" s="13" t="s">
        <v>32</v>
      </c>
      <c r="AX245" s="13" t="s">
        <v>76</v>
      </c>
      <c r="AY245" s="231" t="s">
        <v>136</v>
      </c>
    </row>
    <row r="246" spans="1:65" s="14" customFormat="1" x14ac:dyDescent="0.2">
      <c r="B246" s="232"/>
      <c r="C246" s="233"/>
      <c r="D246" s="218" t="s">
        <v>147</v>
      </c>
      <c r="E246" s="234" t="s">
        <v>1</v>
      </c>
      <c r="F246" s="235" t="s">
        <v>689</v>
      </c>
      <c r="G246" s="233"/>
      <c r="H246" s="236">
        <v>0.35</v>
      </c>
      <c r="I246" s="237"/>
      <c r="J246" s="233"/>
      <c r="K246" s="233"/>
      <c r="L246" s="238"/>
      <c r="M246" s="239"/>
      <c r="N246" s="240"/>
      <c r="O246" s="240"/>
      <c r="P246" s="240"/>
      <c r="Q246" s="240"/>
      <c r="R246" s="240"/>
      <c r="S246" s="240"/>
      <c r="T246" s="241"/>
      <c r="AT246" s="242" t="s">
        <v>147</v>
      </c>
      <c r="AU246" s="242" t="s">
        <v>86</v>
      </c>
      <c r="AV246" s="14" t="s">
        <v>86</v>
      </c>
      <c r="AW246" s="14" t="s">
        <v>32</v>
      </c>
      <c r="AX246" s="14" t="s">
        <v>76</v>
      </c>
      <c r="AY246" s="242" t="s">
        <v>136</v>
      </c>
    </row>
    <row r="247" spans="1:65" s="13" customFormat="1" x14ac:dyDescent="0.2">
      <c r="B247" s="222"/>
      <c r="C247" s="223"/>
      <c r="D247" s="218" t="s">
        <v>147</v>
      </c>
      <c r="E247" s="224" t="s">
        <v>1</v>
      </c>
      <c r="F247" s="225" t="s">
        <v>658</v>
      </c>
      <c r="G247" s="223"/>
      <c r="H247" s="224" t="s">
        <v>1</v>
      </c>
      <c r="I247" s="226"/>
      <c r="J247" s="223"/>
      <c r="K247" s="223"/>
      <c r="L247" s="227"/>
      <c r="M247" s="228"/>
      <c r="N247" s="229"/>
      <c r="O247" s="229"/>
      <c r="P247" s="229"/>
      <c r="Q247" s="229"/>
      <c r="R247" s="229"/>
      <c r="S247" s="229"/>
      <c r="T247" s="230"/>
      <c r="AT247" s="231" t="s">
        <v>147</v>
      </c>
      <c r="AU247" s="231" t="s">
        <v>86</v>
      </c>
      <c r="AV247" s="13" t="s">
        <v>84</v>
      </c>
      <c r="AW247" s="13" t="s">
        <v>32</v>
      </c>
      <c r="AX247" s="13" t="s">
        <v>76</v>
      </c>
      <c r="AY247" s="231" t="s">
        <v>136</v>
      </c>
    </row>
    <row r="248" spans="1:65" s="14" customFormat="1" x14ac:dyDescent="0.2">
      <c r="B248" s="232"/>
      <c r="C248" s="233"/>
      <c r="D248" s="218" t="s">
        <v>147</v>
      </c>
      <c r="E248" s="234" t="s">
        <v>1</v>
      </c>
      <c r="F248" s="235" t="s">
        <v>690</v>
      </c>
      <c r="G248" s="233"/>
      <c r="H248" s="236">
        <v>1.35</v>
      </c>
      <c r="I248" s="237"/>
      <c r="J248" s="233"/>
      <c r="K248" s="233"/>
      <c r="L248" s="238"/>
      <c r="M248" s="239"/>
      <c r="N248" s="240"/>
      <c r="O248" s="240"/>
      <c r="P248" s="240"/>
      <c r="Q248" s="240"/>
      <c r="R248" s="240"/>
      <c r="S248" s="240"/>
      <c r="T248" s="241"/>
      <c r="AT248" s="242" t="s">
        <v>147</v>
      </c>
      <c r="AU248" s="242" t="s">
        <v>86</v>
      </c>
      <c r="AV248" s="14" t="s">
        <v>86</v>
      </c>
      <c r="AW248" s="14" t="s">
        <v>32</v>
      </c>
      <c r="AX248" s="14" t="s">
        <v>76</v>
      </c>
      <c r="AY248" s="242" t="s">
        <v>136</v>
      </c>
    </row>
    <row r="249" spans="1:65" s="13" customFormat="1" x14ac:dyDescent="0.2">
      <c r="B249" s="222"/>
      <c r="C249" s="223"/>
      <c r="D249" s="218" t="s">
        <v>147</v>
      </c>
      <c r="E249" s="224" t="s">
        <v>1</v>
      </c>
      <c r="F249" s="225" t="s">
        <v>660</v>
      </c>
      <c r="G249" s="223"/>
      <c r="H249" s="224" t="s">
        <v>1</v>
      </c>
      <c r="I249" s="226"/>
      <c r="J249" s="223"/>
      <c r="K249" s="223"/>
      <c r="L249" s="227"/>
      <c r="M249" s="228"/>
      <c r="N249" s="229"/>
      <c r="O249" s="229"/>
      <c r="P249" s="229"/>
      <c r="Q249" s="229"/>
      <c r="R249" s="229"/>
      <c r="S249" s="229"/>
      <c r="T249" s="230"/>
      <c r="AT249" s="231" t="s">
        <v>147</v>
      </c>
      <c r="AU249" s="231" t="s">
        <v>86</v>
      </c>
      <c r="AV249" s="13" t="s">
        <v>84</v>
      </c>
      <c r="AW249" s="13" t="s">
        <v>32</v>
      </c>
      <c r="AX249" s="13" t="s">
        <v>76</v>
      </c>
      <c r="AY249" s="231" t="s">
        <v>136</v>
      </c>
    </row>
    <row r="250" spans="1:65" s="14" customFormat="1" x14ac:dyDescent="0.2">
      <c r="B250" s="232"/>
      <c r="C250" s="233"/>
      <c r="D250" s="218" t="s">
        <v>147</v>
      </c>
      <c r="E250" s="234" t="s">
        <v>1</v>
      </c>
      <c r="F250" s="235" t="s">
        <v>691</v>
      </c>
      <c r="G250" s="233"/>
      <c r="H250" s="236">
        <v>1.1499999999999999</v>
      </c>
      <c r="I250" s="237"/>
      <c r="J250" s="233"/>
      <c r="K250" s="233"/>
      <c r="L250" s="238"/>
      <c r="M250" s="239"/>
      <c r="N250" s="240"/>
      <c r="O250" s="240"/>
      <c r="P250" s="240"/>
      <c r="Q250" s="240"/>
      <c r="R250" s="240"/>
      <c r="S250" s="240"/>
      <c r="T250" s="241"/>
      <c r="AT250" s="242" t="s">
        <v>147</v>
      </c>
      <c r="AU250" s="242" t="s">
        <v>86</v>
      </c>
      <c r="AV250" s="14" t="s">
        <v>86</v>
      </c>
      <c r="AW250" s="14" t="s">
        <v>32</v>
      </c>
      <c r="AX250" s="14" t="s">
        <v>76</v>
      </c>
      <c r="AY250" s="242" t="s">
        <v>136</v>
      </c>
    </row>
    <row r="251" spans="1:65" s="15" customFormat="1" x14ac:dyDescent="0.2">
      <c r="B251" s="243"/>
      <c r="C251" s="244"/>
      <c r="D251" s="218" t="s">
        <v>147</v>
      </c>
      <c r="E251" s="245" t="s">
        <v>1</v>
      </c>
      <c r="F251" s="246" t="s">
        <v>159</v>
      </c>
      <c r="G251" s="244"/>
      <c r="H251" s="247">
        <v>31.625</v>
      </c>
      <c r="I251" s="248"/>
      <c r="J251" s="244"/>
      <c r="K251" s="244"/>
      <c r="L251" s="249"/>
      <c r="M251" s="250"/>
      <c r="N251" s="251"/>
      <c r="O251" s="251"/>
      <c r="P251" s="251"/>
      <c r="Q251" s="251"/>
      <c r="R251" s="251"/>
      <c r="S251" s="251"/>
      <c r="T251" s="252"/>
      <c r="AT251" s="253" t="s">
        <v>147</v>
      </c>
      <c r="AU251" s="253" t="s">
        <v>86</v>
      </c>
      <c r="AV251" s="15" t="s">
        <v>143</v>
      </c>
      <c r="AW251" s="15" t="s">
        <v>32</v>
      </c>
      <c r="AX251" s="15" t="s">
        <v>84</v>
      </c>
      <c r="AY251" s="253" t="s">
        <v>136</v>
      </c>
    </row>
    <row r="252" spans="1:65" s="12" customFormat="1" ht="22.9" customHeight="1" x14ac:dyDescent="0.2">
      <c r="B252" s="188"/>
      <c r="C252" s="189"/>
      <c r="D252" s="190" t="s">
        <v>75</v>
      </c>
      <c r="E252" s="202" t="s">
        <v>201</v>
      </c>
      <c r="F252" s="202" t="s">
        <v>202</v>
      </c>
      <c r="G252" s="189"/>
      <c r="H252" s="189"/>
      <c r="I252" s="192"/>
      <c r="J252" s="203">
        <f>BK252</f>
        <v>46469.240000000005</v>
      </c>
      <c r="K252" s="189"/>
      <c r="L252" s="194"/>
      <c r="M252" s="195"/>
      <c r="N252" s="196"/>
      <c r="O252" s="196"/>
      <c r="P252" s="197">
        <f>SUM(P253:P345)</f>
        <v>0</v>
      </c>
      <c r="Q252" s="196"/>
      <c r="R252" s="197">
        <f>SUM(R253:R345)</f>
        <v>3.3390000000000003E-2</v>
      </c>
      <c r="S252" s="196"/>
      <c r="T252" s="198">
        <f>SUM(T253:T345)</f>
        <v>17.069580000000002</v>
      </c>
      <c r="AR252" s="199" t="s">
        <v>84</v>
      </c>
      <c r="AT252" s="200" t="s">
        <v>75</v>
      </c>
      <c r="AU252" s="200" t="s">
        <v>84</v>
      </c>
      <c r="AY252" s="199" t="s">
        <v>136</v>
      </c>
      <c r="BK252" s="201">
        <f>SUM(BK253:BK345)</f>
        <v>46469.240000000005</v>
      </c>
    </row>
    <row r="253" spans="1:65" s="2" customFormat="1" ht="21.75" customHeight="1" x14ac:dyDescent="0.2">
      <c r="A253" s="34"/>
      <c r="B253" s="35"/>
      <c r="C253" s="204" t="s">
        <v>203</v>
      </c>
      <c r="D253" s="204" t="s">
        <v>139</v>
      </c>
      <c r="E253" s="205" t="s">
        <v>204</v>
      </c>
      <c r="F253" s="206" t="s">
        <v>205</v>
      </c>
      <c r="G253" s="207" t="s">
        <v>142</v>
      </c>
      <c r="H253" s="208">
        <v>159</v>
      </c>
      <c r="I253" s="209">
        <f>'pom004'!I253</f>
        <v>38.799999999999997</v>
      </c>
      <c r="J253" s="210">
        <f>ROUND(I253*H253,2)</f>
        <v>6169.2</v>
      </c>
      <c r="K253" s="211"/>
      <c r="L253" s="39"/>
      <c r="M253" s="212" t="s">
        <v>1</v>
      </c>
      <c r="N253" s="213" t="s">
        <v>41</v>
      </c>
      <c r="O253" s="71"/>
      <c r="P253" s="214">
        <f>O253*H253</f>
        <v>0</v>
      </c>
      <c r="Q253" s="214">
        <v>2.1000000000000001E-4</v>
      </c>
      <c r="R253" s="214">
        <f>Q253*H253</f>
        <v>3.3390000000000003E-2</v>
      </c>
      <c r="S253" s="214">
        <v>0</v>
      </c>
      <c r="T253" s="215">
        <f>S253*H253</f>
        <v>0</v>
      </c>
      <c r="U253" s="34"/>
      <c r="V253" s="34"/>
      <c r="W253" s="34"/>
      <c r="X253" s="34"/>
      <c r="Y253" s="34"/>
      <c r="Z253" s="34"/>
      <c r="AA253" s="34"/>
      <c r="AB253" s="34"/>
      <c r="AC253" s="34"/>
      <c r="AD253" s="34"/>
      <c r="AE253" s="34"/>
      <c r="AR253" s="216" t="s">
        <v>143</v>
      </c>
      <c r="AT253" s="216" t="s">
        <v>139</v>
      </c>
      <c r="AU253" s="216" t="s">
        <v>86</v>
      </c>
      <c r="AY253" s="17" t="s">
        <v>136</v>
      </c>
      <c r="BE253" s="217">
        <f>IF(N253="základní",J253,0)</f>
        <v>6169.2</v>
      </c>
      <c r="BF253" s="217">
        <f>IF(N253="snížená",J253,0)</f>
        <v>0</v>
      </c>
      <c r="BG253" s="217">
        <f>IF(N253="zákl. přenesená",J253,0)</f>
        <v>0</v>
      </c>
      <c r="BH253" s="217">
        <f>IF(N253="sníž. přenesená",J253,0)</f>
        <v>0</v>
      </c>
      <c r="BI253" s="217">
        <f>IF(N253="nulová",J253,0)</f>
        <v>0</v>
      </c>
      <c r="BJ253" s="17" t="s">
        <v>84</v>
      </c>
      <c r="BK253" s="217">
        <f>ROUND(I253*H253,2)</f>
        <v>6169.2</v>
      </c>
      <c r="BL253" s="17" t="s">
        <v>143</v>
      </c>
      <c r="BM253" s="216" t="s">
        <v>692</v>
      </c>
    </row>
    <row r="254" spans="1:65" s="2" customFormat="1" ht="19.5" x14ac:dyDescent="0.2">
      <c r="A254" s="34"/>
      <c r="B254" s="35"/>
      <c r="C254" s="36"/>
      <c r="D254" s="218" t="s">
        <v>145</v>
      </c>
      <c r="E254" s="36"/>
      <c r="F254" s="219" t="s">
        <v>205</v>
      </c>
      <c r="G254" s="36"/>
      <c r="H254" s="36"/>
      <c r="I254" s="115"/>
      <c r="J254" s="36"/>
      <c r="K254" s="36"/>
      <c r="L254" s="39"/>
      <c r="M254" s="220"/>
      <c r="N254" s="221"/>
      <c r="O254" s="71"/>
      <c r="P254" s="71"/>
      <c r="Q254" s="71"/>
      <c r="R254" s="71"/>
      <c r="S254" s="71"/>
      <c r="T254" s="72"/>
      <c r="U254" s="34"/>
      <c r="V254" s="34"/>
      <c r="W254" s="34"/>
      <c r="X254" s="34"/>
      <c r="Y254" s="34"/>
      <c r="Z254" s="34"/>
      <c r="AA254" s="34"/>
      <c r="AB254" s="34"/>
      <c r="AC254" s="34"/>
      <c r="AD254" s="34"/>
      <c r="AE254" s="34"/>
      <c r="AT254" s="17" t="s">
        <v>145</v>
      </c>
      <c r="AU254" s="17" t="s">
        <v>86</v>
      </c>
    </row>
    <row r="255" spans="1:65" s="13" customFormat="1" ht="22.5" x14ac:dyDescent="0.2">
      <c r="B255" s="222"/>
      <c r="C255" s="223"/>
      <c r="D255" s="218" t="s">
        <v>147</v>
      </c>
      <c r="E255" s="224" t="s">
        <v>1</v>
      </c>
      <c r="F255" s="225" t="s">
        <v>207</v>
      </c>
      <c r="G255" s="223"/>
      <c r="H255" s="224" t="s">
        <v>1</v>
      </c>
      <c r="I255" s="226"/>
      <c r="J255" s="223"/>
      <c r="K255" s="223"/>
      <c r="L255" s="227"/>
      <c r="M255" s="228"/>
      <c r="N255" s="229"/>
      <c r="O255" s="229"/>
      <c r="P255" s="229"/>
      <c r="Q255" s="229"/>
      <c r="R255" s="229"/>
      <c r="S255" s="229"/>
      <c r="T255" s="230"/>
      <c r="AT255" s="231" t="s">
        <v>147</v>
      </c>
      <c r="AU255" s="231" t="s">
        <v>86</v>
      </c>
      <c r="AV255" s="13" t="s">
        <v>84</v>
      </c>
      <c r="AW255" s="13" t="s">
        <v>32</v>
      </c>
      <c r="AX255" s="13" t="s">
        <v>76</v>
      </c>
      <c r="AY255" s="231" t="s">
        <v>136</v>
      </c>
    </row>
    <row r="256" spans="1:65" s="13" customFormat="1" x14ac:dyDescent="0.2">
      <c r="B256" s="222"/>
      <c r="C256" s="223"/>
      <c r="D256" s="218" t="s">
        <v>147</v>
      </c>
      <c r="E256" s="224" t="s">
        <v>1</v>
      </c>
      <c r="F256" s="225" t="s">
        <v>648</v>
      </c>
      <c r="G256" s="223"/>
      <c r="H256" s="224" t="s">
        <v>1</v>
      </c>
      <c r="I256" s="226"/>
      <c r="J256" s="223"/>
      <c r="K256" s="223"/>
      <c r="L256" s="227"/>
      <c r="M256" s="228"/>
      <c r="N256" s="229"/>
      <c r="O256" s="229"/>
      <c r="P256" s="229"/>
      <c r="Q256" s="229"/>
      <c r="R256" s="229"/>
      <c r="S256" s="229"/>
      <c r="T256" s="230"/>
      <c r="AT256" s="231" t="s">
        <v>147</v>
      </c>
      <c r="AU256" s="231" t="s">
        <v>86</v>
      </c>
      <c r="AV256" s="13" t="s">
        <v>84</v>
      </c>
      <c r="AW256" s="13" t="s">
        <v>32</v>
      </c>
      <c r="AX256" s="13" t="s">
        <v>76</v>
      </c>
      <c r="AY256" s="231" t="s">
        <v>136</v>
      </c>
    </row>
    <row r="257" spans="2:51" s="13" customFormat="1" x14ac:dyDescent="0.2">
      <c r="B257" s="222"/>
      <c r="C257" s="223"/>
      <c r="D257" s="218" t="s">
        <v>147</v>
      </c>
      <c r="E257" s="224" t="s">
        <v>1</v>
      </c>
      <c r="F257" s="225" t="s">
        <v>649</v>
      </c>
      <c r="G257" s="223"/>
      <c r="H257" s="224" t="s">
        <v>1</v>
      </c>
      <c r="I257" s="226"/>
      <c r="J257" s="223"/>
      <c r="K257" s="223"/>
      <c r="L257" s="227"/>
      <c r="M257" s="228"/>
      <c r="N257" s="229"/>
      <c r="O257" s="229"/>
      <c r="P257" s="229"/>
      <c r="Q257" s="229"/>
      <c r="R257" s="229"/>
      <c r="S257" s="229"/>
      <c r="T257" s="230"/>
      <c r="AT257" s="231" t="s">
        <v>147</v>
      </c>
      <c r="AU257" s="231" t="s">
        <v>86</v>
      </c>
      <c r="AV257" s="13" t="s">
        <v>84</v>
      </c>
      <c r="AW257" s="13" t="s">
        <v>32</v>
      </c>
      <c r="AX257" s="13" t="s">
        <v>76</v>
      </c>
      <c r="AY257" s="231" t="s">
        <v>136</v>
      </c>
    </row>
    <row r="258" spans="2:51" s="14" customFormat="1" x14ac:dyDescent="0.2">
      <c r="B258" s="232"/>
      <c r="C258" s="233"/>
      <c r="D258" s="218" t="s">
        <v>147</v>
      </c>
      <c r="E258" s="234" t="s">
        <v>1</v>
      </c>
      <c r="F258" s="235" t="s">
        <v>693</v>
      </c>
      <c r="G258" s="233"/>
      <c r="H258" s="236">
        <v>99</v>
      </c>
      <c r="I258" s="237"/>
      <c r="J258" s="233"/>
      <c r="K258" s="233"/>
      <c r="L258" s="238"/>
      <c r="M258" s="239"/>
      <c r="N258" s="240"/>
      <c r="O258" s="240"/>
      <c r="P258" s="240"/>
      <c r="Q258" s="240"/>
      <c r="R258" s="240"/>
      <c r="S258" s="240"/>
      <c r="T258" s="241"/>
      <c r="AT258" s="242" t="s">
        <v>147</v>
      </c>
      <c r="AU258" s="242" t="s">
        <v>86</v>
      </c>
      <c r="AV258" s="14" t="s">
        <v>86</v>
      </c>
      <c r="AW258" s="14" t="s">
        <v>32</v>
      </c>
      <c r="AX258" s="14" t="s">
        <v>76</v>
      </c>
      <c r="AY258" s="242" t="s">
        <v>136</v>
      </c>
    </row>
    <row r="259" spans="2:51" s="13" customFormat="1" x14ac:dyDescent="0.2">
      <c r="B259" s="222"/>
      <c r="C259" s="223"/>
      <c r="D259" s="218" t="s">
        <v>147</v>
      </c>
      <c r="E259" s="224" t="s">
        <v>1</v>
      </c>
      <c r="F259" s="225" t="s">
        <v>651</v>
      </c>
      <c r="G259" s="223"/>
      <c r="H259" s="224" t="s">
        <v>1</v>
      </c>
      <c r="I259" s="226"/>
      <c r="J259" s="223"/>
      <c r="K259" s="223"/>
      <c r="L259" s="227"/>
      <c r="M259" s="228"/>
      <c r="N259" s="229"/>
      <c r="O259" s="229"/>
      <c r="P259" s="229"/>
      <c r="Q259" s="229"/>
      <c r="R259" s="229"/>
      <c r="S259" s="229"/>
      <c r="T259" s="230"/>
      <c r="AT259" s="231" t="s">
        <v>147</v>
      </c>
      <c r="AU259" s="231" t="s">
        <v>86</v>
      </c>
      <c r="AV259" s="13" t="s">
        <v>84</v>
      </c>
      <c r="AW259" s="13" t="s">
        <v>32</v>
      </c>
      <c r="AX259" s="13" t="s">
        <v>76</v>
      </c>
      <c r="AY259" s="231" t="s">
        <v>136</v>
      </c>
    </row>
    <row r="260" spans="2:51" s="14" customFormat="1" x14ac:dyDescent="0.2">
      <c r="B260" s="232"/>
      <c r="C260" s="233"/>
      <c r="D260" s="218" t="s">
        <v>147</v>
      </c>
      <c r="E260" s="234" t="s">
        <v>1</v>
      </c>
      <c r="F260" s="235" t="s">
        <v>209</v>
      </c>
      <c r="G260" s="233"/>
      <c r="H260" s="236">
        <v>30</v>
      </c>
      <c r="I260" s="237"/>
      <c r="J260" s="233"/>
      <c r="K260" s="233"/>
      <c r="L260" s="238"/>
      <c r="M260" s="239"/>
      <c r="N260" s="240"/>
      <c r="O260" s="240"/>
      <c r="P260" s="240"/>
      <c r="Q260" s="240"/>
      <c r="R260" s="240"/>
      <c r="S260" s="240"/>
      <c r="T260" s="241"/>
      <c r="AT260" s="242" t="s">
        <v>147</v>
      </c>
      <c r="AU260" s="242" t="s">
        <v>86</v>
      </c>
      <c r="AV260" s="14" t="s">
        <v>86</v>
      </c>
      <c r="AW260" s="14" t="s">
        <v>32</v>
      </c>
      <c r="AX260" s="14" t="s">
        <v>76</v>
      </c>
      <c r="AY260" s="242" t="s">
        <v>136</v>
      </c>
    </row>
    <row r="261" spans="2:51" s="13" customFormat="1" x14ac:dyDescent="0.2">
      <c r="B261" s="222"/>
      <c r="C261" s="223"/>
      <c r="D261" s="218" t="s">
        <v>147</v>
      </c>
      <c r="E261" s="224" t="s">
        <v>1</v>
      </c>
      <c r="F261" s="225" t="s">
        <v>406</v>
      </c>
      <c r="G261" s="223"/>
      <c r="H261" s="224" t="s">
        <v>1</v>
      </c>
      <c r="I261" s="226"/>
      <c r="J261" s="223"/>
      <c r="K261" s="223"/>
      <c r="L261" s="227"/>
      <c r="M261" s="228"/>
      <c r="N261" s="229"/>
      <c r="O261" s="229"/>
      <c r="P261" s="229"/>
      <c r="Q261" s="229"/>
      <c r="R261" s="229"/>
      <c r="S261" s="229"/>
      <c r="T261" s="230"/>
      <c r="AT261" s="231" t="s">
        <v>147</v>
      </c>
      <c r="AU261" s="231" t="s">
        <v>86</v>
      </c>
      <c r="AV261" s="13" t="s">
        <v>84</v>
      </c>
      <c r="AW261" s="13" t="s">
        <v>32</v>
      </c>
      <c r="AX261" s="13" t="s">
        <v>76</v>
      </c>
      <c r="AY261" s="231" t="s">
        <v>136</v>
      </c>
    </row>
    <row r="262" spans="2:51" s="14" customFormat="1" x14ac:dyDescent="0.2">
      <c r="B262" s="232"/>
      <c r="C262" s="233"/>
      <c r="D262" s="218" t="s">
        <v>147</v>
      </c>
      <c r="E262" s="234" t="s">
        <v>1</v>
      </c>
      <c r="F262" s="235" t="s">
        <v>694</v>
      </c>
      <c r="G262" s="233"/>
      <c r="H262" s="236">
        <v>3</v>
      </c>
      <c r="I262" s="237"/>
      <c r="J262" s="233"/>
      <c r="K262" s="233"/>
      <c r="L262" s="238"/>
      <c r="M262" s="239"/>
      <c r="N262" s="240"/>
      <c r="O262" s="240"/>
      <c r="P262" s="240"/>
      <c r="Q262" s="240"/>
      <c r="R262" s="240"/>
      <c r="S262" s="240"/>
      <c r="T262" s="241"/>
      <c r="AT262" s="242" t="s">
        <v>147</v>
      </c>
      <c r="AU262" s="242" t="s">
        <v>86</v>
      </c>
      <c r="AV262" s="14" t="s">
        <v>86</v>
      </c>
      <c r="AW262" s="14" t="s">
        <v>32</v>
      </c>
      <c r="AX262" s="14" t="s">
        <v>76</v>
      </c>
      <c r="AY262" s="242" t="s">
        <v>136</v>
      </c>
    </row>
    <row r="263" spans="2:51" s="13" customFormat="1" x14ac:dyDescent="0.2">
      <c r="B263" s="222"/>
      <c r="C263" s="223"/>
      <c r="D263" s="218" t="s">
        <v>147</v>
      </c>
      <c r="E263" s="224" t="s">
        <v>1</v>
      </c>
      <c r="F263" s="225" t="s">
        <v>408</v>
      </c>
      <c r="G263" s="223"/>
      <c r="H263" s="224" t="s">
        <v>1</v>
      </c>
      <c r="I263" s="226"/>
      <c r="J263" s="223"/>
      <c r="K263" s="223"/>
      <c r="L263" s="227"/>
      <c r="M263" s="228"/>
      <c r="N263" s="229"/>
      <c r="O263" s="229"/>
      <c r="P263" s="229"/>
      <c r="Q263" s="229"/>
      <c r="R263" s="229"/>
      <c r="S263" s="229"/>
      <c r="T263" s="230"/>
      <c r="AT263" s="231" t="s">
        <v>147</v>
      </c>
      <c r="AU263" s="231" t="s">
        <v>86</v>
      </c>
      <c r="AV263" s="13" t="s">
        <v>84</v>
      </c>
      <c r="AW263" s="13" t="s">
        <v>32</v>
      </c>
      <c r="AX263" s="13" t="s">
        <v>76</v>
      </c>
      <c r="AY263" s="231" t="s">
        <v>136</v>
      </c>
    </row>
    <row r="264" spans="2:51" s="14" customFormat="1" x14ac:dyDescent="0.2">
      <c r="B264" s="232"/>
      <c r="C264" s="233"/>
      <c r="D264" s="218" t="s">
        <v>147</v>
      </c>
      <c r="E264" s="234" t="s">
        <v>1</v>
      </c>
      <c r="F264" s="235" t="s">
        <v>211</v>
      </c>
      <c r="G264" s="233"/>
      <c r="H264" s="236">
        <v>9</v>
      </c>
      <c r="I264" s="237"/>
      <c r="J264" s="233"/>
      <c r="K264" s="233"/>
      <c r="L264" s="238"/>
      <c r="M264" s="239"/>
      <c r="N264" s="240"/>
      <c r="O264" s="240"/>
      <c r="P264" s="240"/>
      <c r="Q264" s="240"/>
      <c r="R264" s="240"/>
      <c r="S264" s="240"/>
      <c r="T264" s="241"/>
      <c r="AT264" s="242" t="s">
        <v>147</v>
      </c>
      <c r="AU264" s="242" t="s">
        <v>86</v>
      </c>
      <c r="AV264" s="14" t="s">
        <v>86</v>
      </c>
      <c r="AW264" s="14" t="s">
        <v>32</v>
      </c>
      <c r="AX264" s="14" t="s">
        <v>76</v>
      </c>
      <c r="AY264" s="242" t="s">
        <v>136</v>
      </c>
    </row>
    <row r="265" spans="2:51" s="13" customFormat="1" x14ac:dyDescent="0.2">
      <c r="B265" s="222"/>
      <c r="C265" s="223"/>
      <c r="D265" s="218" t="s">
        <v>147</v>
      </c>
      <c r="E265" s="224" t="s">
        <v>1</v>
      </c>
      <c r="F265" s="225" t="s">
        <v>567</v>
      </c>
      <c r="G265" s="223"/>
      <c r="H265" s="224" t="s">
        <v>1</v>
      </c>
      <c r="I265" s="226"/>
      <c r="J265" s="223"/>
      <c r="K265" s="223"/>
      <c r="L265" s="227"/>
      <c r="M265" s="228"/>
      <c r="N265" s="229"/>
      <c r="O265" s="229"/>
      <c r="P265" s="229"/>
      <c r="Q265" s="229"/>
      <c r="R265" s="229"/>
      <c r="S265" s="229"/>
      <c r="T265" s="230"/>
      <c r="AT265" s="231" t="s">
        <v>147</v>
      </c>
      <c r="AU265" s="231" t="s">
        <v>86</v>
      </c>
      <c r="AV265" s="13" t="s">
        <v>84</v>
      </c>
      <c r="AW265" s="13" t="s">
        <v>32</v>
      </c>
      <c r="AX265" s="13" t="s">
        <v>76</v>
      </c>
      <c r="AY265" s="231" t="s">
        <v>136</v>
      </c>
    </row>
    <row r="266" spans="2:51" s="14" customFormat="1" x14ac:dyDescent="0.2">
      <c r="B266" s="232"/>
      <c r="C266" s="233"/>
      <c r="D266" s="218" t="s">
        <v>147</v>
      </c>
      <c r="E266" s="234" t="s">
        <v>1</v>
      </c>
      <c r="F266" s="235" t="s">
        <v>591</v>
      </c>
      <c r="G266" s="233"/>
      <c r="H266" s="236">
        <v>6</v>
      </c>
      <c r="I266" s="237"/>
      <c r="J266" s="233"/>
      <c r="K266" s="233"/>
      <c r="L266" s="238"/>
      <c r="M266" s="239"/>
      <c r="N266" s="240"/>
      <c r="O266" s="240"/>
      <c r="P266" s="240"/>
      <c r="Q266" s="240"/>
      <c r="R266" s="240"/>
      <c r="S266" s="240"/>
      <c r="T266" s="241"/>
      <c r="AT266" s="242" t="s">
        <v>147</v>
      </c>
      <c r="AU266" s="242" t="s">
        <v>86</v>
      </c>
      <c r="AV266" s="14" t="s">
        <v>86</v>
      </c>
      <c r="AW266" s="14" t="s">
        <v>32</v>
      </c>
      <c r="AX266" s="14" t="s">
        <v>76</v>
      </c>
      <c r="AY266" s="242" t="s">
        <v>136</v>
      </c>
    </row>
    <row r="267" spans="2:51" s="13" customFormat="1" x14ac:dyDescent="0.2">
      <c r="B267" s="222"/>
      <c r="C267" s="223"/>
      <c r="D267" s="218" t="s">
        <v>147</v>
      </c>
      <c r="E267" s="224" t="s">
        <v>1</v>
      </c>
      <c r="F267" s="225" t="s">
        <v>569</v>
      </c>
      <c r="G267" s="223"/>
      <c r="H267" s="224" t="s">
        <v>1</v>
      </c>
      <c r="I267" s="226"/>
      <c r="J267" s="223"/>
      <c r="K267" s="223"/>
      <c r="L267" s="227"/>
      <c r="M267" s="228"/>
      <c r="N267" s="229"/>
      <c r="O267" s="229"/>
      <c r="P267" s="229"/>
      <c r="Q267" s="229"/>
      <c r="R267" s="229"/>
      <c r="S267" s="229"/>
      <c r="T267" s="230"/>
      <c r="AT267" s="231" t="s">
        <v>147</v>
      </c>
      <c r="AU267" s="231" t="s">
        <v>86</v>
      </c>
      <c r="AV267" s="13" t="s">
        <v>84</v>
      </c>
      <c r="AW267" s="13" t="s">
        <v>32</v>
      </c>
      <c r="AX267" s="13" t="s">
        <v>76</v>
      </c>
      <c r="AY267" s="231" t="s">
        <v>136</v>
      </c>
    </row>
    <row r="268" spans="2:51" s="14" customFormat="1" x14ac:dyDescent="0.2">
      <c r="B268" s="232"/>
      <c r="C268" s="233"/>
      <c r="D268" s="218" t="s">
        <v>147</v>
      </c>
      <c r="E268" s="234" t="s">
        <v>1</v>
      </c>
      <c r="F268" s="235" t="s">
        <v>694</v>
      </c>
      <c r="G268" s="233"/>
      <c r="H268" s="236">
        <v>3</v>
      </c>
      <c r="I268" s="237"/>
      <c r="J268" s="233"/>
      <c r="K268" s="233"/>
      <c r="L268" s="238"/>
      <c r="M268" s="239"/>
      <c r="N268" s="240"/>
      <c r="O268" s="240"/>
      <c r="P268" s="240"/>
      <c r="Q268" s="240"/>
      <c r="R268" s="240"/>
      <c r="S268" s="240"/>
      <c r="T268" s="241"/>
      <c r="AT268" s="242" t="s">
        <v>147</v>
      </c>
      <c r="AU268" s="242" t="s">
        <v>86</v>
      </c>
      <c r="AV268" s="14" t="s">
        <v>86</v>
      </c>
      <c r="AW268" s="14" t="s">
        <v>32</v>
      </c>
      <c r="AX268" s="14" t="s">
        <v>76</v>
      </c>
      <c r="AY268" s="242" t="s">
        <v>136</v>
      </c>
    </row>
    <row r="269" spans="2:51" s="13" customFormat="1" x14ac:dyDescent="0.2">
      <c r="B269" s="222"/>
      <c r="C269" s="223"/>
      <c r="D269" s="218" t="s">
        <v>147</v>
      </c>
      <c r="E269" s="224" t="s">
        <v>1</v>
      </c>
      <c r="F269" s="225" t="s">
        <v>656</v>
      </c>
      <c r="G269" s="223"/>
      <c r="H269" s="224" t="s">
        <v>1</v>
      </c>
      <c r="I269" s="226"/>
      <c r="J269" s="223"/>
      <c r="K269" s="223"/>
      <c r="L269" s="227"/>
      <c r="M269" s="228"/>
      <c r="N269" s="229"/>
      <c r="O269" s="229"/>
      <c r="P269" s="229"/>
      <c r="Q269" s="229"/>
      <c r="R269" s="229"/>
      <c r="S269" s="229"/>
      <c r="T269" s="230"/>
      <c r="AT269" s="231" t="s">
        <v>147</v>
      </c>
      <c r="AU269" s="231" t="s">
        <v>86</v>
      </c>
      <c r="AV269" s="13" t="s">
        <v>84</v>
      </c>
      <c r="AW269" s="13" t="s">
        <v>32</v>
      </c>
      <c r="AX269" s="13" t="s">
        <v>76</v>
      </c>
      <c r="AY269" s="231" t="s">
        <v>136</v>
      </c>
    </row>
    <row r="270" spans="2:51" s="14" customFormat="1" x14ac:dyDescent="0.2">
      <c r="B270" s="232"/>
      <c r="C270" s="233"/>
      <c r="D270" s="218" t="s">
        <v>147</v>
      </c>
      <c r="E270" s="234" t="s">
        <v>1</v>
      </c>
      <c r="F270" s="235" t="s">
        <v>694</v>
      </c>
      <c r="G270" s="233"/>
      <c r="H270" s="236">
        <v>3</v>
      </c>
      <c r="I270" s="237"/>
      <c r="J270" s="233"/>
      <c r="K270" s="233"/>
      <c r="L270" s="238"/>
      <c r="M270" s="239"/>
      <c r="N270" s="240"/>
      <c r="O270" s="240"/>
      <c r="P270" s="240"/>
      <c r="Q270" s="240"/>
      <c r="R270" s="240"/>
      <c r="S270" s="240"/>
      <c r="T270" s="241"/>
      <c r="AT270" s="242" t="s">
        <v>147</v>
      </c>
      <c r="AU270" s="242" t="s">
        <v>86</v>
      </c>
      <c r="AV270" s="14" t="s">
        <v>86</v>
      </c>
      <c r="AW270" s="14" t="s">
        <v>32</v>
      </c>
      <c r="AX270" s="14" t="s">
        <v>76</v>
      </c>
      <c r="AY270" s="242" t="s">
        <v>136</v>
      </c>
    </row>
    <row r="271" spans="2:51" s="13" customFormat="1" x14ac:dyDescent="0.2">
      <c r="B271" s="222"/>
      <c r="C271" s="223"/>
      <c r="D271" s="218" t="s">
        <v>147</v>
      </c>
      <c r="E271" s="224" t="s">
        <v>1</v>
      </c>
      <c r="F271" s="225" t="s">
        <v>658</v>
      </c>
      <c r="G271" s="223"/>
      <c r="H271" s="224" t="s">
        <v>1</v>
      </c>
      <c r="I271" s="226"/>
      <c r="J271" s="223"/>
      <c r="K271" s="223"/>
      <c r="L271" s="227"/>
      <c r="M271" s="228"/>
      <c r="N271" s="229"/>
      <c r="O271" s="229"/>
      <c r="P271" s="229"/>
      <c r="Q271" s="229"/>
      <c r="R271" s="229"/>
      <c r="S271" s="229"/>
      <c r="T271" s="230"/>
      <c r="AT271" s="231" t="s">
        <v>147</v>
      </c>
      <c r="AU271" s="231" t="s">
        <v>86</v>
      </c>
      <c r="AV271" s="13" t="s">
        <v>84</v>
      </c>
      <c r="AW271" s="13" t="s">
        <v>32</v>
      </c>
      <c r="AX271" s="13" t="s">
        <v>76</v>
      </c>
      <c r="AY271" s="231" t="s">
        <v>136</v>
      </c>
    </row>
    <row r="272" spans="2:51" s="14" customFormat="1" x14ac:dyDescent="0.2">
      <c r="B272" s="232"/>
      <c r="C272" s="233"/>
      <c r="D272" s="218" t="s">
        <v>147</v>
      </c>
      <c r="E272" s="234" t="s">
        <v>1</v>
      </c>
      <c r="F272" s="235" t="s">
        <v>694</v>
      </c>
      <c r="G272" s="233"/>
      <c r="H272" s="236">
        <v>3</v>
      </c>
      <c r="I272" s="237"/>
      <c r="J272" s="233"/>
      <c r="K272" s="233"/>
      <c r="L272" s="238"/>
      <c r="M272" s="239"/>
      <c r="N272" s="240"/>
      <c r="O272" s="240"/>
      <c r="P272" s="240"/>
      <c r="Q272" s="240"/>
      <c r="R272" s="240"/>
      <c r="S272" s="240"/>
      <c r="T272" s="241"/>
      <c r="AT272" s="242" t="s">
        <v>147</v>
      </c>
      <c r="AU272" s="242" t="s">
        <v>86</v>
      </c>
      <c r="AV272" s="14" t="s">
        <v>86</v>
      </c>
      <c r="AW272" s="14" t="s">
        <v>32</v>
      </c>
      <c r="AX272" s="14" t="s">
        <v>76</v>
      </c>
      <c r="AY272" s="242" t="s">
        <v>136</v>
      </c>
    </row>
    <row r="273" spans="1:65" s="13" customFormat="1" x14ac:dyDescent="0.2">
      <c r="B273" s="222"/>
      <c r="C273" s="223"/>
      <c r="D273" s="218" t="s">
        <v>147</v>
      </c>
      <c r="E273" s="224" t="s">
        <v>1</v>
      </c>
      <c r="F273" s="225" t="s">
        <v>660</v>
      </c>
      <c r="G273" s="223"/>
      <c r="H273" s="224" t="s">
        <v>1</v>
      </c>
      <c r="I273" s="226"/>
      <c r="J273" s="223"/>
      <c r="K273" s="223"/>
      <c r="L273" s="227"/>
      <c r="M273" s="228"/>
      <c r="N273" s="229"/>
      <c r="O273" s="229"/>
      <c r="P273" s="229"/>
      <c r="Q273" s="229"/>
      <c r="R273" s="229"/>
      <c r="S273" s="229"/>
      <c r="T273" s="230"/>
      <c r="AT273" s="231" t="s">
        <v>147</v>
      </c>
      <c r="AU273" s="231" t="s">
        <v>86</v>
      </c>
      <c r="AV273" s="13" t="s">
        <v>84</v>
      </c>
      <c r="AW273" s="13" t="s">
        <v>32</v>
      </c>
      <c r="AX273" s="13" t="s">
        <v>76</v>
      </c>
      <c r="AY273" s="231" t="s">
        <v>136</v>
      </c>
    </row>
    <row r="274" spans="1:65" s="14" customFormat="1" x14ac:dyDescent="0.2">
      <c r="B274" s="232"/>
      <c r="C274" s="233"/>
      <c r="D274" s="218" t="s">
        <v>147</v>
      </c>
      <c r="E274" s="234" t="s">
        <v>1</v>
      </c>
      <c r="F274" s="235" t="s">
        <v>694</v>
      </c>
      <c r="G274" s="233"/>
      <c r="H274" s="236">
        <v>3</v>
      </c>
      <c r="I274" s="237"/>
      <c r="J274" s="233"/>
      <c r="K274" s="233"/>
      <c r="L274" s="238"/>
      <c r="M274" s="239"/>
      <c r="N274" s="240"/>
      <c r="O274" s="240"/>
      <c r="P274" s="240"/>
      <c r="Q274" s="240"/>
      <c r="R274" s="240"/>
      <c r="S274" s="240"/>
      <c r="T274" s="241"/>
      <c r="AT274" s="242" t="s">
        <v>147</v>
      </c>
      <c r="AU274" s="242" t="s">
        <v>86</v>
      </c>
      <c r="AV274" s="14" t="s">
        <v>86</v>
      </c>
      <c r="AW274" s="14" t="s">
        <v>32</v>
      </c>
      <c r="AX274" s="14" t="s">
        <v>76</v>
      </c>
      <c r="AY274" s="242" t="s">
        <v>136</v>
      </c>
    </row>
    <row r="275" spans="1:65" s="15" customFormat="1" x14ac:dyDescent="0.2">
      <c r="B275" s="243"/>
      <c r="C275" s="244"/>
      <c r="D275" s="218" t="s">
        <v>147</v>
      </c>
      <c r="E275" s="245" t="s">
        <v>1</v>
      </c>
      <c r="F275" s="246" t="s">
        <v>159</v>
      </c>
      <c r="G275" s="244"/>
      <c r="H275" s="247">
        <v>159</v>
      </c>
      <c r="I275" s="248"/>
      <c r="J275" s="244"/>
      <c r="K275" s="244"/>
      <c r="L275" s="249"/>
      <c r="M275" s="250"/>
      <c r="N275" s="251"/>
      <c r="O275" s="251"/>
      <c r="P275" s="251"/>
      <c r="Q275" s="251"/>
      <c r="R275" s="251"/>
      <c r="S275" s="251"/>
      <c r="T275" s="252"/>
      <c r="AT275" s="253" t="s">
        <v>147</v>
      </c>
      <c r="AU275" s="253" t="s">
        <v>86</v>
      </c>
      <c r="AV275" s="15" t="s">
        <v>143</v>
      </c>
      <c r="AW275" s="15" t="s">
        <v>32</v>
      </c>
      <c r="AX275" s="15" t="s">
        <v>84</v>
      </c>
      <c r="AY275" s="253" t="s">
        <v>136</v>
      </c>
    </row>
    <row r="276" spans="1:65" s="2" customFormat="1" ht="21.75" customHeight="1" x14ac:dyDescent="0.2">
      <c r="A276" s="34"/>
      <c r="B276" s="35"/>
      <c r="C276" s="204" t="s">
        <v>190</v>
      </c>
      <c r="D276" s="204" t="s">
        <v>139</v>
      </c>
      <c r="E276" s="205" t="s">
        <v>212</v>
      </c>
      <c r="F276" s="206" t="s">
        <v>213</v>
      </c>
      <c r="G276" s="207" t="s">
        <v>142</v>
      </c>
      <c r="H276" s="208">
        <v>115.908</v>
      </c>
      <c r="I276" s="209">
        <f>'pom004'!I276</f>
        <v>145.5</v>
      </c>
      <c r="J276" s="210">
        <f>ROUND(I276*H276,2)</f>
        <v>16864.61</v>
      </c>
      <c r="K276" s="211"/>
      <c r="L276" s="39"/>
      <c r="M276" s="212" t="s">
        <v>1</v>
      </c>
      <c r="N276" s="213" t="s">
        <v>41</v>
      </c>
      <c r="O276" s="71"/>
      <c r="P276" s="214">
        <f>O276*H276</f>
        <v>0</v>
      </c>
      <c r="Q276" s="214">
        <v>0</v>
      </c>
      <c r="R276" s="214">
        <f>Q276*H276</f>
        <v>0</v>
      </c>
      <c r="S276" s="214">
        <v>5.5E-2</v>
      </c>
      <c r="T276" s="215">
        <f>S276*H276</f>
        <v>6.3749400000000005</v>
      </c>
      <c r="U276" s="34"/>
      <c r="V276" s="34"/>
      <c r="W276" s="34"/>
      <c r="X276" s="34"/>
      <c r="Y276" s="34"/>
      <c r="Z276" s="34"/>
      <c r="AA276" s="34"/>
      <c r="AB276" s="34"/>
      <c r="AC276" s="34"/>
      <c r="AD276" s="34"/>
      <c r="AE276" s="34"/>
      <c r="AR276" s="216" t="s">
        <v>143</v>
      </c>
      <c r="AT276" s="216" t="s">
        <v>139</v>
      </c>
      <c r="AU276" s="216" t="s">
        <v>86</v>
      </c>
      <c r="AY276" s="17" t="s">
        <v>136</v>
      </c>
      <c r="BE276" s="217">
        <f>IF(N276="základní",J276,0)</f>
        <v>16864.61</v>
      </c>
      <c r="BF276" s="217">
        <f>IF(N276="snížená",J276,0)</f>
        <v>0</v>
      </c>
      <c r="BG276" s="217">
        <f>IF(N276="zákl. přenesená",J276,0)</f>
        <v>0</v>
      </c>
      <c r="BH276" s="217">
        <f>IF(N276="sníž. přenesená",J276,0)</f>
        <v>0</v>
      </c>
      <c r="BI276" s="217">
        <f>IF(N276="nulová",J276,0)</f>
        <v>0</v>
      </c>
      <c r="BJ276" s="17" t="s">
        <v>84</v>
      </c>
      <c r="BK276" s="217">
        <f>ROUND(I276*H276,2)</f>
        <v>16864.61</v>
      </c>
      <c r="BL276" s="17" t="s">
        <v>143</v>
      </c>
      <c r="BM276" s="216" t="s">
        <v>695</v>
      </c>
    </row>
    <row r="277" spans="1:65" s="2" customFormat="1" x14ac:dyDescent="0.2">
      <c r="A277" s="34"/>
      <c r="B277" s="35"/>
      <c r="C277" s="36"/>
      <c r="D277" s="218" t="s">
        <v>145</v>
      </c>
      <c r="E277" s="36"/>
      <c r="F277" s="219" t="s">
        <v>213</v>
      </c>
      <c r="G277" s="36"/>
      <c r="H277" s="36"/>
      <c r="I277" s="115"/>
      <c r="J277" s="36"/>
      <c r="K277" s="36"/>
      <c r="L277" s="39"/>
      <c r="M277" s="220"/>
      <c r="N277" s="221"/>
      <c r="O277" s="71"/>
      <c r="P277" s="71"/>
      <c r="Q277" s="71"/>
      <c r="R277" s="71"/>
      <c r="S277" s="71"/>
      <c r="T277" s="72"/>
      <c r="U277" s="34"/>
      <c r="V277" s="34"/>
      <c r="W277" s="34"/>
      <c r="X277" s="34"/>
      <c r="Y277" s="34"/>
      <c r="Z277" s="34"/>
      <c r="AA277" s="34"/>
      <c r="AB277" s="34"/>
      <c r="AC277" s="34"/>
      <c r="AD277" s="34"/>
      <c r="AE277" s="34"/>
      <c r="AT277" s="17" t="s">
        <v>145</v>
      </c>
      <c r="AU277" s="17" t="s">
        <v>86</v>
      </c>
    </row>
    <row r="278" spans="1:65" s="13" customFormat="1" x14ac:dyDescent="0.2">
      <c r="B278" s="222"/>
      <c r="C278" s="223"/>
      <c r="D278" s="218" t="s">
        <v>147</v>
      </c>
      <c r="E278" s="224" t="s">
        <v>1</v>
      </c>
      <c r="F278" s="225" t="s">
        <v>648</v>
      </c>
      <c r="G278" s="223"/>
      <c r="H278" s="224" t="s">
        <v>1</v>
      </c>
      <c r="I278" s="226"/>
      <c r="J278" s="223"/>
      <c r="K278" s="223"/>
      <c r="L278" s="227"/>
      <c r="M278" s="228"/>
      <c r="N278" s="229"/>
      <c r="O278" s="229"/>
      <c r="P278" s="229"/>
      <c r="Q278" s="229"/>
      <c r="R278" s="229"/>
      <c r="S278" s="229"/>
      <c r="T278" s="230"/>
      <c r="AT278" s="231" t="s">
        <v>147</v>
      </c>
      <c r="AU278" s="231" t="s">
        <v>86</v>
      </c>
      <c r="AV278" s="13" t="s">
        <v>84</v>
      </c>
      <c r="AW278" s="13" t="s">
        <v>32</v>
      </c>
      <c r="AX278" s="13" t="s">
        <v>76</v>
      </c>
      <c r="AY278" s="231" t="s">
        <v>136</v>
      </c>
    </row>
    <row r="279" spans="1:65" s="13" customFormat="1" x14ac:dyDescent="0.2">
      <c r="B279" s="222"/>
      <c r="C279" s="223"/>
      <c r="D279" s="218" t="s">
        <v>147</v>
      </c>
      <c r="E279" s="224" t="s">
        <v>1</v>
      </c>
      <c r="F279" s="225" t="s">
        <v>649</v>
      </c>
      <c r="G279" s="223"/>
      <c r="H279" s="224" t="s">
        <v>1</v>
      </c>
      <c r="I279" s="226"/>
      <c r="J279" s="223"/>
      <c r="K279" s="223"/>
      <c r="L279" s="227"/>
      <c r="M279" s="228"/>
      <c r="N279" s="229"/>
      <c r="O279" s="229"/>
      <c r="P279" s="229"/>
      <c r="Q279" s="229"/>
      <c r="R279" s="229"/>
      <c r="S279" s="229"/>
      <c r="T279" s="230"/>
      <c r="AT279" s="231" t="s">
        <v>147</v>
      </c>
      <c r="AU279" s="231" t="s">
        <v>86</v>
      </c>
      <c r="AV279" s="13" t="s">
        <v>84</v>
      </c>
      <c r="AW279" s="13" t="s">
        <v>32</v>
      </c>
      <c r="AX279" s="13" t="s">
        <v>76</v>
      </c>
      <c r="AY279" s="231" t="s">
        <v>136</v>
      </c>
    </row>
    <row r="280" spans="1:65" s="14" customFormat="1" x14ac:dyDescent="0.2">
      <c r="B280" s="232"/>
      <c r="C280" s="233"/>
      <c r="D280" s="218" t="s">
        <v>147</v>
      </c>
      <c r="E280" s="234" t="s">
        <v>1</v>
      </c>
      <c r="F280" s="235" t="s">
        <v>650</v>
      </c>
      <c r="G280" s="233"/>
      <c r="H280" s="236">
        <v>75.438000000000002</v>
      </c>
      <c r="I280" s="237"/>
      <c r="J280" s="233"/>
      <c r="K280" s="233"/>
      <c r="L280" s="238"/>
      <c r="M280" s="239"/>
      <c r="N280" s="240"/>
      <c r="O280" s="240"/>
      <c r="P280" s="240"/>
      <c r="Q280" s="240"/>
      <c r="R280" s="240"/>
      <c r="S280" s="240"/>
      <c r="T280" s="241"/>
      <c r="AT280" s="242" t="s">
        <v>147</v>
      </c>
      <c r="AU280" s="242" t="s">
        <v>86</v>
      </c>
      <c r="AV280" s="14" t="s">
        <v>86</v>
      </c>
      <c r="AW280" s="14" t="s">
        <v>32</v>
      </c>
      <c r="AX280" s="14" t="s">
        <v>76</v>
      </c>
      <c r="AY280" s="242" t="s">
        <v>136</v>
      </c>
    </row>
    <row r="281" spans="1:65" s="13" customFormat="1" x14ac:dyDescent="0.2">
      <c r="B281" s="222"/>
      <c r="C281" s="223"/>
      <c r="D281" s="218" t="s">
        <v>147</v>
      </c>
      <c r="E281" s="224" t="s">
        <v>1</v>
      </c>
      <c r="F281" s="225" t="s">
        <v>651</v>
      </c>
      <c r="G281" s="223"/>
      <c r="H281" s="224" t="s">
        <v>1</v>
      </c>
      <c r="I281" s="226"/>
      <c r="J281" s="223"/>
      <c r="K281" s="223"/>
      <c r="L281" s="227"/>
      <c r="M281" s="228"/>
      <c r="N281" s="229"/>
      <c r="O281" s="229"/>
      <c r="P281" s="229"/>
      <c r="Q281" s="229"/>
      <c r="R281" s="229"/>
      <c r="S281" s="229"/>
      <c r="T281" s="230"/>
      <c r="AT281" s="231" t="s">
        <v>147</v>
      </c>
      <c r="AU281" s="231" t="s">
        <v>86</v>
      </c>
      <c r="AV281" s="13" t="s">
        <v>84</v>
      </c>
      <c r="AW281" s="13" t="s">
        <v>32</v>
      </c>
      <c r="AX281" s="13" t="s">
        <v>76</v>
      </c>
      <c r="AY281" s="231" t="s">
        <v>136</v>
      </c>
    </row>
    <row r="282" spans="1:65" s="14" customFormat="1" x14ac:dyDescent="0.2">
      <c r="B282" s="232"/>
      <c r="C282" s="233"/>
      <c r="D282" s="218" t="s">
        <v>147</v>
      </c>
      <c r="E282" s="234" t="s">
        <v>1</v>
      </c>
      <c r="F282" s="235" t="s">
        <v>652</v>
      </c>
      <c r="G282" s="233"/>
      <c r="H282" s="236">
        <v>17.88</v>
      </c>
      <c r="I282" s="237"/>
      <c r="J282" s="233"/>
      <c r="K282" s="233"/>
      <c r="L282" s="238"/>
      <c r="M282" s="239"/>
      <c r="N282" s="240"/>
      <c r="O282" s="240"/>
      <c r="P282" s="240"/>
      <c r="Q282" s="240"/>
      <c r="R282" s="240"/>
      <c r="S282" s="240"/>
      <c r="T282" s="241"/>
      <c r="AT282" s="242" t="s">
        <v>147</v>
      </c>
      <c r="AU282" s="242" t="s">
        <v>86</v>
      </c>
      <c r="AV282" s="14" t="s">
        <v>86</v>
      </c>
      <c r="AW282" s="14" t="s">
        <v>32</v>
      </c>
      <c r="AX282" s="14" t="s">
        <v>76</v>
      </c>
      <c r="AY282" s="242" t="s">
        <v>136</v>
      </c>
    </row>
    <row r="283" spans="1:65" s="13" customFormat="1" x14ac:dyDescent="0.2">
      <c r="B283" s="222"/>
      <c r="C283" s="223"/>
      <c r="D283" s="218" t="s">
        <v>147</v>
      </c>
      <c r="E283" s="224" t="s">
        <v>1</v>
      </c>
      <c r="F283" s="225" t="s">
        <v>406</v>
      </c>
      <c r="G283" s="223"/>
      <c r="H283" s="224" t="s">
        <v>1</v>
      </c>
      <c r="I283" s="226"/>
      <c r="J283" s="223"/>
      <c r="K283" s="223"/>
      <c r="L283" s="227"/>
      <c r="M283" s="228"/>
      <c r="N283" s="229"/>
      <c r="O283" s="229"/>
      <c r="P283" s="229"/>
      <c r="Q283" s="229"/>
      <c r="R283" s="229"/>
      <c r="S283" s="229"/>
      <c r="T283" s="230"/>
      <c r="AT283" s="231" t="s">
        <v>147</v>
      </c>
      <c r="AU283" s="231" t="s">
        <v>86</v>
      </c>
      <c r="AV283" s="13" t="s">
        <v>84</v>
      </c>
      <c r="AW283" s="13" t="s">
        <v>32</v>
      </c>
      <c r="AX283" s="13" t="s">
        <v>76</v>
      </c>
      <c r="AY283" s="231" t="s">
        <v>136</v>
      </c>
    </row>
    <row r="284" spans="1:65" s="14" customFormat="1" x14ac:dyDescent="0.2">
      <c r="B284" s="232"/>
      <c r="C284" s="233"/>
      <c r="D284" s="218" t="s">
        <v>147</v>
      </c>
      <c r="E284" s="234" t="s">
        <v>1</v>
      </c>
      <c r="F284" s="235" t="s">
        <v>653</v>
      </c>
      <c r="G284" s="233"/>
      <c r="H284" s="236">
        <v>1.1100000000000001</v>
      </c>
      <c r="I284" s="237"/>
      <c r="J284" s="233"/>
      <c r="K284" s="233"/>
      <c r="L284" s="238"/>
      <c r="M284" s="239"/>
      <c r="N284" s="240"/>
      <c r="O284" s="240"/>
      <c r="P284" s="240"/>
      <c r="Q284" s="240"/>
      <c r="R284" s="240"/>
      <c r="S284" s="240"/>
      <c r="T284" s="241"/>
      <c r="AT284" s="242" t="s">
        <v>147</v>
      </c>
      <c r="AU284" s="242" t="s">
        <v>86</v>
      </c>
      <c r="AV284" s="14" t="s">
        <v>86</v>
      </c>
      <c r="AW284" s="14" t="s">
        <v>32</v>
      </c>
      <c r="AX284" s="14" t="s">
        <v>76</v>
      </c>
      <c r="AY284" s="242" t="s">
        <v>136</v>
      </c>
    </row>
    <row r="285" spans="1:65" s="13" customFormat="1" x14ac:dyDescent="0.2">
      <c r="B285" s="222"/>
      <c r="C285" s="223"/>
      <c r="D285" s="218" t="s">
        <v>147</v>
      </c>
      <c r="E285" s="224" t="s">
        <v>1</v>
      </c>
      <c r="F285" s="225" t="s">
        <v>408</v>
      </c>
      <c r="G285" s="223"/>
      <c r="H285" s="224" t="s">
        <v>1</v>
      </c>
      <c r="I285" s="226"/>
      <c r="J285" s="223"/>
      <c r="K285" s="223"/>
      <c r="L285" s="227"/>
      <c r="M285" s="228"/>
      <c r="N285" s="229"/>
      <c r="O285" s="229"/>
      <c r="P285" s="229"/>
      <c r="Q285" s="229"/>
      <c r="R285" s="229"/>
      <c r="S285" s="229"/>
      <c r="T285" s="230"/>
      <c r="AT285" s="231" t="s">
        <v>147</v>
      </c>
      <c r="AU285" s="231" t="s">
        <v>86</v>
      </c>
      <c r="AV285" s="13" t="s">
        <v>84</v>
      </c>
      <c r="AW285" s="13" t="s">
        <v>32</v>
      </c>
      <c r="AX285" s="13" t="s">
        <v>76</v>
      </c>
      <c r="AY285" s="231" t="s">
        <v>136</v>
      </c>
    </row>
    <row r="286" spans="1:65" s="14" customFormat="1" x14ac:dyDescent="0.2">
      <c r="B286" s="232"/>
      <c r="C286" s="233"/>
      <c r="D286" s="218" t="s">
        <v>147</v>
      </c>
      <c r="E286" s="234" t="s">
        <v>1</v>
      </c>
      <c r="F286" s="235" t="s">
        <v>409</v>
      </c>
      <c r="G286" s="233"/>
      <c r="H286" s="236">
        <v>4.8600000000000003</v>
      </c>
      <c r="I286" s="237"/>
      <c r="J286" s="233"/>
      <c r="K286" s="233"/>
      <c r="L286" s="238"/>
      <c r="M286" s="239"/>
      <c r="N286" s="240"/>
      <c r="O286" s="240"/>
      <c r="P286" s="240"/>
      <c r="Q286" s="240"/>
      <c r="R286" s="240"/>
      <c r="S286" s="240"/>
      <c r="T286" s="241"/>
      <c r="AT286" s="242" t="s">
        <v>147</v>
      </c>
      <c r="AU286" s="242" t="s">
        <v>86</v>
      </c>
      <c r="AV286" s="14" t="s">
        <v>86</v>
      </c>
      <c r="AW286" s="14" t="s">
        <v>32</v>
      </c>
      <c r="AX286" s="14" t="s">
        <v>76</v>
      </c>
      <c r="AY286" s="242" t="s">
        <v>136</v>
      </c>
    </row>
    <row r="287" spans="1:65" s="13" customFormat="1" x14ac:dyDescent="0.2">
      <c r="B287" s="222"/>
      <c r="C287" s="223"/>
      <c r="D287" s="218" t="s">
        <v>147</v>
      </c>
      <c r="E287" s="224" t="s">
        <v>1</v>
      </c>
      <c r="F287" s="225" t="s">
        <v>567</v>
      </c>
      <c r="G287" s="223"/>
      <c r="H287" s="224" t="s">
        <v>1</v>
      </c>
      <c r="I287" s="226"/>
      <c r="J287" s="223"/>
      <c r="K287" s="223"/>
      <c r="L287" s="227"/>
      <c r="M287" s="228"/>
      <c r="N287" s="229"/>
      <c r="O287" s="229"/>
      <c r="P287" s="229"/>
      <c r="Q287" s="229"/>
      <c r="R287" s="229"/>
      <c r="S287" s="229"/>
      <c r="T287" s="230"/>
      <c r="AT287" s="231" t="s">
        <v>147</v>
      </c>
      <c r="AU287" s="231" t="s">
        <v>86</v>
      </c>
      <c r="AV287" s="13" t="s">
        <v>84</v>
      </c>
      <c r="AW287" s="13" t="s">
        <v>32</v>
      </c>
      <c r="AX287" s="13" t="s">
        <v>76</v>
      </c>
      <c r="AY287" s="231" t="s">
        <v>136</v>
      </c>
    </row>
    <row r="288" spans="1:65" s="14" customFormat="1" x14ac:dyDescent="0.2">
      <c r="B288" s="232"/>
      <c r="C288" s="233"/>
      <c r="D288" s="218" t="s">
        <v>147</v>
      </c>
      <c r="E288" s="234" t="s">
        <v>1</v>
      </c>
      <c r="F288" s="235" t="s">
        <v>654</v>
      </c>
      <c r="G288" s="233"/>
      <c r="H288" s="236">
        <v>5.9160000000000004</v>
      </c>
      <c r="I288" s="237"/>
      <c r="J288" s="233"/>
      <c r="K288" s="233"/>
      <c r="L288" s="238"/>
      <c r="M288" s="239"/>
      <c r="N288" s="240"/>
      <c r="O288" s="240"/>
      <c r="P288" s="240"/>
      <c r="Q288" s="240"/>
      <c r="R288" s="240"/>
      <c r="S288" s="240"/>
      <c r="T288" s="241"/>
      <c r="AT288" s="242" t="s">
        <v>147</v>
      </c>
      <c r="AU288" s="242" t="s">
        <v>86</v>
      </c>
      <c r="AV288" s="14" t="s">
        <v>86</v>
      </c>
      <c r="AW288" s="14" t="s">
        <v>32</v>
      </c>
      <c r="AX288" s="14" t="s">
        <v>76</v>
      </c>
      <c r="AY288" s="242" t="s">
        <v>136</v>
      </c>
    </row>
    <row r="289" spans="1:65" s="13" customFormat="1" x14ac:dyDescent="0.2">
      <c r="B289" s="222"/>
      <c r="C289" s="223"/>
      <c r="D289" s="218" t="s">
        <v>147</v>
      </c>
      <c r="E289" s="224" t="s">
        <v>1</v>
      </c>
      <c r="F289" s="225" t="s">
        <v>569</v>
      </c>
      <c r="G289" s="223"/>
      <c r="H289" s="224" t="s">
        <v>1</v>
      </c>
      <c r="I289" s="226"/>
      <c r="J289" s="223"/>
      <c r="K289" s="223"/>
      <c r="L289" s="227"/>
      <c r="M289" s="228"/>
      <c r="N289" s="229"/>
      <c r="O289" s="229"/>
      <c r="P289" s="229"/>
      <c r="Q289" s="229"/>
      <c r="R289" s="229"/>
      <c r="S289" s="229"/>
      <c r="T289" s="230"/>
      <c r="AT289" s="231" t="s">
        <v>147</v>
      </c>
      <c r="AU289" s="231" t="s">
        <v>86</v>
      </c>
      <c r="AV289" s="13" t="s">
        <v>84</v>
      </c>
      <c r="AW289" s="13" t="s">
        <v>32</v>
      </c>
      <c r="AX289" s="13" t="s">
        <v>76</v>
      </c>
      <c r="AY289" s="231" t="s">
        <v>136</v>
      </c>
    </row>
    <row r="290" spans="1:65" s="14" customFormat="1" x14ac:dyDescent="0.2">
      <c r="B290" s="232"/>
      <c r="C290" s="233"/>
      <c r="D290" s="218" t="s">
        <v>147</v>
      </c>
      <c r="E290" s="234" t="s">
        <v>1</v>
      </c>
      <c r="F290" s="235" t="s">
        <v>655</v>
      </c>
      <c r="G290" s="233"/>
      <c r="H290" s="236">
        <v>2.9580000000000002</v>
      </c>
      <c r="I290" s="237"/>
      <c r="J290" s="233"/>
      <c r="K290" s="233"/>
      <c r="L290" s="238"/>
      <c r="M290" s="239"/>
      <c r="N290" s="240"/>
      <c r="O290" s="240"/>
      <c r="P290" s="240"/>
      <c r="Q290" s="240"/>
      <c r="R290" s="240"/>
      <c r="S290" s="240"/>
      <c r="T290" s="241"/>
      <c r="AT290" s="242" t="s">
        <v>147</v>
      </c>
      <c r="AU290" s="242" t="s">
        <v>86</v>
      </c>
      <c r="AV290" s="14" t="s">
        <v>86</v>
      </c>
      <c r="AW290" s="14" t="s">
        <v>32</v>
      </c>
      <c r="AX290" s="14" t="s">
        <v>76</v>
      </c>
      <c r="AY290" s="242" t="s">
        <v>136</v>
      </c>
    </row>
    <row r="291" spans="1:65" s="13" customFormat="1" x14ac:dyDescent="0.2">
      <c r="B291" s="222"/>
      <c r="C291" s="223"/>
      <c r="D291" s="218" t="s">
        <v>147</v>
      </c>
      <c r="E291" s="224" t="s">
        <v>1</v>
      </c>
      <c r="F291" s="225" t="s">
        <v>656</v>
      </c>
      <c r="G291" s="223"/>
      <c r="H291" s="224" t="s">
        <v>1</v>
      </c>
      <c r="I291" s="226"/>
      <c r="J291" s="223"/>
      <c r="K291" s="223"/>
      <c r="L291" s="227"/>
      <c r="M291" s="228"/>
      <c r="N291" s="229"/>
      <c r="O291" s="229"/>
      <c r="P291" s="229"/>
      <c r="Q291" s="229"/>
      <c r="R291" s="229"/>
      <c r="S291" s="229"/>
      <c r="T291" s="230"/>
      <c r="AT291" s="231" t="s">
        <v>147</v>
      </c>
      <c r="AU291" s="231" t="s">
        <v>86</v>
      </c>
      <c r="AV291" s="13" t="s">
        <v>84</v>
      </c>
      <c r="AW291" s="13" t="s">
        <v>32</v>
      </c>
      <c r="AX291" s="13" t="s">
        <v>76</v>
      </c>
      <c r="AY291" s="231" t="s">
        <v>136</v>
      </c>
    </row>
    <row r="292" spans="1:65" s="14" customFormat="1" x14ac:dyDescent="0.2">
      <c r="B292" s="232"/>
      <c r="C292" s="233"/>
      <c r="D292" s="218" t="s">
        <v>147</v>
      </c>
      <c r="E292" s="234" t="s">
        <v>1</v>
      </c>
      <c r="F292" s="235" t="s">
        <v>657</v>
      </c>
      <c r="G292" s="233"/>
      <c r="H292" s="236">
        <v>1.59</v>
      </c>
      <c r="I292" s="237"/>
      <c r="J292" s="233"/>
      <c r="K292" s="233"/>
      <c r="L292" s="238"/>
      <c r="M292" s="239"/>
      <c r="N292" s="240"/>
      <c r="O292" s="240"/>
      <c r="P292" s="240"/>
      <c r="Q292" s="240"/>
      <c r="R292" s="240"/>
      <c r="S292" s="240"/>
      <c r="T292" s="241"/>
      <c r="AT292" s="242" t="s">
        <v>147</v>
      </c>
      <c r="AU292" s="242" t="s">
        <v>86</v>
      </c>
      <c r="AV292" s="14" t="s">
        <v>86</v>
      </c>
      <c r="AW292" s="14" t="s">
        <v>32</v>
      </c>
      <c r="AX292" s="14" t="s">
        <v>76</v>
      </c>
      <c r="AY292" s="242" t="s">
        <v>136</v>
      </c>
    </row>
    <row r="293" spans="1:65" s="13" customFormat="1" x14ac:dyDescent="0.2">
      <c r="B293" s="222"/>
      <c r="C293" s="223"/>
      <c r="D293" s="218" t="s">
        <v>147</v>
      </c>
      <c r="E293" s="224" t="s">
        <v>1</v>
      </c>
      <c r="F293" s="225" t="s">
        <v>658</v>
      </c>
      <c r="G293" s="223"/>
      <c r="H293" s="224" t="s">
        <v>1</v>
      </c>
      <c r="I293" s="226"/>
      <c r="J293" s="223"/>
      <c r="K293" s="223"/>
      <c r="L293" s="227"/>
      <c r="M293" s="228"/>
      <c r="N293" s="229"/>
      <c r="O293" s="229"/>
      <c r="P293" s="229"/>
      <c r="Q293" s="229"/>
      <c r="R293" s="229"/>
      <c r="S293" s="229"/>
      <c r="T293" s="230"/>
      <c r="AT293" s="231" t="s">
        <v>147</v>
      </c>
      <c r="AU293" s="231" t="s">
        <v>86</v>
      </c>
      <c r="AV293" s="13" t="s">
        <v>84</v>
      </c>
      <c r="AW293" s="13" t="s">
        <v>32</v>
      </c>
      <c r="AX293" s="13" t="s">
        <v>76</v>
      </c>
      <c r="AY293" s="231" t="s">
        <v>136</v>
      </c>
    </row>
    <row r="294" spans="1:65" s="14" customFormat="1" x14ac:dyDescent="0.2">
      <c r="B294" s="232"/>
      <c r="C294" s="233"/>
      <c r="D294" s="218" t="s">
        <v>147</v>
      </c>
      <c r="E294" s="234" t="s">
        <v>1</v>
      </c>
      <c r="F294" s="235" t="s">
        <v>659</v>
      </c>
      <c r="G294" s="233"/>
      <c r="H294" s="236">
        <v>3.198</v>
      </c>
      <c r="I294" s="237"/>
      <c r="J294" s="233"/>
      <c r="K294" s="233"/>
      <c r="L294" s="238"/>
      <c r="M294" s="239"/>
      <c r="N294" s="240"/>
      <c r="O294" s="240"/>
      <c r="P294" s="240"/>
      <c r="Q294" s="240"/>
      <c r="R294" s="240"/>
      <c r="S294" s="240"/>
      <c r="T294" s="241"/>
      <c r="AT294" s="242" t="s">
        <v>147</v>
      </c>
      <c r="AU294" s="242" t="s">
        <v>86</v>
      </c>
      <c r="AV294" s="14" t="s">
        <v>86</v>
      </c>
      <c r="AW294" s="14" t="s">
        <v>32</v>
      </c>
      <c r="AX294" s="14" t="s">
        <v>76</v>
      </c>
      <c r="AY294" s="242" t="s">
        <v>136</v>
      </c>
    </row>
    <row r="295" spans="1:65" s="13" customFormat="1" x14ac:dyDescent="0.2">
      <c r="B295" s="222"/>
      <c r="C295" s="223"/>
      <c r="D295" s="218" t="s">
        <v>147</v>
      </c>
      <c r="E295" s="224" t="s">
        <v>1</v>
      </c>
      <c r="F295" s="225" t="s">
        <v>660</v>
      </c>
      <c r="G295" s="223"/>
      <c r="H295" s="224" t="s">
        <v>1</v>
      </c>
      <c r="I295" s="226"/>
      <c r="J295" s="223"/>
      <c r="K295" s="223"/>
      <c r="L295" s="227"/>
      <c r="M295" s="228"/>
      <c r="N295" s="229"/>
      <c r="O295" s="229"/>
      <c r="P295" s="229"/>
      <c r="Q295" s="229"/>
      <c r="R295" s="229"/>
      <c r="S295" s="229"/>
      <c r="T295" s="230"/>
      <c r="AT295" s="231" t="s">
        <v>147</v>
      </c>
      <c r="AU295" s="231" t="s">
        <v>86</v>
      </c>
      <c r="AV295" s="13" t="s">
        <v>84</v>
      </c>
      <c r="AW295" s="13" t="s">
        <v>32</v>
      </c>
      <c r="AX295" s="13" t="s">
        <v>76</v>
      </c>
      <c r="AY295" s="231" t="s">
        <v>136</v>
      </c>
    </row>
    <row r="296" spans="1:65" s="14" customFormat="1" x14ac:dyDescent="0.2">
      <c r="B296" s="232"/>
      <c r="C296" s="233"/>
      <c r="D296" s="218" t="s">
        <v>147</v>
      </c>
      <c r="E296" s="234" t="s">
        <v>1</v>
      </c>
      <c r="F296" s="235" t="s">
        <v>661</v>
      </c>
      <c r="G296" s="233"/>
      <c r="H296" s="236">
        <v>2.9580000000000002</v>
      </c>
      <c r="I296" s="237"/>
      <c r="J296" s="233"/>
      <c r="K296" s="233"/>
      <c r="L296" s="238"/>
      <c r="M296" s="239"/>
      <c r="N296" s="240"/>
      <c r="O296" s="240"/>
      <c r="P296" s="240"/>
      <c r="Q296" s="240"/>
      <c r="R296" s="240"/>
      <c r="S296" s="240"/>
      <c r="T296" s="241"/>
      <c r="AT296" s="242" t="s">
        <v>147</v>
      </c>
      <c r="AU296" s="242" t="s">
        <v>86</v>
      </c>
      <c r="AV296" s="14" t="s">
        <v>86</v>
      </c>
      <c r="AW296" s="14" t="s">
        <v>32</v>
      </c>
      <c r="AX296" s="14" t="s">
        <v>76</v>
      </c>
      <c r="AY296" s="242" t="s">
        <v>136</v>
      </c>
    </row>
    <row r="297" spans="1:65" s="15" customFormat="1" x14ac:dyDescent="0.2">
      <c r="B297" s="243"/>
      <c r="C297" s="244"/>
      <c r="D297" s="218" t="s">
        <v>147</v>
      </c>
      <c r="E297" s="245" t="s">
        <v>1</v>
      </c>
      <c r="F297" s="246" t="s">
        <v>159</v>
      </c>
      <c r="G297" s="244"/>
      <c r="H297" s="247">
        <v>115.908</v>
      </c>
      <c r="I297" s="248"/>
      <c r="J297" s="244"/>
      <c r="K297" s="244"/>
      <c r="L297" s="249"/>
      <c r="M297" s="250"/>
      <c r="N297" s="251"/>
      <c r="O297" s="251"/>
      <c r="P297" s="251"/>
      <c r="Q297" s="251"/>
      <c r="R297" s="251"/>
      <c r="S297" s="251"/>
      <c r="T297" s="252"/>
      <c r="AT297" s="253" t="s">
        <v>147</v>
      </c>
      <c r="AU297" s="253" t="s">
        <v>86</v>
      </c>
      <c r="AV297" s="15" t="s">
        <v>143</v>
      </c>
      <c r="AW297" s="15" t="s">
        <v>32</v>
      </c>
      <c r="AX297" s="15" t="s">
        <v>84</v>
      </c>
      <c r="AY297" s="253" t="s">
        <v>136</v>
      </c>
    </row>
    <row r="298" spans="1:65" s="2" customFormat="1" ht="21.75" customHeight="1" x14ac:dyDescent="0.2">
      <c r="A298" s="34"/>
      <c r="B298" s="35"/>
      <c r="C298" s="204" t="s">
        <v>201</v>
      </c>
      <c r="D298" s="204" t="s">
        <v>139</v>
      </c>
      <c r="E298" s="205" t="s">
        <v>215</v>
      </c>
      <c r="F298" s="206" t="s">
        <v>216</v>
      </c>
      <c r="G298" s="207" t="s">
        <v>142</v>
      </c>
      <c r="H298" s="208">
        <v>5.2149999999999999</v>
      </c>
      <c r="I298" s="209">
        <f>'pom004'!I298</f>
        <v>77.599999999999994</v>
      </c>
      <c r="J298" s="210">
        <f>ROUND(I298*H298,2)</f>
        <v>404.68</v>
      </c>
      <c r="K298" s="211"/>
      <c r="L298" s="39"/>
      <c r="M298" s="212" t="s">
        <v>1</v>
      </c>
      <c r="N298" s="213" t="s">
        <v>41</v>
      </c>
      <c r="O298" s="71"/>
      <c r="P298" s="214">
        <f>O298*H298</f>
        <v>0</v>
      </c>
      <c r="Q298" s="214">
        <v>0</v>
      </c>
      <c r="R298" s="214">
        <f>Q298*H298</f>
        <v>0</v>
      </c>
      <c r="S298" s="214">
        <v>3.7999999999999999E-2</v>
      </c>
      <c r="T298" s="215">
        <f>S298*H298</f>
        <v>0.19816999999999999</v>
      </c>
      <c r="U298" s="34"/>
      <c r="V298" s="34"/>
      <c r="W298" s="34"/>
      <c r="X298" s="34"/>
      <c r="Y298" s="34"/>
      <c r="Z298" s="34"/>
      <c r="AA298" s="34"/>
      <c r="AB298" s="34"/>
      <c r="AC298" s="34"/>
      <c r="AD298" s="34"/>
      <c r="AE298" s="34"/>
      <c r="AR298" s="216" t="s">
        <v>143</v>
      </c>
      <c r="AT298" s="216" t="s">
        <v>139</v>
      </c>
      <c r="AU298" s="216" t="s">
        <v>86</v>
      </c>
      <c r="AY298" s="17" t="s">
        <v>136</v>
      </c>
      <c r="BE298" s="217">
        <f>IF(N298="základní",J298,0)</f>
        <v>404.68</v>
      </c>
      <c r="BF298" s="217">
        <f>IF(N298="snížená",J298,0)</f>
        <v>0</v>
      </c>
      <c r="BG298" s="217">
        <f>IF(N298="zákl. přenesená",J298,0)</f>
        <v>0</v>
      </c>
      <c r="BH298" s="217">
        <f>IF(N298="sníž. přenesená",J298,0)</f>
        <v>0</v>
      </c>
      <c r="BI298" s="217">
        <f>IF(N298="nulová",J298,0)</f>
        <v>0</v>
      </c>
      <c r="BJ298" s="17" t="s">
        <v>84</v>
      </c>
      <c r="BK298" s="217">
        <f>ROUND(I298*H298,2)</f>
        <v>404.68</v>
      </c>
      <c r="BL298" s="17" t="s">
        <v>143</v>
      </c>
      <c r="BM298" s="216" t="s">
        <v>696</v>
      </c>
    </row>
    <row r="299" spans="1:65" s="2" customFormat="1" ht="29.25" x14ac:dyDescent="0.2">
      <c r="A299" s="34"/>
      <c r="B299" s="35"/>
      <c r="C299" s="36"/>
      <c r="D299" s="218" t="s">
        <v>145</v>
      </c>
      <c r="E299" s="36"/>
      <c r="F299" s="219" t="s">
        <v>218</v>
      </c>
      <c r="G299" s="36"/>
      <c r="H299" s="36"/>
      <c r="I299" s="115"/>
      <c r="J299" s="36"/>
      <c r="K299" s="36"/>
      <c r="L299" s="39"/>
      <c r="M299" s="220"/>
      <c r="N299" s="221"/>
      <c r="O299" s="71"/>
      <c r="P299" s="71"/>
      <c r="Q299" s="71"/>
      <c r="R299" s="71"/>
      <c r="S299" s="71"/>
      <c r="T299" s="72"/>
      <c r="U299" s="34"/>
      <c r="V299" s="34"/>
      <c r="W299" s="34"/>
      <c r="X299" s="34"/>
      <c r="Y299" s="34"/>
      <c r="Z299" s="34"/>
      <c r="AA299" s="34"/>
      <c r="AB299" s="34"/>
      <c r="AC299" s="34"/>
      <c r="AD299" s="34"/>
      <c r="AE299" s="34"/>
      <c r="AT299" s="17" t="s">
        <v>145</v>
      </c>
      <c r="AU299" s="17" t="s">
        <v>86</v>
      </c>
    </row>
    <row r="300" spans="1:65" s="13" customFormat="1" x14ac:dyDescent="0.2">
      <c r="B300" s="222"/>
      <c r="C300" s="223"/>
      <c r="D300" s="218" t="s">
        <v>147</v>
      </c>
      <c r="E300" s="224" t="s">
        <v>1</v>
      </c>
      <c r="F300" s="225" t="s">
        <v>648</v>
      </c>
      <c r="G300" s="223"/>
      <c r="H300" s="224" t="s">
        <v>1</v>
      </c>
      <c r="I300" s="226"/>
      <c r="J300" s="223"/>
      <c r="K300" s="223"/>
      <c r="L300" s="227"/>
      <c r="M300" s="228"/>
      <c r="N300" s="229"/>
      <c r="O300" s="229"/>
      <c r="P300" s="229"/>
      <c r="Q300" s="229"/>
      <c r="R300" s="229"/>
      <c r="S300" s="229"/>
      <c r="T300" s="230"/>
      <c r="AT300" s="231" t="s">
        <v>147</v>
      </c>
      <c r="AU300" s="231" t="s">
        <v>86</v>
      </c>
      <c r="AV300" s="13" t="s">
        <v>84</v>
      </c>
      <c r="AW300" s="13" t="s">
        <v>32</v>
      </c>
      <c r="AX300" s="13" t="s">
        <v>76</v>
      </c>
      <c r="AY300" s="231" t="s">
        <v>136</v>
      </c>
    </row>
    <row r="301" spans="1:65" s="13" customFormat="1" x14ac:dyDescent="0.2">
      <c r="B301" s="222"/>
      <c r="C301" s="223"/>
      <c r="D301" s="218" t="s">
        <v>147</v>
      </c>
      <c r="E301" s="224" t="s">
        <v>1</v>
      </c>
      <c r="F301" s="225" t="s">
        <v>406</v>
      </c>
      <c r="G301" s="223"/>
      <c r="H301" s="224" t="s">
        <v>1</v>
      </c>
      <c r="I301" s="226"/>
      <c r="J301" s="223"/>
      <c r="K301" s="223"/>
      <c r="L301" s="227"/>
      <c r="M301" s="228"/>
      <c r="N301" s="229"/>
      <c r="O301" s="229"/>
      <c r="P301" s="229"/>
      <c r="Q301" s="229"/>
      <c r="R301" s="229"/>
      <c r="S301" s="229"/>
      <c r="T301" s="230"/>
      <c r="AT301" s="231" t="s">
        <v>147</v>
      </c>
      <c r="AU301" s="231" t="s">
        <v>86</v>
      </c>
      <c r="AV301" s="13" t="s">
        <v>84</v>
      </c>
      <c r="AW301" s="13" t="s">
        <v>32</v>
      </c>
      <c r="AX301" s="13" t="s">
        <v>76</v>
      </c>
      <c r="AY301" s="231" t="s">
        <v>136</v>
      </c>
    </row>
    <row r="302" spans="1:65" s="14" customFormat="1" x14ac:dyDescent="0.2">
      <c r="B302" s="232"/>
      <c r="C302" s="233"/>
      <c r="D302" s="218" t="s">
        <v>147</v>
      </c>
      <c r="E302" s="234" t="s">
        <v>1</v>
      </c>
      <c r="F302" s="235" t="s">
        <v>697</v>
      </c>
      <c r="G302" s="233"/>
      <c r="H302" s="236">
        <v>0.85</v>
      </c>
      <c r="I302" s="237"/>
      <c r="J302" s="233"/>
      <c r="K302" s="233"/>
      <c r="L302" s="238"/>
      <c r="M302" s="239"/>
      <c r="N302" s="240"/>
      <c r="O302" s="240"/>
      <c r="P302" s="240"/>
      <c r="Q302" s="240"/>
      <c r="R302" s="240"/>
      <c r="S302" s="240"/>
      <c r="T302" s="241"/>
      <c r="AT302" s="242" t="s">
        <v>147</v>
      </c>
      <c r="AU302" s="242" t="s">
        <v>86</v>
      </c>
      <c r="AV302" s="14" t="s">
        <v>86</v>
      </c>
      <c r="AW302" s="14" t="s">
        <v>32</v>
      </c>
      <c r="AX302" s="14" t="s">
        <v>76</v>
      </c>
      <c r="AY302" s="242" t="s">
        <v>136</v>
      </c>
    </row>
    <row r="303" spans="1:65" s="13" customFormat="1" x14ac:dyDescent="0.2">
      <c r="B303" s="222"/>
      <c r="C303" s="223"/>
      <c r="D303" s="218" t="s">
        <v>147</v>
      </c>
      <c r="E303" s="224" t="s">
        <v>1</v>
      </c>
      <c r="F303" s="225" t="s">
        <v>408</v>
      </c>
      <c r="G303" s="223"/>
      <c r="H303" s="224" t="s">
        <v>1</v>
      </c>
      <c r="I303" s="226"/>
      <c r="J303" s="223"/>
      <c r="K303" s="223"/>
      <c r="L303" s="227"/>
      <c r="M303" s="228"/>
      <c r="N303" s="229"/>
      <c r="O303" s="229"/>
      <c r="P303" s="229"/>
      <c r="Q303" s="229"/>
      <c r="R303" s="229"/>
      <c r="S303" s="229"/>
      <c r="T303" s="230"/>
      <c r="AT303" s="231" t="s">
        <v>147</v>
      </c>
      <c r="AU303" s="231" t="s">
        <v>86</v>
      </c>
      <c r="AV303" s="13" t="s">
        <v>84</v>
      </c>
      <c r="AW303" s="13" t="s">
        <v>32</v>
      </c>
      <c r="AX303" s="13" t="s">
        <v>76</v>
      </c>
      <c r="AY303" s="231" t="s">
        <v>136</v>
      </c>
    </row>
    <row r="304" spans="1:65" s="14" customFormat="1" x14ac:dyDescent="0.2">
      <c r="B304" s="232"/>
      <c r="C304" s="233"/>
      <c r="D304" s="218" t="s">
        <v>147</v>
      </c>
      <c r="E304" s="234" t="s">
        <v>1</v>
      </c>
      <c r="F304" s="235" t="s">
        <v>698</v>
      </c>
      <c r="G304" s="233"/>
      <c r="H304" s="236">
        <v>3</v>
      </c>
      <c r="I304" s="237"/>
      <c r="J304" s="233"/>
      <c r="K304" s="233"/>
      <c r="L304" s="238"/>
      <c r="M304" s="239"/>
      <c r="N304" s="240"/>
      <c r="O304" s="240"/>
      <c r="P304" s="240"/>
      <c r="Q304" s="240"/>
      <c r="R304" s="240"/>
      <c r="S304" s="240"/>
      <c r="T304" s="241"/>
      <c r="AT304" s="242" t="s">
        <v>147</v>
      </c>
      <c r="AU304" s="242" t="s">
        <v>86</v>
      </c>
      <c r="AV304" s="14" t="s">
        <v>86</v>
      </c>
      <c r="AW304" s="14" t="s">
        <v>32</v>
      </c>
      <c r="AX304" s="14" t="s">
        <v>76</v>
      </c>
      <c r="AY304" s="242" t="s">
        <v>136</v>
      </c>
    </row>
    <row r="305" spans="1:65" s="13" customFormat="1" x14ac:dyDescent="0.2">
      <c r="B305" s="222"/>
      <c r="C305" s="223"/>
      <c r="D305" s="218" t="s">
        <v>147</v>
      </c>
      <c r="E305" s="224" t="s">
        <v>1</v>
      </c>
      <c r="F305" s="225" t="s">
        <v>656</v>
      </c>
      <c r="G305" s="223"/>
      <c r="H305" s="224" t="s">
        <v>1</v>
      </c>
      <c r="I305" s="226"/>
      <c r="J305" s="223"/>
      <c r="K305" s="223"/>
      <c r="L305" s="227"/>
      <c r="M305" s="228"/>
      <c r="N305" s="229"/>
      <c r="O305" s="229"/>
      <c r="P305" s="229"/>
      <c r="Q305" s="229"/>
      <c r="R305" s="229"/>
      <c r="S305" s="229"/>
      <c r="T305" s="230"/>
      <c r="AT305" s="231" t="s">
        <v>147</v>
      </c>
      <c r="AU305" s="231" t="s">
        <v>86</v>
      </c>
      <c r="AV305" s="13" t="s">
        <v>84</v>
      </c>
      <c r="AW305" s="13" t="s">
        <v>32</v>
      </c>
      <c r="AX305" s="13" t="s">
        <v>76</v>
      </c>
      <c r="AY305" s="231" t="s">
        <v>136</v>
      </c>
    </row>
    <row r="306" spans="1:65" s="14" customFormat="1" x14ac:dyDescent="0.2">
      <c r="B306" s="232"/>
      <c r="C306" s="233"/>
      <c r="D306" s="218" t="s">
        <v>147</v>
      </c>
      <c r="E306" s="234" t="s">
        <v>1</v>
      </c>
      <c r="F306" s="235" t="s">
        <v>699</v>
      </c>
      <c r="G306" s="233"/>
      <c r="H306" s="236">
        <v>1.365</v>
      </c>
      <c r="I306" s="237"/>
      <c r="J306" s="233"/>
      <c r="K306" s="233"/>
      <c r="L306" s="238"/>
      <c r="M306" s="239"/>
      <c r="N306" s="240"/>
      <c r="O306" s="240"/>
      <c r="P306" s="240"/>
      <c r="Q306" s="240"/>
      <c r="R306" s="240"/>
      <c r="S306" s="240"/>
      <c r="T306" s="241"/>
      <c r="AT306" s="242" t="s">
        <v>147</v>
      </c>
      <c r="AU306" s="242" t="s">
        <v>86</v>
      </c>
      <c r="AV306" s="14" t="s">
        <v>86</v>
      </c>
      <c r="AW306" s="14" t="s">
        <v>32</v>
      </c>
      <c r="AX306" s="14" t="s">
        <v>76</v>
      </c>
      <c r="AY306" s="242" t="s">
        <v>136</v>
      </c>
    </row>
    <row r="307" spans="1:65" s="15" customFormat="1" x14ac:dyDescent="0.2">
      <c r="B307" s="243"/>
      <c r="C307" s="244"/>
      <c r="D307" s="218" t="s">
        <v>147</v>
      </c>
      <c r="E307" s="245" t="s">
        <v>1</v>
      </c>
      <c r="F307" s="246" t="s">
        <v>159</v>
      </c>
      <c r="G307" s="244"/>
      <c r="H307" s="247">
        <v>5.2149999999999999</v>
      </c>
      <c r="I307" s="248"/>
      <c r="J307" s="244"/>
      <c r="K307" s="244"/>
      <c r="L307" s="249"/>
      <c r="M307" s="250"/>
      <c r="N307" s="251"/>
      <c r="O307" s="251"/>
      <c r="P307" s="251"/>
      <c r="Q307" s="251"/>
      <c r="R307" s="251"/>
      <c r="S307" s="251"/>
      <c r="T307" s="252"/>
      <c r="AT307" s="253" t="s">
        <v>147</v>
      </c>
      <c r="AU307" s="253" t="s">
        <v>86</v>
      </c>
      <c r="AV307" s="15" t="s">
        <v>143</v>
      </c>
      <c r="AW307" s="15" t="s">
        <v>32</v>
      </c>
      <c r="AX307" s="15" t="s">
        <v>84</v>
      </c>
      <c r="AY307" s="253" t="s">
        <v>136</v>
      </c>
    </row>
    <row r="308" spans="1:65" s="2" customFormat="1" ht="21.75" customHeight="1" x14ac:dyDescent="0.2">
      <c r="A308" s="34"/>
      <c r="B308" s="35"/>
      <c r="C308" s="204" t="s">
        <v>221</v>
      </c>
      <c r="D308" s="204" t="s">
        <v>139</v>
      </c>
      <c r="E308" s="205" t="s">
        <v>222</v>
      </c>
      <c r="F308" s="206" t="s">
        <v>223</v>
      </c>
      <c r="G308" s="207" t="s">
        <v>142</v>
      </c>
      <c r="H308" s="208">
        <v>151.90299999999999</v>
      </c>
      <c r="I308" s="209">
        <f>'pom004'!I308</f>
        <v>77.599999999999994</v>
      </c>
      <c r="J308" s="210">
        <f>ROUND(I308*H308,2)</f>
        <v>11787.67</v>
      </c>
      <c r="K308" s="211"/>
      <c r="L308" s="39"/>
      <c r="M308" s="212" t="s">
        <v>1</v>
      </c>
      <c r="N308" s="213" t="s">
        <v>41</v>
      </c>
      <c r="O308" s="71"/>
      <c r="P308" s="214">
        <f>O308*H308</f>
        <v>0</v>
      </c>
      <c r="Q308" s="214">
        <v>0</v>
      </c>
      <c r="R308" s="214">
        <f>Q308*H308</f>
        <v>0</v>
      </c>
      <c r="S308" s="214">
        <v>3.4000000000000002E-2</v>
      </c>
      <c r="T308" s="215">
        <f>S308*H308</f>
        <v>5.1647020000000001</v>
      </c>
      <c r="U308" s="34"/>
      <c r="V308" s="34"/>
      <c r="W308" s="34"/>
      <c r="X308" s="34"/>
      <c r="Y308" s="34"/>
      <c r="Z308" s="34"/>
      <c r="AA308" s="34"/>
      <c r="AB308" s="34"/>
      <c r="AC308" s="34"/>
      <c r="AD308" s="34"/>
      <c r="AE308" s="34"/>
      <c r="AR308" s="216" t="s">
        <v>143</v>
      </c>
      <c r="AT308" s="216" t="s">
        <v>139</v>
      </c>
      <c r="AU308" s="216" t="s">
        <v>86</v>
      </c>
      <c r="AY308" s="17" t="s">
        <v>136</v>
      </c>
      <c r="BE308" s="217">
        <f>IF(N308="základní",J308,0)</f>
        <v>11787.67</v>
      </c>
      <c r="BF308" s="217">
        <f>IF(N308="snížená",J308,0)</f>
        <v>0</v>
      </c>
      <c r="BG308" s="217">
        <f>IF(N308="zákl. přenesená",J308,0)</f>
        <v>0</v>
      </c>
      <c r="BH308" s="217">
        <f>IF(N308="sníž. přenesená",J308,0)</f>
        <v>0</v>
      </c>
      <c r="BI308" s="217">
        <f>IF(N308="nulová",J308,0)</f>
        <v>0</v>
      </c>
      <c r="BJ308" s="17" t="s">
        <v>84</v>
      </c>
      <c r="BK308" s="217">
        <f>ROUND(I308*H308,2)</f>
        <v>11787.67</v>
      </c>
      <c r="BL308" s="17" t="s">
        <v>143</v>
      </c>
      <c r="BM308" s="216" t="s">
        <v>700</v>
      </c>
    </row>
    <row r="309" spans="1:65" s="2" customFormat="1" ht="19.5" x14ac:dyDescent="0.2">
      <c r="A309" s="34"/>
      <c r="B309" s="35"/>
      <c r="C309" s="36"/>
      <c r="D309" s="218" t="s">
        <v>145</v>
      </c>
      <c r="E309" s="36"/>
      <c r="F309" s="219" t="s">
        <v>223</v>
      </c>
      <c r="G309" s="36"/>
      <c r="H309" s="36"/>
      <c r="I309" s="115"/>
      <c r="J309" s="36"/>
      <c r="K309" s="36"/>
      <c r="L309" s="39"/>
      <c r="M309" s="220"/>
      <c r="N309" s="221"/>
      <c r="O309" s="71"/>
      <c r="P309" s="71"/>
      <c r="Q309" s="71"/>
      <c r="R309" s="71"/>
      <c r="S309" s="71"/>
      <c r="T309" s="72"/>
      <c r="U309" s="34"/>
      <c r="V309" s="34"/>
      <c r="W309" s="34"/>
      <c r="X309" s="34"/>
      <c r="Y309" s="34"/>
      <c r="Z309" s="34"/>
      <c r="AA309" s="34"/>
      <c r="AB309" s="34"/>
      <c r="AC309" s="34"/>
      <c r="AD309" s="34"/>
      <c r="AE309" s="34"/>
      <c r="AT309" s="17" t="s">
        <v>145</v>
      </c>
      <c r="AU309" s="17" t="s">
        <v>86</v>
      </c>
    </row>
    <row r="310" spans="1:65" s="13" customFormat="1" x14ac:dyDescent="0.2">
      <c r="B310" s="222"/>
      <c r="C310" s="223"/>
      <c r="D310" s="218" t="s">
        <v>147</v>
      </c>
      <c r="E310" s="224" t="s">
        <v>1</v>
      </c>
      <c r="F310" s="225" t="s">
        <v>648</v>
      </c>
      <c r="G310" s="223"/>
      <c r="H310" s="224" t="s">
        <v>1</v>
      </c>
      <c r="I310" s="226"/>
      <c r="J310" s="223"/>
      <c r="K310" s="223"/>
      <c r="L310" s="227"/>
      <c r="M310" s="228"/>
      <c r="N310" s="229"/>
      <c r="O310" s="229"/>
      <c r="P310" s="229"/>
      <c r="Q310" s="229"/>
      <c r="R310" s="229"/>
      <c r="S310" s="229"/>
      <c r="T310" s="230"/>
      <c r="AT310" s="231" t="s">
        <v>147</v>
      </c>
      <c r="AU310" s="231" t="s">
        <v>86</v>
      </c>
      <c r="AV310" s="13" t="s">
        <v>84</v>
      </c>
      <c r="AW310" s="13" t="s">
        <v>32</v>
      </c>
      <c r="AX310" s="13" t="s">
        <v>76</v>
      </c>
      <c r="AY310" s="231" t="s">
        <v>136</v>
      </c>
    </row>
    <row r="311" spans="1:65" s="13" customFormat="1" x14ac:dyDescent="0.2">
      <c r="B311" s="222"/>
      <c r="C311" s="223"/>
      <c r="D311" s="218" t="s">
        <v>147</v>
      </c>
      <c r="E311" s="224" t="s">
        <v>1</v>
      </c>
      <c r="F311" s="225" t="s">
        <v>649</v>
      </c>
      <c r="G311" s="223"/>
      <c r="H311" s="224" t="s">
        <v>1</v>
      </c>
      <c r="I311" s="226"/>
      <c r="J311" s="223"/>
      <c r="K311" s="223"/>
      <c r="L311" s="227"/>
      <c r="M311" s="228"/>
      <c r="N311" s="229"/>
      <c r="O311" s="229"/>
      <c r="P311" s="229"/>
      <c r="Q311" s="229"/>
      <c r="R311" s="229"/>
      <c r="S311" s="229"/>
      <c r="T311" s="230"/>
      <c r="AT311" s="231" t="s">
        <v>147</v>
      </c>
      <c r="AU311" s="231" t="s">
        <v>86</v>
      </c>
      <c r="AV311" s="13" t="s">
        <v>84</v>
      </c>
      <c r="AW311" s="13" t="s">
        <v>32</v>
      </c>
      <c r="AX311" s="13" t="s">
        <v>76</v>
      </c>
      <c r="AY311" s="231" t="s">
        <v>136</v>
      </c>
    </row>
    <row r="312" spans="1:65" s="14" customFormat="1" x14ac:dyDescent="0.2">
      <c r="B312" s="232"/>
      <c r="C312" s="233"/>
      <c r="D312" s="218" t="s">
        <v>147</v>
      </c>
      <c r="E312" s="234" t="s">
        <v>1</v>
      </c>
      <c r="F312" s="235" t="s">
        <v>701</v>
      </c>
      <c r="G312" s="233"/>
      <c r="H312" s="236">
        <v>102.41200000000001</v>
      </c>
      <c r="I312" s="237"/>
      <c r="J312" s="233"/>
      <c r="K312" s="233"/>
      <c r="L312" s="238"/>
      <c r="M312" s="239"/>
      <c r="N312" s="240"/>
      <c r="O312" s="240"/>
      <c r="P312" s="240"/>
      <c r="Q312" s="240"/>
      <c r="R312" s="240"/>
      <c r="S312" s="240"/>
      <c r="T312" s="241"/>
      <c r="AT312" s="242" t="s">
        <v>147</v>
      </c>
      <c r="AU312" s="242" t="s">
        <v>86</v>
      </c>
      <c r="AV312" s="14" t="s">
        <v>86</v>
      </c>
      <c r="AW312" s="14" t="s">
        <v>32</v>
      </c>
      <c r="AX312" s="14" t="s">
        <v>76</v>
      </c>
      <c r="AY312" s="242" t="s">
        <v>136</v>
      </c>
    </row>
    <row r="313" spans="1:65" s="13" customFormat="1" x14ac:dyDescent="0.2">
      <c r="B313" s="222"/>
      <c r="C313" s="223"/>
      <c r="D313" s="218" t="s">
        <v>147</v>
      </c>
      <c r="E313" s="224" t="s">
        <v>1</v>
      </c>
      <c r="F313" s="225" t="s">
        <v>651</v>
      </c>
      <c r="G313" s="223"/>
      <c r="H313" s="224" t="s">
        <v>1</v>
      </c>
      <c r="I313" s="226"/>
      <c r="J313" s="223"/>
      <c r="K313" s="223"/>
      <c r="L313" s="227"/>
      <c r="M313" s="228"/>
      <c r="N313" s="229"/>
      <c r="O313" s="229"/>
      <c r="P313" s="229"/>
      <c r="Q313" s="229"/>
      <c r="R313" s="229"/>
      <c r="S313" s="229"/>
      <c r="T313" s="230"/>
      <c r="AT313" s="231" t="s">
        <v>147</v>
      </c>
      <c r="AU313" s="231" t="s">
        <v>86</v>
      </c>
      <c r="AV313" s="13" t="s">
        <v>84</v>
      </c>
      <c r="AW313" s="13" t="s">
        <v>32</v>
      </c>
      <c r="AX313" s="13" t="s">
        <v>76</v>
      </c>
      <c r="AY313" s="231" t="s">
        <v>136</v>
      </c>
    </row>
    <row r="314" spans="1:65" s="14" customFormat="1" x14ac:dyDescent="0.2">
      <c r="B314" s="232"/>
      <c r="C314" s="233"/>
      <c r="D314" s="218" t="s">
        <v>147</v>
      </c>
      <c r="E314" s="234" t="s">
        <v>1</v>
      </c>
      <c r="F314" s="235" t="s">
        <v>702</v>
      </c>
      <c r="G314" s="233"/>
      <c r="H314" s="236">
        <v>21.24</v>
      </c>
      <c r="I314" s="237"/>
      <c r="J314" s="233"/>
      <c r="K314" s="233"/>
      <c r="L314" s="238"/>
      <c r="M314" s="239"/>
      <c r="N314" s="240"/>
      <c r="O314" s="240"/>
      <c r="P314" s="240"/>
      <c r="Q314" s="240"/>
      <c r="R314" s="240"/>
      <c r="S314" s="240"/>
      <c r="T314" s="241"/>
      <c r="AT314" s="242" t="s">
        <v>147</v>
      </c>
      <c r="AU314" s="242" t="s">
        <v>86</v>
      </c>
      <c r="AV314" s="14" t="s">
        <v>86</v>
      </c>
      <c r="AW314" s="14" t="s">
        <v>32</v>
      </c>
      <c r="AX314" s="14" t="s">
        <v>76</v>
      </c>
      <c r="AY314" s="242" t="s">
        <v>136</v>
      </c>
    </row>
    <row r="315" spans="1:65" s="13" customFormat="1" x14ac:dyDescent="0.2">
      <c r="B315" s="222"/>
      <c r="C315" s="223"/>
      <c r="D315" s="218" t="s">
        <v>147</v>
      </c>
      <c r="E315" s="224" t="s">
        <v>1</v>
      </c>
      <c r="F315" s="225" t="s">
        <v>567</v>
      </c>
      <c r="G315" s="223"/>
      <c r="H315" s="224" t="s">
        <v>1</v>
      </c>
      <c r="I315" s="226"/>
      <c r="J315" s="223"/>
      <c r="K315" s="223"/>
      <c r="L315" s="227"/>
      <c r="M315" s="228"/>
      <c r="N315" s="229"/>
      <c r="O315" s="229"/>
      <c r="P315" s="229"/>
      <c r="Q315" s="229"/>
      <c r="R315" s="229"/>
      <c r="S315" s="229"/>
      <c r="T315" s="230"/>
      <c r="AT315" s="231" t="s">
        <v>147</v>
      </c>
      <c r="AU315" s="231" t="s">
        <v>86</v>
      </c>
      <c r="AV315" s="13" t="s">
        <v>84</v>
      </c>
      <c r="AW315" s="13" t="s">
        <v>32</v>
      </c>
      <c r="AX315" s="13" t="s">
        <v>76</v>
      </c>
      <c r="AY315" s="231" t="s">
        <v>136</v>
      </c>
    </row>
    <row r="316" spans="1:65" s="14" customFormat="1" x14ac:dyDescent="0.2">
      <c r="B316" s="232"/>
      <c r="C316" s="233"/>
      <c r="D316" s="218" t="s">
        <v>147</v>
      </c>
      <c r="E316" s="234" t="s">
        <v>1</v>
      </c>
      <c r="F316" s="235" t="s">
        <v>703</v>
      </c>
      <c r="G316" s="233"/>
      <c r="H316" s="236">
        <v>9.3439999999999994</v>
      </c>
      <c r="I316" s="237"/>
      <c r="J316" s="233"/>
      <c r="K316" s="233"/>
      <c r="L316" s="238"/>
      <c r="M316" s="239"/>
      <c r="N316" s="240"/>
      <c r="O316" s="240"/>
      <c r="P316" s="240"/>
      <c r="Q316" s="240"/>
      <c r="R316" s="240"/>
      <c r="S316" s="240"/>
      <c r="T316" s="241"/>
      <c r="AT316" s="242" t="s">
        <v>147</v>
      </c>
      <c r="AU316" s="242" t="s">
        <v>86</v>
      </c>
      <c r="AV316" s="14" t="s">
        <v>86</v>
      </c>
      <c r="AW316" s="14" t="s">
        <v>32</v>
      </c>
      <c r="AX316" s="14" t="s">
        <v>76</v>
      </c>
      <c r="AY316" s="242" t="s">
        <v>136</v>
      </c>
    </row>
    <row r="317" spans="1:65" s="13" customFormat="1" x14ac:dyDescent="0.2">
      <c r="B317" s="222"/>
      <c r="C317" s="223"/>
      <c r="D317" s="218" t="s">
        <v>147</v>
      </c>
      <c r="E317" s="224" t="s">
        <v>1</v>
      </c>
      <c r="F317" s="225" t="s">
        <v>569</v>
      </c>
      <c r="G317" s="223"/>
      <c r="H317" s="224" t="s">
        <v>1</v>
      </c>
      <c r="I317" s="226"/>
      <c r="J317" s="223"/>
      <c r="K317" s="223"/>
      <c r="L317" s="227"/>
      <c r="M317" s="228"/>
      <c r="N317" s="229"/>
      <c r="O317" s="229"/>
      <c r="P317" s="229"/>
      <c r="Q317" s="229"/>
      <c r="R317" s="229"/>
      <c r="S317" s="229"/>
      <c r="T317" s="230"/>
      <c r="AT317" s="231" t="s">
        <v>147</v>
      </c>
      <c r="AU317" s="231" t="s">
        <v>86</v>
      </c>
      <c r="AV317" s="13" t="s">
        <v>84</v>
      </c>
      <c r="AW317" s="13" t="s">
        <v>32</v>
      </c>
      <c r="AX317" s="13" t="s">
        <v>76</v>
      </c>
      <c r="AY317" s="231" t="s">
        <v>136</v>
      </c>
    </row>
    <row r="318" spans="1:65" s="14" customFormat="1" x14ac:dyDescent="0.2">
      <c r="B318" s="232"/>
      <c r="C318" s="233"/>
      <c r="D318" s="218" t="s">
        <v>147</v>
      </c>
      <c r="E318" s="234" t="s">
        <v>1</v>
      </c>
      <c r="F318" s="235" t="s">
        <v>704</v>
      </c>
      <c r="G318" s="233"/>
      <c r="H318" s="236">
        <v>5.7569999999999997</v>
      </c>
      <c r="I318" s="237"/>
      <c r="J318" s="233"/>
      <c r="K318" s="233"/>
      <c r="L318" s="238"/>
      <c r="M318" s="239"/>
      <c r="N318" s="240"/>
      <c r="O318" s="240"/>
      <c r="P318" s="240"/>
      <c r="Q318" s="240"/>
      <c r="R318" s="240"/>
      <c r="S318" s="240"/>
      <c r="T318" s="241"/>
      <c r="AT318" s="242" t="s">
        <v>147</v>
      </c>
      <c r="AU318" s="242" t="s">
        <v>86</v>
      </c>
      <c r="AV318" s="14" t="s">
        <v>86</v>
      </c>
      <c r="AW318" s="14" t="s">
        <v>32</v>
      </c>
      <c r="AX318" s="14" t="s">
        <v>76</v>
      </c>
      <c r="AY318" s="242" t="s">
        <v>136</v>
      </c>
    </row>
    <row r="319" spans="1:65" s="13" customFormat="1" x14ac:dyDescent="0.2">
      <c r="B319" s="222"/>
      <c r="C319" s="223"/>
      <c r="D319" s="218" t="s">
        <v>147</v>
      </c>
      <c r="E319" s="224" t="s">
        <v>1</v>
      </c>
      <c r="F319" s="225" t="s">
        <v>658</v>
      </c>
      <c r="G319" s="223"/>
      <c r="H319" s="224" t="s">
        <v>1</v>
      </c>
      <c r="I319" s="226"/>
      <c r="J319" s="223"/>
      <c r="K319" s="223"/>
      <c r="L319" s="227"/>
      <c r="M319" s="228"/>
      <c r="N319" s="229"/>
      <c r="O319" s="229"/>
      <c r="P319" s="229"/>
      <c r="Q319" s="229"/>
      <c r="R319" s="229"/>
      <c r="S319" s="229"/>
      <c r="T319" s="230"/>
      <c r="AT319" s="231" t="s">
        <v>147</v>
      </c>
      <c r="AU319" s="231" t="s">
        <v>86</v>
      </c>
      <c r="AV319" s="13" t="s">
        <v>84</v>
      </c>
      <c r="AW319" s="13" t="s">
        <v>32</v>
      </c>
      <c r="AX319" s="13" t="s">
        <v>76</v>
      </c>
      <c r="AY319" s="231" t="s">
        <v>136</v>
      </c>
    </row>
    <row r="320" spans="1:65" s="14" customFormat="1" x14ac:dyDescent="0.2">
      <c r="B320" s="232"/>
      <c r="C320" s="233"/>
      <c r="D320" s="218" t="s">
        <v>147</v>
      </c>
      <c r="E320" s="234" t="s">
        <v>1</v>
      </c>
      <c r="F320" s="235" t="s">
        <v>705</v>
      </c>
      <c r="G320" s="233"/>
      <c r="H320" s="236">
        <v>7.101</v>
      </c>
      <c r="I320" s="237"/>
      <c r="J320" s="233"/>
      <c r="K320" s="233"/>
      <c r="L320" s="238"/>
      <c r="M320" s="239"/>
      <c r="N320" s="240"/>
      <c r="O320" s="240"/>
      <c r="P320" s="240"/>
      <c r="Q320" s="240"/>
      <c r="R320" s="240"/>
      <c r="S320" s="240"/>
      <c r="T320" s="241"/>
      <c r="AT320" s="242" t="s">
        <v>147</v>
      </c>
      <c r="AU320" s="242" t="s">
        <v>86</v>
      </c>
      <c r="AV320" s="14" t="s">
        <v>86</v>
      </c>
      <c r="AW320" s="14" t="s">
        <v>32</v>
      </c>
      <c r="AX320" s="14" t="s">
        <v>76</v>
      </c>
      <c r="AY320" s="242" t="s">
        <v>136</v>
      </c>
    </row>
    <row r="321" spans="1:65" s="13" customFormat="1" x14ac:dyDescent="0.2">
      <c r="B321" s="222"/>
      <c r="C321" s="223"/>
      <c r="D321" s="218" t="s">
        <v>147</v>
      </c>
      <c r="E321" s="224" t="s">
        <v>1</v>
      </c>
      <c r="F321" s="225" t="s">
        <v>660</v>
      </c>
      <c r="G321" s="223"/>
      <c r="H321" s="224" t="s">
        <v>1</v>
      </c>
      <c r="I321" s="226"/>
      <c r="J321" s="223"/>
      <c r="K321" s="223"/>
      <c r="L321" s="227"/>
      <c r="M321" s="228"/>
      <c r="N321" s="229"/>
      <c r="O321" s="229"/>
      <c r="P321" s="229"/>
      <c r="Q321" s="229"/>
      <c r="R321" s="229"/>
      <c r="S321" s="229"/>
      <c r="T321" s="230"/>
      <c r="AT321" s="231" t="s">
        <v>147</v>
      </c>
      <c r="AU321" s="231" t="s">
        <v>86</v>
      </c>
      <c r="AV321" s="13" t="s">
        <v>84</v>
      </c>
      <c r="AW321" s="13" t="s">
        <v>32</v>
      </c>
      <c r="AX321" s="13" t="s">
        <v>76</v>
      </c>
      <c r="AY321" s="231" t="s">
        <v>136</v>
      </c>
    </row>
    <row r="322" spans="1:65" s="14" customFormat="1" x14ac:dyDescent="0.2">
      <c r="B322" s="232"/>
      <c r="C322" s="233"/>
      <c r="D322" s="218" t="s">
        <v>147</v>
      </c>
      <c r="E322" s="234" t="s">
        <v>1</v>
      </c>
      <c r="F322" s="235" t="s">
        <v>706</v>
      </c>
      <c r="G322" s="233"/>
      <c r="H322" s="236">
        <v>6.0490000000000004</v>
      </c>
      <c r="I322" s="237"/>
      <c r="J322" s="233"/>
      <c r="K322" s="233"/>
      <c r="L322" s="238"/>
      <c r="M322" s="239"/>
      <c r="N322" s="240"/>
      <c r="O322" s="240"/>
      <c r="P322" s="240"/>
      <c r="Q322" s="240"/>
      <c r="R322" s="240"/>
      <c r="S322" s="240"/>
      <c r="T322" s="241"/>
      <c r="AT322" s="242" t="s">
        <v>147</v>
      </c>
      <c r="AU322" s="242" t="s">
        <v>86</v>
      </c>
      <c r="AV322" s="14" t="s">
        <v>86</v>
      </c>
      <c r="AW322" s="14" t="s">
        <v>32</v>
      </c>
      <c r="AX322" s="14" t="s">
        <v>76</v>
      </c>
      <c r="AY322" s="242" t="s">
        <v>136</v>
      </c>
    </row>
    <row r="323" spans="1:65" s="15" customFormat="1" x14ac:dyDescent="0.2">
      <c r="B323" s="243"/>
      <c r="C323" s="244"/>
      <c r="D323" s="218" t="s">
        <v>147</v>
      </c>
      <c r="E323" s="245" t="s">
        <v>1</v>
      </c>
      <c r="F323" s="246" t="s">
        <v>159</v>
      </c>
      <c r="G323" s="244"/>
      <c r="H323" s="247">
        <v>151.90299999999999</v>
      </c>
      <c r="I323" s="248"/>
      <c r="J323" s="244"/>
      <c r="K323" s="244"/>
      <c r="L323" s="249"/>
      <c r="M323" s="250"/>
      <c r="N323" s="251"/>
      <c r="O323" s="251"/>
      <c r="P323" s="251"/>
      <c r="Q323" s="251"/>
      <c r="R323" s="251"/>
      <c r="S323" s="251"/>
      <c r="T323" s="252"/>
      <c r="AT323" s="253" t="s">
        <v>147</v>
      </c>
      <c r="AU323" s="253" t="s">
        <v>86</v>
      </c>
      <c r="AV323" s="15" t="s">
        <v>143</v>
      </c>
      <c r="AW323" s="15" t="s">
        <v>32</v>
      </c>
      <c r="AX323" s="15" t="s">
        <v>84</v>
      </c>
      <c r="AY323" s="253" t="s">
        <v>136</v>
      </c>
    </row>
    <row r="324" spans="1:65" s="2" customFormat="1" ht="21.75" customHeight="1" x14ac:dyDescent="0.2">
      <c r="A324" s="34"/>
      <c r="B324" s="35"/>
      <c r="C324" s="204" t="s">
        <v>227</v>
      </c>
      <c r="D324" s="204" t="s">
        <v>139</v>
      </c>
      <c r="E324" s="205" t="s">
        <v>234</v>
      </c>
      <c r="F324" s="206" t="s">
        <v>235</v>
      </c>
      <c r="G324" s="207" t="s">
        <v>142</v>
      </c>
      <c r="H324" s="208">
        <v>115.908</v>
      </c>
      <c r="I324" s="209">
        <f>'pom004'!I324</f>
        <v>97</v>
      </c>
      <c r="J324" s="210">
        <f>ROUND(I324*H324,2)</f>
        <v>11243.08</v>
      </c>
      <c r="K324" s="211"/>
      <c r="L324" s="39"/>
      <c r="M324" s="212" t="s">
        <v>1</v>
      </c>
      <c r="N324" s="213" t="s">
        <v>41</v>
      </c>
      <c r="O324" s="71"/>
      <c r="P324" s="214">
        <f>O324*H324</f>
        <v>0</v>
      </c>
      <c r="Q324" s="214">
        <v>0</v>
      </c>
      <c r="R324" s="214">
        <f>Q324*H324</f>
        <v>0</v>
      </c>
      <c r="S324" s="214">
        <v>4.5999999999999999E-2</v>
      </c>
      <c r="T324" s="215">
        <f>S324*H324</f>
        <v>5.3317680000000003</v>
      </c>
      <c r="U324" s="34"/>
      <c r="V324" s="34"/>
      <c r="W324" s="34"/>
      <c r="X324" s="34"/>
      <c r="Y324" s="34"/>
      <c r="Z324" s="34"/>
      <c r="AA324" s="34"/>
      <c r="AB324" s="34"/>
      <c r="AC324" s="34"/>
      <c r="AD324" s="34"/>
      <c r="AE324" s="34"/>
      <c r="AR324" s="216" t="s">
        <v>143</v>
      </c>
      <c r="AT324" s="216" t="s">
        <v>139</v>
      </c>
      <c r="AU324" s="216" t="s">
        <v>86</v>
      </c>
      <c r="AY324" s="17" t="s">
        <v>136</v>
      </c>
      <c r="BE324" s="217">
        <f>IF(N324="základní",J324,0)</f>
        <v>11243.08</v>
      </c>
      <c r="BF324" s="217">
        <f>IF(N324="snížená",J324,0)</f>
        <v>0</v>
      </c>
      <c r="BG324" s="217">
        <f>IF(N324="zákl. přenesená",J324,0)</f>
        <v>0</v>
      </c>
      <c r="BH324" s="217">
        <f>IF(N324="sníž. přenesená",J324,0)</f>
        <v>0</v>
      </c>
      <c r="BI324" s="217">
        <f>IF(N324="nulová",J324,0)</f>
        <v>0</v>
      </c>
      <c r="BJ324" s="17" t="s">
        <v>84</v>
      </c>
      <c r="BK324" s="217">
        <f>ROUND(I324*H324,2)</f>
        <v>11243.08</v>
      </c>
      <c r="BL324" s="17" t="s">
        <v>143</v>
      </c>
      <c r="BM324" s="216" t="s">
        <v>707</v>
      </c>
    </row>
    <row r="325" spans="1:65" s="2" customFormat="1" ht="29.25" x14ac:dyDescent="0.2">
      <c r="A325" s="34"/>
      <c r="B325" s="35"/>
      <c r="C325" s="36"/>
      <c r="D325" s="218" t="s">
        <v>145</v>
      </c>
      <c r="E325" s="36"/>
      <c r="F325" s="219" t="s">
        <v>237</v>
      </c>
      <c r="G325" s="36"/>
      <c r="H325" s="36"/>
      <c r="I325" s="115"/>
      <c r="J325" s="36"/>
      <c r="K325" s="36"/>
      <c r="L325" s="39"/>
      <c r="M325" s="220"/>
      <c r="N325" s="221"/>
      <c r="O325" s="71"/>
      <c r="P325" s="71"/>
      <c r="Q325" s="71"/>
      <c r="R325" s="71"/>
      <c r="S325" s="71"/>
      <c r="T325" s="72"/>
      <c r="U325" s="34"/>
      <c r="V325" s="34"/>
      <c r="W325" s="34"/>
      <c r="X325" s="34"/>
      <c r="Y325" s="34"/>
      <c r="Z325" s="34"/>
      <c r="AA325" s="34"/>
      <c r="AB325" s="34"/>
      <c r="AC325" s="34"/>
      <c r="AD325" s="34"/>
      <c r="AE325" s="34"/>
      <c r="AT325" s="17" t="s">
        <v>145</v>
      </c>
      <c r="AU325" s="17" t="s">
        <v>86</v>
      </c>
    </row>
    <row r="326" spans="1:65" s="13" customFormat="1" x14ac:dyDescent="0.2">
      <c r="B326" s="222"/>
      <c r="C326" s="223"/>
      <c r="D326" s="218" t="s">
        <v>147</v>
      </c>
      <c r="E326" s="224" t="s">
        <v>1</v>
      </c>
      <c r="F326" s="225" t="s">
        <v>648</v>
      </c>
      <c r="G326" s="223"/>
      <c r="H326" s="224" t="s">
        <v>1</v>
      </c>
      <c r="I326" s="226"/>
      <c r="J326" s="223"/>
      <c r="K326" s="223"/>
      <c r="L326" s="227"/>
      <c r="M326" s="228"/>
      <c r="N326" s="229"/>
      <c r="O326" s="229"/>
      <c r="P326" s="229"/>
      <c r="Q326" s="229"/>
      <c r="R326" s="229"/>
      <c r="S326" s="229"/>
      <c r="T326" s="230"/>
      <c r="AT326" s="231" t="s">
        <v>147</v>
      </c>
      <c r="AU326" s="231" t="s">
        <v>86</v>
      </c>
      <c r="AV326" s="13" t="s">
        <v>84</v>
      </c>
      <c r="AW326" s="13" t="s">
        <v>32</v>
      </c>
      <c r="AX326" s="13" t="s">
        <v>76</v>
      </c>
      <c r="AY326" s="231" t="s">
        <v>136</v>
      </c>
    </row>
    <row r="327" spans="1:65" s="13" customFormat="1" x14ac:dyDescent="0.2">
      <c r="B327" s="222"/>
      <c r="C327" s="223"/>
      <c r="D327" s="218" t="s">
        <v>147</v>
      </c>
      <c r="E327" s="224" t="s">
        <v>1</v>
      </c>
      <c r="F327" s="225" t="s">
        <v>649</v>
      </c>
      <c r="G327" s="223"/>
      <c r="H327" s="224" t="s">
        <v>1</v>
      </c>
      <c r="I327" s="226"/>
      <c r="J327" s="223"/>
      <c r="K327" s="223"/>
      <c r="L327" s="227"/>
      <c r="M327" s="228"/>
      <c r="N327" s="229"/>
      <c r="O327" s="229"/>
      <c r="P327" s="229"/>
      <c r="Q327" s="229"/>
      <c r="R327" s="229"/>
      <c r="S327" s="229"/>
      <c r="T327" s="230"/>
      <c r="AT327" s="231" t="s">
        <v>147</v>
      </c>
      <c r="AU327" s="231" t="s">
        <v>86</v>
      </c>
      <c r="AV327" s="13" t="s">
        <v>84</v>
      </c>
      <c r="AW327" s="13" t="s">
        <v>32</v>
      </c>
      <c r="AX327" s="13" t="s">
        <v>76</v>
      </c>
      <c r="AY327" s="231" t="s">
        <v>136</v>
      </c>
    </row>
    <row r="328" spans="1:65" s="14" customFormat="1" x14ac:dyDescent="0.2">
      <c r="B328" s="232"/>
      <c r="C328" s="233"/>
      <c r="D328" s="218" t="s">
        <v>147</v>
      </c>
      <c r="E328" s="234" t="s">
        <v>1</v>
      </c>
      <c r="F328" s="235" t="s">
        <v>650</v>
      </c>
      <c r="G328" s="233"/>
      <c r="H328" s="236">
        <v>75.438000000000002</v>
      </c>
      <c r="I328" s="237"/>
      <c r="J328" s="233"/>
      <c r="K328" s="233"/>
      <c r="L328" s="238"/>
      <c r="M328" s="239"/>
      <c r="N328" s="240"/>
      <c r="O328" s="240"/>
      <c r="P328" s="240"/>
      <c r="Q328" s="240"/>
      <c r="R328" s="240"/>
      <c r="S328" s="240"/>
      <c r="T328" s="241"/>
      <c r="AT328" s="242" t="s">
        <v>147</v>
      </c>
      <c r="AU328" s="242" t="s">
        <v>86</v>
      </c>
      <c r="AV328" s="14" t="s">
        <v>86</v>
      </c>
      <c r="AW328" s="14" t="s">
        <v>32</v>
      </c>
      <c r="AX328" s="14" t="s">
        <v>76</v>
      </c>
      <c r="AY328" s="242" t="s">
        <v>136</v>
      </c>
    </row>
    <row r="329" spans="1:65" s="13" customFormat="1" x14ac:dyDescent="0.2">
      <c r="B329" s="222"/>
      <c r="C329" s="223"/>
      <c r="D329" s="218" t="s">
        <v>147</v>
      </c>
      <c r="E329" s="224" t="s">
        <v>1</v>
      </c>
      <c r="F329" s="225" t="s">
        <v>651</v>
      </c>
      <c r="G329" s="223"/>
      <c r="H329" s="224" t="s">
        <v>1</v>
      </c>
      <c r="I329" s="226"/>
      <c r="J329" s="223"/>
      <c r="K329" s="223"/>
      <c r="L329" s="227"/>
      <c r="M329" s="228"/>
      <c r="N329" s="229"/>
      <c r="O329" s="229"/>
      <c r="P329" s="229"/>
      <c r="Q329" s="229"/>
      <c r="R329" s="229"/>
      <c r="S329" s="229"/>
      <c r="T329" s="230"/>
      <c r="AT329" s="231" t="s">
        <v>147</v>
      </c>
      <c r="AU329" s="231" t="s">
        <v>86</v>
      </c>
      <c r="AV329" s="13" t="s">
        <v>84</v>
      </c>
      <c r="AW329" s="13" t="s">
        <v>32</v>
      </c>
      <c r="AX329" s="13" t="s">
        <v>76</v>
      </c>
      <c r="AY329" s="231" t="s">
        <v>136</v>
      </c>
    </row>
    <row r="330" spans="1:65" s="14" customFormat="1" x14ac:dyDescent="0.2">
      <c r="B330" s="232"/>
      <c r="C330" s="233"/>
      <c r="D330" s="218" t="s">
        <v>147</v>
      </c>
      <c r="E330" s="234" t="s">
        <v>1</v>
      </c>
      <c r="F330" s="235" t="s">
        <v>652</v>
      </c>
      <c r="G330" s="233"/>
      <c r="H330" s="236">
        <v>17.88</v>
      </c>
      <c r="I330" s="237"/>
      <c r="J330" s="233"/>
      <c r="K330" s="233"/>
      <c r="L330" s="238"/>
      <c r="M330" s="239"/>
      <c r="N330" s="240"/>
      <c r="O330" s="240"/>
      <c r="P330" s="240"/>
      <c r="Q330" s="240"/>
      <c r="R330" s="240"/>
      <c r="S330" s="240"/>
      <c r="T330" s="241"/>
      <c r="AT330" s="242" t="s">
        <v>147</v>
      </c>
      <c r="AU330" s="242" t="s">
        <v>86</v>
      </c>
      <c r="AV330" s="14" t="s">
        <v>86</v>
      </c>
      <c r="AW330" s="14" t="s">
        <v>32</v>
      </c>
      <c r="AX330" s="14" t="s">
        <v>76</v>
      </c>
      <c r="AY330" s="242" t="s">
        <v>136</v>
      </c>
    </row>
    <row r="331" spans="1:65" s="13" customFormat="1" x14ac:dyDescent="0.2">
      <c r="B331" s="222"/>
      <c r="C331" s="223"/>
      <c r="D331" s="218" t="s">
        <v>147</v>
      </c>
      <c r="E331" s="224" t="s">
        <v>1</v>
      </c>
      <c r="F331" s="225" t="s">
        <v>406</v>
      </c>
      <c r="G331" s="223"/>
      <c r="H331" s="224" t="s">
        <v>1</v>
      </c>
      <c r="I331" s="226"/>
      <c r="J331" s="223"/>
      <c r="K331" s="223"/>
      <c r="L331" s="227"/>
      <c r="M331" s="228"/>
      <c r="N331" s="229"/>
      <c r="O331" s="229"/>
      <c r="P331" s="229"/>
      <c r="Q331" s="229"/>
      <c r="R331" s="229"/>
      <c r="S331" s="229"/>
      <c r="T331" s="230"/>
      <c r="AT331" s="231" t="s">
        <v>147</v>
      </c>
      <c r="AU331" s="231" t="s">
        <v>86</v>
      </c>
      <c r="AV331" s="13" t="s">
        <v>84</v>
      </c>
      <c r="AW331" s="13" t="s">
        <v>32</v>
      </c>
      <c r="AX331" s="13" t="s">
        <v>76</v>
      </c>
      <c r="AY331" s="231" t="s">
        <v>136</v>
      </c>
    </row>
    <row r="332" spans="1:65" s="14" customFormat="1" x14ac:dyDescent="0.2">
      <c r="B332" s="232"/>
      <c r="C332" s="233"/>
      <c r="D332" s="218" t="s">
        <v>147</v>
      </c>
      <c r="E332" s="234" t="s">
        <v>1</v>
      </c>
      <c r="F332" s="235" t="s">
        <v>653</v>
      </c>
      <c r="G332" s="233"/>
      <c r="H332" s="236">
        <v>1.1100000000000001</v>
      </c>
      <c r="I332" s="237"/>
      <c r="J332" s="233"/>
      <c r="K332" s="233"/>
      <c r="L332" s="238"/>
      <c r="M332" s="239"/>
      <c r="N332" s="240"/>
      <c r="O332" s="240"/>
      <c r="P332" s="240"/>
      <c r="Q332" s="240"/>
      <c r="R332" s="240"/>
      <c r="S332" s="240"/>
      <c r="T332" s="241"/>
      <c r="AT332" s="242" t="s">
        <v>147</v>
      </c>
      <c r="AU332" s="242" t="s">
        <v>86</v>
      </c>
      <c r="AV332" s="14" t="s">
        <v>86</v>
      </c>
      <c r="AW332" s="14" t="s">
        <v>32</v>
      </c>
      <c r="AX332" s="14" t="s">
        <v>76</v>
      </c>
      <c r="AY332" s="242" t="s">
        <v>136</v>
      </c>
    </row>
    <row r="333" spans="1:65" s="13" customFormat="1" x14ac:dyDescent="0.2">
      <c r="B333" s="222"/>
      <c r="C333" s="223"/>
      <c r="D333" s="218" t="s">
        <v>147</v>
      </c>
      <c r="E333" s="224" t="s">
        <v>1</v>
      </c>
      <c r="F333" s="225" t="s">
        <v>408</v>
      </c>
      <c r="G333" s="223"/>
      <c r="H333" s="224" t="s">
        <v>1</v>
      </c>
      <c r="I333" s="226"/>
      <c r="J333" s="223"/>
      <c r="K333" s="223"/>
      <c r="L333" s="227"/>
      <c r="M333" s="228"/>
      <c r="N333" s="229"/>
      <c r="O333" s="229"/>
      <c r="P333" s="229"/>
      <c r="Q333" s="229"/>
      <c r="R333" s="229"/>
      <c r="S333" s="229"/>
      <c r="T333" s="230"/>
      <c r="AT333" s="231" t="s">
        <v>147</v>
      </c>
      <c r="AU333" s="231" t="s">
        <v>86</v>
      </c>
      <c r="AV333" s="13" t="s">
        <v>84</v>
      </c>
      <c r="AW333" s="13" t="s">
        <v>32</v>
      </c>
      <c r="AX333" s="13" t="s">
        <v>76</v>
      </c>
      <c r="AY333" s="231" t="s">
        <v>136</v>
      </c>
    </row>
    <row r="334" spans="1:65" s="14" customFormat="1" x14ac:dyDescent="0.2">
      <c r="B334" s="232"/>
      <c r="C334" s="233"/>
      <c r="D334" s="218" t="s">
        <v>147</v>
      </c>
      <c r="E334" s="234" t="s">
        <v>1</v>
      </c>
      <c r="F334" s="235" t="s">
        <v>409</v>
      </c>
      <c r="G334" s="233"/>
      <c r="H334" s="236">
        <v>4.8600000000000003</v>
      </c>
      <c r="I334" s="237"/>
      <c r="J334" s="233"/>
      <c r="K334" s="233"/>
      <c r="L334" s="238"/>
      <c r="M334" s="239"/>
      <c r="N334" s="240"/>
      <c r="O334" s="240"/>
      <c r="P334" s="240"/>
      <c r="Q334" s="240"/>
      <c r="R334" s="240"/>
      <c r="S334" s="240"/>
      <c r="T334" s="241"/>
      <c r="AT334" s="242" t="s">
        <v>147</v>
      </c>
      <c r="AU334" s="242" t="s">
        <v>86</v>
      </c>
      <c r="AV334" s="14" t="s">
        <v>86</v>
      </c>
      <c r="AW334" s="14" t="s">
        <v>32</v>
      </c>
      <c r="AX334" s="14" t="s">
        <v>76</v>
      </c>
      <c r="AY334" s="242" t="s">
        <v>136</v>
      </c>
    </row>
    <row r="335" spans="1:65" s="13" customFormat="1" x14ac:dyDescent="0.2">
      <c r="B335" s="222"/>
      <c r="C335" s="223"/>
      <c r="D335" s="218" t="s">
        <v>147</v>
      </c>
      <c r="E335" s="224" t="s">
        <v>1</v>
      </c>
      <c r="F335" s="225" t="s">
        <v>567</v>
      </c>
      <c r="G335" s="223"/>
      <c r="H335" s="224" t="s">
        <v>1</v>
      </c>
      <c r="I335" s="226"/>
      <c r="J335" s="223"/>
      <c r="K335" s="223"/>
      <c r="L335" s="227"/>
      <c r="M335" s="228"/>
      <c r="N335" s="229"/>
      <c r="O335" s="229"/>
      <c r="P335" s="229"/>
      <c r="Q335" s="229"/>
      <c r="R335" s="229"/>
      <c r="S335" s="229"/>
      <c r="T335" s="230"/>
      <c r="AT335" s="231" t="s">
        <v>147</v>
      </c>
      <c r="AU335" s="231" t="s">
        <v>86</v>
      </c>
      <c r="AV335" s="13" t="s">
        <v>84</v>
      </c>
      <c r="AW335" s="13" t="s">
        <v>32</v>
      </c>
      <c r="AX335" s="13" t="s">
        <v>76</v>
      </c>
      <c r="AY335" s="231" t="s">
        <v>136</v>
      </c>
    </row>
    <row r="336" spans="1:65" s="14" customFormat="1" x14ac:dyDescent="0.2">
      <c r="B336" s="232"/>
      <c r="C336" s="233"/>
      <c r="D336" s="218" t="s">
        <v>147</v>
      </c>
      <c r="E336" s="234" t="s">
        <v>1</v>
      </c>
      <c r="F336" s="235" t="s">
        <v>654</v>
      </c>
      <c r="G336" s="233"/>
      <c r="H336" s="236">
        <v>5.9160000000000004</v>
      </c>
      <c r="I336" s="237"/>
      <c r="J336" s="233"/>
      <c r="K336" s="233"/>
      <c r="L336" s="238"/>
      <c r="M336" s="239"/>
      <c r="N336" s="240"/>
      <c r="O336" s="240"/>
      <c r="P336" s="240"/>
      <c r="Q336" s="240"/>
      <c r="R336" s="240"/>
      <c r="S336" s="240"/>
      <c r="T336" s="241"/>
      <c r="AT336" s="242" t="s">
        <v>147</v>
      </c>
      <c r="AU336" s="242" t="s">
        <v>86</v>
      </c>
      <c r="AV336" s="14" t="s">
        <v>86</v>
      </c>
      <c r="AW336" s="14" t="s">
        <v>32</v>
      </c>
      <c r="AX336" s="14" t="s">
        <v>76</v>
      </c>
      <c r="AY336" s="242" t="s">
        <v>136</v>
      </c>
    </row>
    <row r="337" spans="1:65" s="13" customFormat="1" x14ac:dyDescent="0.2">
      <c r="B337" s="222"/>
      <c r="C337" s="223"/>
      <c r="D337" s="218" t="s">
        <v>147</v>
      </c>
      <c r="E337" s="224" t="s">
        <v>1</v>
      </c>
      <c r="F337" s="225" t="s">
        <v>569</v>
      </c>
      <c r="G337" s="223"/>
      <c r="H337" s="224" t="s">
        <v>1</v>
      </c>
      <c r="I337" s="226"/>
      <c r="J337" s="223"/>
      <c r="K337" s="223"/>
      <c r="L337" s="227"/>
      <c r="M337" s="228"/>
      <c r="N337" s="229"/>
      <c r="O337" s="229"/>
      <c r="P337" s="229"/>
      <c r="Q337" s="229"/>
      <c r="R337" s="229"/>
      <c r="S337" s="229"/>
      <c r="T337" s="230"/>
      <c r="AT337" s="231" t="s">
        <v>147</v>
      </c>
      <c r="AU337" s="231" t="s">
        <v>86</v>
      </c>
      <c r="AV337" s="13" t="s">
        <v>84</v>
      </c>
      <c r="AW337" s="13" t="s">
        <v>32</v>
      </c>
      <c r="AX337" s="13" t="s">
        <v>76</v>
      </c>
      <c r="AY337" s="231" t="s">
        <v>136</v>
      </c>
    </row>
    <row r="338" spans="1:65" s="14" customFormat="1" x14ac:dyDescent="0.2">
      <c r="B338" s="232"/>
      <c r="C338" s="233"/>
      <c r="D338" s="218" t="s">
        <v>147</v>
      </c>
      <c r="E338" s="234" t="s">
        <v>1</v>
      </c>
      <c r="F338" s="235" t="s">
        <v>655</v>
      </c>
      <c r="G338" s="233"/>
      <c r="H338" s="236">
        <v>2.9580000000000002</v>
      </c>
      <c r="I338" s="237"/>
      <c r="J338" s="233"/>
      <c r="K338" s="233"/>
      <c r="L338" s="238"/>
      <c r="M338" s="239"/>
      <c r="N338" s="240"/>
      <c r="O338" s="240"/>
      <c r="P338" s="240"/>
      <c r="Q338" s="240"/>
      <c r="R338" s="240"/>
      <c r="S338" s="240"/>
      <c r="T338" s="241"/>
      <c r="AT338" s="242" t="s">
        <v>147</v>
      </c>
      <c r="AU338" s="242" t="s">
        <v>86</v>
      </c>
      <c r="AV338" s="14" t="s">
        <v>86</v>
      </c>
      <c r="AW338" s="14" t="s">
        <v>32</v>
      </c>
      <c r="AX338" s="14" t="s">
        <v>76</v>
      </c>
      <c r="AY338" s="242" t="s">
        <v>136</v>
      </c>
    </row>
    <row r="339" spans="1:65" s="13" customFormat="1" x14ac:dyDescent="0.2">
      <c r="B339" s="222"/>
      <c r="C339" s="223"/>
      <c r="D339" s="218" t="s">
        <v>147</v>
      </c>
      <c r="E339" s="224" t="s">
        <v>1</v>
      </c>
      <c r="F339" s="225" t="s">
        <v>656</v>
      </c>
      <c r="G339" s="223"/>
      <c r="H339" s="224" t="s">
        <v>1</v>
      </c>
      <c r="I339" s="226"/>
      <c r="J339" s="223"/>
      <c r="K339" s="223"/>
      <c r="L339" s="227"/>
      <c r="M339" s="228"/>
      <c r="N339" s="229"/>
      <c r="O339" s="229"/>
      <c r="P339" s="229"/>
      <c r="Q339" s="229"/>
      <c r="R339" s="229"/>
      <c r="S339" s="229"/>
      <c r="T339" s="230"/>
      <c r="AT339" s="231" t="s">
        <v>147</v>
      </c>
      <c r="AU339" s="231" t="s">
        <v>86</v>
      </c>
      <c r="AV339" s="13" t="s">
        <v>84</v>
      </c>
      <c r="AW339" s="13" t="s">
        <v>32</v>
      </c>
      <c r="AX339" s="13" t="s">
        <v>76</v>
      </c>
      <c r="AY339" s="231" t="s">
        <v>136</v>
      </c>
    </row>
    <row r="340" spans="1:65" s="14" customFormat="1" x14ac:dyDescent="0.2">
      <c r="B340" s="232"/>
      <c r="C340" s="233"/>
      <c r="D340" s="218" t="s">
        <v>147</v>
      </c>
      <c r="E340" s="234" t="s">
        <v>1</v>
      </c>
      <c r="F340" s="235" t="s">
        <v>657</v>
      </c>
      <c r="G340" s="233"/>
      <c r="H340" s="236">
        <v>1.59</v>
      </c>
      <c r="I340" s="237"/>
      <c r="J340" s="233"/>
      <c r="K340" s="233"/>
      <c r="L340" s="238"/>
      <c r="M340" s="239"/>
      <c r="N340" s="240"/>
      <c r="O340" s="240"/>
      <c r="P340" s="240"/>
      <c r="Q340" s="240"/>
      <c r="R340" s="240"/>
      <c r="S340" s="240"/>
      <c r="T340" s="241"/>
      <c r="AT340" s="242" t="s">
        <v>147</v>
      </c>
      <c r="AU340" s="242" t="s">
        <v>86</v>
      </c>
      <c r="AV340" s="14" t="s">
        <v>86</v>
      </c>
      <c r="AW340" s="14" t="s">
        <v>32</v>
      </c>
      <c r="AX340" s="14" t="s">
        <v>76</v>
      </c>
      <c r="AY340" s="242" t="s">
        <v>136</v>
      </c>
    </row>
    <row r="341" spans="1:65" s="13" customFormat="1" x14ac:dyDescent="0.2">
      <c r="B341" s="222"/>
      <c r="C341" s="223"/>
      <c r="D341" s="218" t="s">
        <v>147</v>
      </c>
      <c r="E341" s="224" t="s">
        <v>1</v>
      </c>
      <c r="F341" s="225" t="s">
        <v>658</v>
      </c>
      <c r="G341" s="223"/>
      <c r="H341" s="224" t="s">
        <v>1</v>
      </c>
      <c r="I341" s="226"/>
      <c r="J341" s="223"/>
      <c r="K341" s="223"/>
      <c r="L341" s="227"/>
      <c r="M341" s="228"/>
      <c r="N341" s="229"/>
      <c r="O341" s="229"/>
      <c r="P341" s="229"/>
      <c r="Q341" s="229"/>
      <c r="R341" s="229"/>
      <c r="S341" s="229"/>
      <c r="T341" s="230"/>
      <c r="AT341" s="231" t="s">
        <v>147</v>
      </c>
      <c r="AU341" s="231" t="s">
        <v>86</v>
      </c>
      <c r="AV341" s="13" t="s">
        <v>84</v>
      </c>
      <c r="AW341" s="13" t="s">
        <v>32</v>
      </c>
      <c r="AX341" s="13" t="s">
        <v>76</v>
      </c>
      <c r="AY341" s="231" t="s">
        <v>136</v>
      </c>
    </row>
    <row r="342" spans="1:65" s="14" customFormat="1" x14ac:dyDescent="0.2">
      <c r="B342" s="232"/>
      <c r="C342" s="233"/>
      <c r="D342" s="218" t="s">
        <v>147</v>
      </c>
      <c r="E342" s="234" t="s">
        <v>1</v>
      </c>
      <c r="F342" s="235" t="s">
        <v>659</v>
      </c>
      <c r="G342" s="233"/>
      <c r="H342" s="236">
        <v>3.198</v>
      </c>
      <c r="I342" s="237"/>
      <c r="J342" s="233"/>
      <c r="K342" s="233"/>
      <c r="L342" s="238"/>
      <c r="M342" s="239"/>
      <c r="N342" s="240"/>
      <c r="O342" s="240"/>
      <c r="P342" s="240"/>
      <c r="Q342" s="240"/>
      <c r="R342" s="240"/>
      <c r="S342" s="240"/>
      <c r="T342" s="241"/>
      <c r="AT342" s="242" t="s">
        <v>147</v>
      </c>
      <c r="AU342" s="242" t="s">
        <v>86</v>
      </c>
      <c r="AV342" s="14" t="s">
        <v>86</v>
      </c>
      <c r="AW342" s="14" t="s">
        <v>32</v>
      </c>
      <c r="AX342" s="14" t="s">
        <v>76</v>
      </c>
      <c r="AY342" s="242" t="s">
        <v>136</v>
      </c>
    </row>
    <row r="343" spans="1:65" s="13" customFormat="1" x14ac:dyDescent="0.2">
      <c r="B343" s="222"/>
      <c r="C343" s="223"/>
      <c r="D343" s="218" t="s">
        <v>147</v>
      </c>
      <c r="E343" s="224" t="s">
        <v>1</v>
      </c>
      <c r="F343" s="225" t="s">
        <v>660</v>
      </c>
      <c r="G343" s="223"/>
      <c r="H343" s="224" t="s">
        <v>1</v>
      </c>
      <c r="I343" s="226"/>
      <c r="J343" s="223"/>
      <c r="K343" s="223"/>
      <c r="L343" s="227"/>
      <c r="M343" s="228"/>
      <c r="N343" s="229"/>
      <c r="O343" s="229"/>
      <c r="P343" s="229"/>
      <c r="Q343" s="229"/>
      <c r="R343" s="229"/>
      <c r="S343" s="229"/>
      <c r="T343" s="230"/>
      <c r="AT343" s="231" t="s">
        <v>147</v>
      </c>
      <c r="AU343" s="231" t="s">
        <v>86</v>
      </c>
      <c r="AV343" s="13" t="s">
        <v>84</v>
      </c>
      <c r="AW343" s="13" t="s">
        <v>32</v>
      </c>
      <c r="AX343" s="13" t="s">
        <v>76</v>
      </c>
      <c r="AY343" s="231" t="s">
        <v>136</v>
      </c>
    </row>
    <row r="344" spans="1:65" s="14" customFormat="1" x14ac:dyDescent="0.2">
      <c r="B344" s="232"/>
      <c r="C344" s="233"/>
      <c r="D344" s="218" t="s">
        <v>147</v>
      </c>
      <c r="E344" s="234" t="s">
        <v>1</v>
      </c>
      <c r="F344" s="235" t="s">
        <v>661</v>
      </c>
      <c r="G344" s="233"/>
      <c r="H344" s="236">
        <v>2.9580000000000002</v>
      </c>
      <c r="I344" s="237"/>
      <c r="J344" s="233"/>
      <c r="K344" s="233"/>
      <c r="L344" s="238"/>
      <c r="M344" s="239"/>
      <c r="N344" s="240"/>
      <c r="O344" s="240"/>
      <c r="P344" s="240"/>
      <c r="Q344" s="240"/>
      <c r="R344" s="240"/>
      <c r="S344" s="240"/>
      <c r="T344" s="241"/>
      <c r="AT344" s="242" t="s">
        <v>147</v>
      </c>
      <c r="AU344" s="242" t="s">
        <v>86</v>
      </c>
      <c r="AV344" s="14" t="s">
        <v>86</v>
      </c>
      <c r="AW344" s="14" t="s">
        <v>32</v>
      </c>
      <c r="AX344" s="14" t="s">
        <v>76</v>
      </c>
      <c r="AY344" s="242" t="s">
        <v>136</v>
      </c>
    </row>
    <row r="345" spans="1:65" s="15" customFormat="1" x14ac:dyDescent="0.2">
      <c r="B345" s="243"/>
      <c r="C345" s="244"/>
      <c r="D345" s="218" t="s">
        <v>147</v>
      </c>
      <c r="E345" s="245" t="s">
        <v>1</v>
      </c>
      <c r="F345" s="246" t="s">
        <v>159</v>
      </c>
      <c r="G345" s="244"/>
      <c r="H345" s="247">
        <v>115.908</v>
      </c>
      <c r="I345" s="248"/>
      <c r="J345" s="244"/>
      <c r="K345" s="244"/>
      <c r="L345" s="249"/>
      <c r="M345" s="250"/>
      <c r="N345" s="251"/>
      <c r="O345" s="251"/>
      <c r="P345" s="251"/>
      <c r="Q345" s="251"/>
      <c r="R345" s="251"/>
      <c r="S345" s="251"/>
      <c r="T345" s="252"/>
      <c r="AT345" s="253" t="s">
        <v>147</v>
      </c>
      <c r="AU345" s="253" t="s">
        <v>86</v>
      </c>
      <c r="AV345" s="15" t="s">
        <v>143</v>
      </c>
      <c r="AW345" s="15" t="s">
        <v>32</v>
      </c>
      <c r="AX345" s="15" t="s">
        <v>84</v>
      </c>
      <c r="AY345" s="253" t="s">
        <v>136</v>
      </c>
    </row>
    <row r="346" spans="1:65" s="12" customFormat="1" ht="22.9" customHeight="1" x14ac:dyDescent="0.2">
      <c r="B346" s="188"/>
      <c r="C346" s="189"/>
      <c r="D346" s="190" t="s">
        <v>75</v>
      </c>
      <c r="E346" s="202" t="s">
        <v>238</v>
      </c>
      <c r="F346" s="202" t="s">
        <v>239</v>
      </c>
      <c r="G346" s="189"/>
      <c r="H346" s="189"/>
      <c r="I346" s="192"/>
      <c r="J346" s="203">
        <f>BK346</f>
        <v>2725.51</v>
      </c>
      <c r="K346" s="189"/>
      <c r="L346" s="194"/>
      <c r="M346" s="195"/>
      <c r="N346" s="196"/>
      <c r="O346" s="196"/>
      <c r="P346" s="197">
        <f>SUM(P347:P348)</f>
        <v>0</v>
      </c>
      <c r="Q346" s="196"/>
      <c r="R346" s="197">
        <f>SUM(R347:R348)</f>
        <v>0</v>
      </c>
      <c r="S346" s="196"/>
      <c r="T346" s="198">
        <f>SUM(T347:T348)</f>
        <v>0</v>
      </c>
      <c r="AR346" s="199" t="s">
        <v>84</v>
      </c>
      <c r="AT346" s="200" t="s">
        <v>75</v>
      </c>
      <c r="AU346" s="200" t="s">
        <v>84</v>
      </c>
      <c r="AY346" s="199" t="s">
        <v>136</v>
      </c>
      <c r="BK346" s="201">
        <f>SUM(BK347:BK348)</f>
        <v>2725.51</v>
      </c>
    </row>
    <row r="347" spans="1:65" s="2" customFormat="1" ht="16.5" customHeight="1" x14ac:dyDescent="0.2">
      <c r="A347" s="34"/>
      <c r="B347" s="35"/>
      <c r="C347" s="204" t="s">
        <v>233</v>
      </c>
      <c r="D347" s="204" t="s">
        <v>139</v>
      </c>
      <c r="E347" s="205" t="s">
        <v>241</v>
      </c>
      <c r="F347" s="206" t="s">
        <v>242</v>
      </c>
      <c r="G347" s="207" t="s">
        <v>243</v>
      </c>
      <c r="H347" s="208">
        <v>9.3659999999999997</v>
      </c>
      <c r="I347" s="209">
        <f>'pom004'!I347</f>
        <v>291</v>
      </c>
      <c r="J347" s="210">
        <f>ROUND(I347*H347,2)</f>
        <v>2725.51</v>
      </c>
      <c r="K347" s="211"/>
      <c r="L347" s="39"/>
      <c r="M347" s="212" t="s">
        <v>1</v>
      </c>
      <c r="N347" s="213" t="s">
        <v>41</v>
      </c>
      <c r="O347" s="71"/>
      <c r="P347" s="214">
        <f>O347*H347</f>
        <v>0</v>
      </c>
      <c r="Q347" s="214">
        <v>0</v>
      </c>
      <c r="R347" s="214">
        <f>Q347*H347</f>
        <v>0</v>
      </c>
      <c r="S347" s="214">
        <v>0</v>
      </c>
      <c r="T347" s="215">
        <f>S347*H347</f>
        <v>0</v>
      </c>
      <c r="U347" s="34"/>
      <c r="V347" s="34"/>
      <c r="W347" s="34"/>
      <c r="X347" s="34"/>
      <c r="Y347" s="34"/>
      <c r="Z347" s="34"/>
      <c r="AA347" s="34"/>
      <c r="AB347" s="34"/>
      <c r="AC347" s="34"/>
      <c r="AD347" s="34"/>
      <c r="AE347" s="34"/>
      <c r="AR347" s="216" t="s">
        <v>143</v>
      </c>
      <c r="AT347" s="216" t="s">
        <v>139</v>
      </c>
      <c r="AU347" s="216" t="s">
        <v>86</v>
      </c>
      <c r="AY347" s="17" t="s">
        <v>136</v>
      </c>
      <c r="BE347" s="217">
        <f>IF(N347="základní",J347,0)</f>
        <v>2725.51</v>
      </c>
      <c r="BF347" s="217">
        <f>IF(N347="snížená",J347,0)</f>
        <v>0</v>
      </c>
      <c r="BG347" s="217">
        <f>IF(N347="zákl. přenesená",J347,0)</f>
        <v>0</v>
      </c>
      <c r="BH347" s="217">
        <f>IF(N347="sníž. přenesená",J347,0)</f>
        <v>0</v>
      </c>
      <c r="BI347" s="217">
        <f>IF(N347="nulová",J347,0)</f>
        <v>0</v>
      </c>
      <c r="BJ347" s="17" t="s">
        <v>84</v>
      </c>
      <c r="BK347" s="217">
        <f>ROUND(I347*H347,2)</f>
        <v>2725.51</v>
      </c>
      <c r="BL347" s="17" t="s">
        <v>143</v>
      </c>
      <c r="BM347" s="216" t="s">
        <v>708</v>
      </c>
    </row>
    <row r="348" spans="1:65" s="2" customFormat="1" x14ac:dyDescent="0.2">
      <c r="A348" s="34"/>
      <c r="B348" s="35"/>
      <c r="C348" s="36"/>
      <c r="D348" s="218" t="s">
        <v>145</v>
      </c>
      <c r="E348" s="36"/>
      <c r="F348" s="219" t="s">
        <v>242</v>
      </c>
      <c r="G348" s="36"/>
      <c r="H348" s="36"/>
      <c r="I348" s="115"/>
      <c r="J348" s="36"/>
      <c r="K348" s="36"/>
      <c r="L348" s="39"/>
      <c r="M348" s="220"/>
      <c r="N348" s="221"/>
      <c r="O348" s="71"/>
      <c r="P348" s="71"/>
      <c r="Q348" s="71"/>
      <c r="R348" s="71"/>
      <c r="S348" s="71"/>
      <c r="T348" s="72"/>
      <c r="U348" s="34"/>
      <c r="V348" s="34"/>
      <c r="W348" s="34"/>
      <c r="X348" s="34"/>
      <c r="Y348" s="34"/>
      <c r="Z348" s="34"/>
      <c r="AA348" s="34"/>
      <c r="AB348" s="34"/>
      <c r="AC348" s="34"/>
      <c r="AD348" s="34"/>
      <c r="AE348" s="34"/>
      <c r="AT348" s="17" t="s">
        <v>145</v>
      </c>
      <c r="AU348" s="17" t="s">
        <v>86</v>
      </c>
    </row>
    <row r="349" spans="1:65" s="12" customFormat="1" ht="22.9" customHeight="1" x14ac:dyDescent="0.2">
      <c r="B349" s="188"/>
      <c r="C349" s="189"/>
      <c r="D349" s="190" t="s">
        <v>75</v>
      </c>
      <c r="E349" s="202" t="s">
        <v>245</v>
      </c>
      <c r="F349" s="202" t="s">
        <v>246</v>
      </c>
      <c r="G349" s="189"/>
      <c r="H349" s="189"/>
      <c r="I349" s="192"/>
      <c r="J349" s="203">
        <f>BK349</f>
        <v>16249.86</v>
      </c>
      <c r="K349" s="189"/>
      <c r="L349" s="194"/>
      <c r="M349" s="195"/>
      <c r="N349" s="196"/>
      <c r="O349" s="196"/>
      <c r="P349" s="197">
        <f>SUM(P350:P359)</f>
        <v>0</v>
      </c>
      <c r="Q349" s="196"/>
      <c r="R349" s="197">
        <f>SUM(R350:R359)</f>
        <v>0</v>
      </c>
      <c r="S349" s="196"/>
      <c r="T349" s="198">
        <f>SUM(T350:T359)</f>
        <v>0</v>
      </c>
      <c r="AR349" s="199" t="s">
        <v>84</v>
      </c>
      <c r="AT349" s="200" t="s">
        <v>75</v>
      </c>
      <c r="AU349" s="200" t="s">
        <v>84</v>
      </c>
      <c r="AY349" s="199" t="s">
        <v>136</v>
      </c>
      <c r="BK349" s="201">
        <f>SUM(BK350:BK359)</f>
        <v>16249.86</v>
      </c>
    </row>
    <row r="350" spans="1:65" s="2" customFormat="1" ht="21.75" customHeight="1" x14ac:dyDescent="0.2">
      <c r="A350" s="34"/>
      <c r="B350" s="35"/>
      <c r="C350" s="204" t="s">
        <v>240</v>
      </c>
      <c r="D350" s="204" t="s">
        <v>139</v>
      </c>
      <c r="E350" s="205" t="s">
        <v>248</v>
      </c>
      <c r="F350" s="206" t="s">
        <v>249</v>
      </c>
      <c r="G350" s="207" t="s">
        <v>243</v>
      </c>
      <c r="H350" s="208">
        <v>17.234999999999999</v>
      </c>
      <c r="I350" s="209">
        <f>'pom004'!I350</f>
        <v>194</v>
      </c>
      <c r="J350" s="210">
        <f>ROUND(I350*H350,2)</f>
        <v>3343.59</v>
      </c>
      <c r="K350" s="211"/>
      <c r="L350" s="39"/>
      <c r="M350" s="212" t="s">
        <v>1</v>
      </c>
      <c r="N350" s="213" t="s">
        <v>41</v>
      </c>
      <c r="O350" s="71"/>
      <c r="P350" s="214">
        <f>O350*H350</f>
        <v>0</v>
      </c>
      <c r="Q350" s="214">
        <v>0</v>
      </c>
      <c r="R350" s="214">
        <f>Q350*H350</f>
        <v>0</v>
      </c>
      <c r="S350" s="214">
        <v>0</v>
      </c>
      <c r="T350" s="215">
        <f>S350*H350</f>
        <v>0</v>
      </c>
      <c r="U350" s="34"/>
      <c r="V350" s="34"/>
      <c r="W350" s="34"/>
      <c r="X350" s="34"/>
      <c r="Y350" s="34"/>
      <c r="Z350" s="34"/>
      <c r="AA350" s="34"/>
      <c r="AB350" s="34"/>
      <c r="AC350" s="34"/>
      <c r="AD350" s="34"/>
      <c r="AE350" s="34"/>
      <c r="AR350" s="216" t="s">
        <v>143</v>
      </c>
      <c r="AT350" s="216" t="s">
        <v>139</v>
      </c>
      <c r="AU350" s="216" t="s">
        <v>86</v>
      </c>
      <c r="AY350" s="17" t="s">
        <v>136</v>
      </c>
      <c r="BE350" s="217">
        <f>IF(N350="základní",J350,0)</f>
        <v>3343.59</v>
      </c>
      <c r="BF350" s="217">
        <f>IF(N350="snížená",J350,0)</f>
        <v>0</v>
      </c>
      <c r="BG350" s="217">
        <f>IF(N350="zákl. přenesená",J350,0)</f>
        <v>0</v>
      </c>
      <c r="BH350" s="217">
        <f>IF(N350="sníž. přenesená",J350,0)</f>
        <v>0</v>
      </c>
      <c r="BI350" s="217">
        <f>IF(N350="nulová",J350,0)</f>
        <v>0</v>
      </c>
      <c r="BJ350" s="17" t="s">
        <v>84</v>
      </c>
      <c r="BK350" s="217">
        <f>ROUND(I350*H350,2)</f>
        <v>3343.59</v>
      </c>
      <c r="BL350" s="17" t="s">
        <v>143</v>
      </c>
      <c r="BM350" s="216" t="s">
        <v>709</v>
      </c>
    </row>
    <row r="351" spans="1:65" s="2" customFormat="1" ht="29.25" x14ac:dyDescent="0.2">
      <c r="A351" s="34"/>
      <c r="B351" s="35"/>
      <c r="C351" s="36"/>
      <c r="D351" s="218" t="s">
        <v>145</v>
      </c>
      <c r="E351" s="36"/>
      <c r="F351" s="219" t="s">
        <v>251</v>
      </c>
      <c r="G351" s="36"/>
      <c r="H351" s="36"/>
      <c r="I351" s="115"/>
      <c r="J351" s="36"/>
      <c r="K351" s="36"/>
      <c r="L351" s="39"/>
      <c r="M351" s="220"/>
      <c r="N351" s="221"/>
      <c r="O351" s="71"/>
      <c r="P351" s="71"/>
      <c r="Q351" s="71"/>
      <c r="R351" s="71"/>
      <c r="S351" s="71"/>
      <c r="T351" s="72"/>
      <c r="U351" s="34"/>
      <c r="V351" s="34"/>
      <c r="W351" s="34"/>
      <c r="X351" s="34"/>
      <c r="Y351" s="34"/>
      <c r="Z351" s="34"/>
      <c r="AA351" s="34"/>
      <c r="AB351" s="34"/>
      <c r="AC351" s="34"/>
      <c r="AD351" s="34"/>
      <c r="AE351" s="34"/>
      <c r="AT351" s="17" t="s">
        <v>145</v>
      </c>
      <c r="AU351" s="17" t="s">
        <v>86</v>
      </c>
    </row>
    <row r="352" spans="1:65" s="2" customFormat="1" ht="21.75" customHeight="1" x14ac:dyDescent="0.2">
      <c r="A352" s="34"/>
      <c r="B352" s="35"/>
      <c r="C352" s="204" t="s">
        <v>247</v>
      </c>
      <c r="D352" s="204" t="s">
        <v>139</v>
      </c>
      <c r="E352" s="205" t="s">
        <v>252</v>
      </c>
      <c r="F352" s="206" t="s">
        <v>253</v>
      </c>
      <c r="G352" s="207" t="s">
        <v>243</v>
      </c>
      <c r="H352" s="208">
        <v>17.234999999999999</v>
      </c>
      <c r="I352" s="209">
        <f>'pom004'!I352</f>
        <v>242.5</v>
      </c>
      <c r="J352" s="210">
        <f>ROUND(I352*H352,2)</f>
        <v>4179.49</v>
      </c>
      <c r="K352" s="211"/>
      <c r="L352" s="39"/>
      <c r="M352" s="212" t="s">
        <v>1</v>
      </c>
      <c r="N352" s="213" t="s">
        <v>41</v>
      </c>
      <c r="O352" s="71"/>
      <c r="P352" s="214">
        <f>O352*H352</f>
        <v>0</v>
      </c>
      <c r="Q352" s="214">
        <v>0</v>
      </c>
      <c r="R352" s="214">
        <f>Q352*H352</f>
        <v>0</v>
      </c>
      <c r="S352" s="214">
        <v>0</v>
      </c>
      <c r="T352" s="215">
        <f>S352*H352</f>
        <v>0</v>
      </c>
      <c r="U352" s="34"/>
      <c r="V352" s="34"/>
      <c r="W352" s="34"/>
      <c r="X352" s="34"/>
      <c r="Y352" s="34"/>
      <c r="Z352" s="34"/>
      <c r="AA352" s="34"/>
      <c r="AB352" s="34"/>
      <c r="AC352" s="34"/>
      <c r="AD352" s="34"/>
      <c r="AE352" s="34"/>
      <c r="AR352" s="216" t="s">
        <v>143</v>
      </c>
      <c r="AT352" s="216" t="s">
        <v>139</v>
      </c>
      <c r="AU352" s="216" t="s">
        <v>86</v>
      </c>
      <c r="AY352" s="17" t="s">
        <v>136</v>
      </c>
      <c r="BE352" s="217">
        <f>IF(N352="základní",J352,0)</f>
        <v>4179.49</v>
      </c>
      <c r="BF352" s="217">
        <f>IF(N352="snížená",J352,0)</f>
        <v>0</v>
      </c>
      <c r="BG352" s="217">
        <f>IF(N352="zákl. přenesená",J352,0)</f>
        <v>0</v>
      </c>
      <c r="BH352" s="217">
        <f>IF(N352="sníž. přenesená",J352,0)</f>
        <v>0</v>
      </c>
      <c r="BI352" s="217">
        <f>IF(N352="nulová",J352,0)</f>
        <v>0</v>
      </c>
      <c r="BJ352" s="17" t="s">
        <v>84</v>
      </c>
      <c r="BK352" s="217">
        <f>ROUND(I352*H352,2)</f>
        <v>4179.49</v>
      </c>
      <c r="BL352" s="17" t="s">
        <v>143</v>
      </c>
      <c r="BM352" s="216" t="s">
        <v>710</v>
      </c>
    </row>
    <row r="353" spans="1:65" s="2" customFormat="1" ht="19.5" x14ac:dyDescent="0.2">
      <c r="A353" s="34"/>
      <c r="B353" s="35"/>
      <c r="C353" s="36"/>
      <c r="D353" s="218" t="s">
        <v>145</v>
      </c>
      <c r="E353" s="36"/>
      <c r="F353" s="219" t="s">
        <v>253</v>
      </c>
      <c r="G353" s="36"/>
      <c r="H353" s="36"/>
      <c r="I353" s="115"/>
      <c r="J353" s="36"/>
      <c r="K353" s="36"/>
      <c r="L353" s="39"/>
      <c r="M353" s="220"/>
      <c r="N353" s="221"/>
      <c r="O353" s="71"/>
      <c r="P353" s="71"/>
      <c r="Q353" s="71"/>
      <c r="R353" s="71"/>
      <c r="S353" s="71"/>
      <c r="T353" s="72"/>
      <c r="U353" s="34"/>
      <c r="V353" s="34"/>
      <c r="W353" s="34"/>
      <c r="X353" s="34"/>
      <c r="Y353" s="34"/>
      <c r="Z353" s="34"/>
      <c r="AA353" s="34"/>
      <c r="AB353" s="34"/>
      <c r="AC353" s="34"/>
      <c r="AD353" s="34"/>
      <c r="AE353" s="34"/>
      <c r="AT353" s="17" t="s">
        <v>145</v>
      </c>
      <c r="AU353" s="17" t="s">
        <v>86</v>
      </c>
    </row>
    <row r="354" spans="1:65" s="2" customFormat="1" ht="21.75" customHeight="1" x14ac:dyDescent="0.2">
      <c r="A354" s="34"/>
      <c r="B354" s="35"/>
      <c r="C354" s="204" t="s">
        <v>8</v>
      </c>
      <c r="D354" s="204" t="s">
        <v>139</v>
      </c>
      <c r="E354" s="205" t="s">
        <v>256</v>
      </c>
      <c r="F354" s="206" t="s">
        <v>257</v>
      </c>
      <c r="G354" s="207" t="s">
        <v>243</v>
      </c>
      <c r="H354" s="208">
        <v>105.134</v>
      </c>
      <c r="I354" s="209">
        <f>'pom004'!I354</f>
        <v>19.399999999999999</v>
      </c>
      <c r="J354" s="210">
        <f>ROUND(I354*H354,2)</f>
        <v>2039.6</v>
      </c>
      <c r="K354" s="211"/>
      <c r="L354" s="39"/>
      <c r="M354" s="212" t="s">
        <v>1</v>
      </c>
      <c r="N354" s="213" t="s">
        <v>41</v>
      </c>
      <c r="O354" s="71"/>
      <c r="P354" s="214">
        <f>O354*H354</f>
        <v>0</v>
      </c>
      <c r="Q354" s="214">
        <v>0</v>
      </c>
      <c r="R354" s="214">
        <f>Q354*H354</f>
        <v>0</v>
      </c>
      <c r="S354" s="214">
        <v>0</v>
      </c>
      <c r="T354" s="215">
        <f>S354*H354</f>
        <v>0</v>
      </c>
      <c r="U354" s="34"/>
      <c r="V354" s="34"/>
      <c r="W354" s="34"/>
      <c r="X354" s="34"/>
      <c r="Y354" s="34"/>
      <c r="Z354" s="34"/>
      <c r="AA354" s="34"/>
      <c r="AB354" s="34"/>
      <c r="AC354" s="34"/>
      <c r="AD354" s="34"/>
      <c r="AE354" s="34"/>
      <c r="AR354" s="216" t="s">
        <v>143</v>
      </c>
      <c r="AT354" s="216" t="s">
        <v>139</v>
      </c>
      <c r="AU354" s="216" t="s">
        <v>86</v>
      </c>
      <c r="AY354" s="17" t="s">
        <v>136</v>
      </c>
      <c r="BE354" s="217">
        <f>IF(N354="základní",J354,0)</f>
        <v>2039.6</v>
      </c>
      <c r="BF354" s="217">
        <f>IF(N354="snížená",J354,0)</f>
        <v>0</v>
      </c>
      <c r="BG354" s="217">
        <f>IF(N354="zákl. přenesená",J354,0)</f>
        <v>0</v>
      </c>
      <c r="BH354" s="217">
        <f>IF(N354="sníž. přenesená",J354,0)</f>
        <v>0</v>
      </c>
      <c r="BI354" s="217">
        <f>IF(N354="nulová",J354,0)</f>
        <v>0</v>
      </c>
      <c r="BJ354" s="17" t="s">
        <v>84</v>
      </c>
      <c r="BK354" s="217">
        <f>ROUND(I354*H354,2)</f>
        <v>2039.6</v>
      </c>
      <c r="BL354" s="17" t="s">
        <v>143</v>
      </c>
      <c r="BM354" s="216" t="s">
        <v>711</v>
      </c>
    </row>
    <row r="355" spans="1:65" s="2" customFormat="1" ht="19.5" x14ac:dyDescent="0.2">
      <c r="A355" s="34"/>
      <c r="B355" s="35"/>
      <c r="C355" s="36"/>
      <c r="D355" s="218" t="s">
        <v>145</v>
      </c>
      <c r="E355" s="36"/>
      <c r="F355" s="219" t="s">
        <v>257</v>
      </c>
      <c r="G355" s="36"/>
      <c r="H355" s="36"/>
      <c r="I355" s="115"/>
      <c r="J355" s="36"/>
      <c r="K355" s="36"/>
      <c r="L355" s="39"/>
      <c r="M355" s="220"/>
      <c r="N355" s="221"/>
      <c r="O355" s="71"/>
      <c r="P355" s="71"/>
      <c r="Q355" s="71"/>
      <c r="R355" s="71"/>
      <c r="S355" s="71"/>
      <c r="T355" s="72"/>
      <c r="U355" s="34"/>
      <c r="V355" s="34"/>
      <c r="W355" s="34"/>
      <c r="X355" s="34"/>
      <c r="Y355" s="34"/>
      <c r="Z355" s="34"/>
      <c r="AA355" s="34"/>
      <c r="AB355" s="34"/>
      <c r="AC355" s="34"/>
      <c r="AD355" s="34"/>
      <c r="AE355" s="34"/>
      <c r="AT355" s="17" t="s">
        <v>145</v>
      </c>
      <c r="AU355" s="17" t="s">
        <v>86</v>
      </c>
    </row>
    <row r="356" spans="1:65" s="2" customFormat="1" ht="29.25" x14ac:dyDescent="0.2">
      <c r="A356" s="34"/>
      <c r="B356" s="35"/>
      <c r="C356" s="36"/>
      <c r="D356" s="218" t="s">
        <v>259</v>
      </c>
      <c r="E356" s="36"/>
      <c r="F356" s="265" t="s">
        <v>260</v>
      </c>
      <c r="G356" s="36"/>
      <c r="H356" s="36"/>
      <c r="I356" s="115"/>
      <c r="J356" s="36"/>
      <c r="K356" s="36"/>
      <c r="L356" s="39"/>
      <c r="M356" s="220"/>
      <c r="N356" s="221"/>
      <c r="O356" s="71"/>
      <c r="P356" s="71"/>
      <c r="Q356" s="71"/>
      <c r="R356" s="71"/>
      <c r="S356" s="71"/>
      <c r="T356" s="72"/>
      <c r="U356" s="34"/>
      <c r="V356" s="34"/>
      <c r="W356" s="34"/>
      <c r="X356" s="34"/>
      <c r="Y356" s="34"/>
      <c r="Z356" s="34"/>
      <c r="AA356" s="34"/>
      <c r="AB356" s="34"/>
      <c r="AC356" s="34"/>
      <c r="AD356" s="34"/>
      <c r="AE356" s="34"/>
      <c r="AT356" s="17" t="s">
        <v>259</v>
      </c>
      <c r="AU356" s="17" t="s">
        <v>86</v>
      </c>
    </row>
    <row r="357" spans="1:65" s="14" customFormat="1" x14ac:dyDescent="0.2">
      <c r="B357" s="232"/>
      <c r="C357" s="233"/>
      <c r="D357" s="218" t="s">
        <v>147</v>
      </c>
      <c r="E357" s="233"/>
      <c r="F357" s="235" t="s">
        <v>712</v>
      </c>
      <c r="G357" s="233"/>
      <c r="H357" s="236">
        <v>105.134</v>
      </c>
      <c r="I357" s="237"/>
      <c r="J357" s="233"/>
      <c r="K357" s="233"/>
      <c r="L357" s="238"/>
      <c r="M357" s="239"/>
      <c r="N357" s="240"/>
      <c r="O357" s="240"/>
      <c r="P357" s="240"/>
      <c r="Q357" s="240"/>
      <c r="R357" s="240"/>
      <c r="S357" s="240"/>
      <c r="T357" s="241"/>
      <c r="AT357" s="242" t="s">
        <v>147</v>
      </c>
      <c r="AU357" s="242" t="s">
        <v>86</v>
      </c>
      <c r="AV357" s="14" t="s">
        <v>86</v>
      </c>
      <c r="AW357" s="14" t="s">
        <v>4</v>
      </c>
      <c r="AX357" s="14" t="s">
        <v>84</v>
      </c>
      <c r="AY357" s="242" t="s">
        <v>136</v>
      </c>
    </row>
    <row r="358" spans="1:65" s="2" customFormat="1" ht="21.75" customHeight="1" x14ac:dyDescent="0.2">
      <c r="A358" s="34"/>
      <c r="B358" s="35"/>
      <c r="C358" s="204" t="s">
        <v>255</v>
      </c>
      <c r="D358" s="204" t="s">
        <v>139</v>
      </c>
      <c r="E358" s="205" t="s">
        <v>263</v>
      </c>
      <c r="F358" s="206" t="s">
        <v>264</v>
      </c>
      <c r="G358" s="207" t="s">
        <v>243</v>
      </c>
      <c r="H358" s="208">
        <v>17.234999999999999</v>
      </c>
      <c r="I358" s="209">
        <f>'pom004'!I358</f>
        <v>388</v>
      </c>
      <c r="J358" s="210">
        <f>ROUND(I358*H358,2)</f>
        <v>6687.18</v>
      </c>
      <c r="K358" s="211"/>
      <c r="L358" s="39"/>
      <c r="M358" s="212" t="s">
        <v>1</v>
      </c>
      <c r="N358" s="213" t="s">
        <v>41</v>
      </c>
      <c r="O358" s="71"/>
      <c r="P358" s="214">
        <f>O358*H358</f>
        <v>0</v>
      </c>
      <c r="Q358" s="214">
        <v>0</v>
      </c>
      <c r="R358" s="214">
        <f>Q358*H358</f>
        <v>0</v>
      </c>
      <c r="S358" s="214">
        <v>0</v>
      </c>
      <c r="T358" s="215">
        <f>S358*H358</f>
        <v>0</v>
      </c>
      <c r="U358" s="34"/>
      <c r="V358" s="34"/>
      <c r="W358" s="34"/>
      <c r="X358" s="34"/>
      <c r="Y358" s="34"/>
      <c r="Z358" s="34"/>
      <c r="AA358" s="34"/>
      <c r="AB358" s="34"/>
      <c r="AC358" s="34"/>
      <c r="AD358" s="34"/>
      <c r="AE358" s="34"/>
      <c r="AR358" s="216" t="s">
        <v>143</v>
      </c>
      <c r="AT358" s="216" t="s">
        <v>139</v>
      </c>
      <c r="AU358" s="216" t="s">
        <v>86</v>
      </c>
      <c r="AY358" s="17" t="s">
        <v>136</v>
      </c>
      <c r="BE358" s="217">
        <f>IF(N358="základní",J358,0)</f>
        <v>6687.18</v>
      </c>
      <c r="BF358" s="217">
        <f>IF(N358="snížená",J358,0)</f>
        <v>0</v>
      </c>
      <c r="BG358" s="217">
        <f>IF(N358="zákl. přenesená",J358,0)</f>
        <v>0</v>
      </c>
      <c r="BH358" s="217">
        <f>IF(N358="sníž. přenesená",J358,0)</f>
        <v>0</v>
      </c>
      <c r="BI358" s="217">
        <f>IF(N358="nulová",J358,0)</f>
        <v>0</v>
      </c>
      <c r="BJ358" s="17" t="s">
        <v>84</v>
      </c>
      <c r="BK358" s="217">
        <f>ROUND(I358*H358,2)</f>
        <v>6687.18</v>
      </c>
      <c r="BL358" s="17" t="s">
        <v>143</v>
      </c>
      <c r="BM358" s="216" t="s">
        <v>713</v>
      </c>
    </row>
    <row r="359" spans="1:65" s="2" customFormat="1" ht="19.5" x14ac:dyDescent="0.2">
      <c r="A359" s="34"/>
      <c r="B359" s="35"/>
      <c r="C359" s="36"/>
      <c r="D359" s="218" t="s">
        <v>145</v>
      </c>
      <c r="E359" s="36"/>
      <c r="F359" s="219" t="s">
        <v>264</v>
      </c>
      <c r="G359" s="36"/>
      <c r="H359" s="36"/>
      <c r="I359" s="115"/>
      <c r="J359" s="36"/>
      <c r="K359" s="36"/>
      <c r="L359" s="39"/>
      <c r="M359" s="220"/>
      <c r="N359" s="221"/>
      <c r="O359" s="71"/>
      <c r="P359" s="71"/>
      <c r="Q359" s="71"/>
      <c r="R359" s="71"/>
      <c r="S359" s="71"/>
      <c r="T359" s="72"/>
      <c r="U359" s="34"/>
      <c r="V359" s="34"/>
      <c r="W359" s="34"/>
      <c r="X359" s="34"/>
      <c r="Y359" s="34"/>
      <c r="Z359" s="34"/>
      <c r="AA359" s="34"/>
      <c r="AB359" s="34"/>
      <c r="AC359" s="34"/>
      <c r="AD359" s="34"/>
      <c r="AE359" s="34"/>
      <c r="AT359" s="17" t="s">
        <v>145</v>
      </c>
      <c r="AU359" s="17" t="s">
        <v>86</v>
      </c>
    </row>
    <row r="360" spans="1:65" s="12" customFormat="1" ht="25.9" customHeight="1" x14ac:dyDescent="0.2">
      <c r="B360" s="188"/>
      <c r="C360" s="189"/>
      <c r="D360" s="190" t="s">
        <v>75</v>
      </c>
      <c r="E360" s="191" t="s">
        <v>266</v>
      </c>
      <c r="F360" s="191" t="s">
        <v>267</v>
      </c>
      <c r="G360" s="189"/>
      <c r="H360" s="189"/>
      <c r="I360" s="192"/>
      <c r="J360" s="193">
        <f>BK360</f>
        <v>1431307.74</v>
      </c>
      <c r="K360" s="189"/>
      <c r="L360" s="194"/>
      <c r="M360" s="195"/>
      <c r="N360" s="196"/>
      <c r="O360" s="196"/>
      <c r="P360" s="197">
        <f>P361+P388+P558</f>
        <v>0</v>
      </c>
      <c r="Q360" s="196"/>
      <c r="R360" s="197">
        <f>R361+R388+R558</f>
        <v>1.0397347000000001</v>
      </c>
      <c r="S360" s="196"/>
      <c r="T360" s="198">
        <f>T361+T388+T558</f>
        <v>0.1655133</v>
      </c>
      <c r="AR360" s="199" t="s">
        <v>86</v>
      </c>
      <c r="AT360" s="200" t="s">
        <v>75</v>
      </c>
      <c r="AU360" s="200" t="s">
        <v>76</v>
      </c>
      <c r="AY360" s="199" t="s">
        <v>136</v>
      </c>
      <c r="BK360" s="201">
        <f>BK361+BK388+BK558</f>
        <v>1431307.74</v>
      </c>
    </row>
    <row r="361" spans="1:65" s="12" customFormat="1" ht="22.9" customHeight="1" x14ac:dyDescent="0.2">
      <c r="B361" s="188"/>
      <c r="C361" s="189"/>
      <c r="D361" s="190" t="s">
        <v>75</v>
      </c>
      <c r="E361" s="202" t="s">
        <v>268</v>
      </c>
      <c r="F361" s="202" t="s">
        <v>269</v>
      </c>
      <c r="G361" s="189"/>
      <c r="H361" s="189"/>
      <c r="I361" s="192"/>
      <c r="J361" s="203">
        <f>BK361</f>
        <v>27076.12</v>
      </c>
      <c r="K361" s="189"/>
      <c r="L361" s="194"/>
      <c r="M361" s="195"/>
      <c r="N361" s="196"/>
      <c r="O361" s="196"/>
      <c r="P361" s="197">
        <f>SUM(P362:P387)</f>
        <v>0</v>
      </c>
      <c r="Q361" s="196"/>
      <c r="R361" s="197">
        <f>SUM(R362:R387)</f>
        <v>0.17963000000000001</v>
      </c>
      <c r="S361" s="196"/>
      <c r="T361" s="198">
        <f>SUM(T362:T387)</f>
        <v>0.1056275</v>
      </c>
      <c r="AR361" s="199" t="s">
        <v>86</v>
      </c>
      <c r="AT361" s="200" t="s">
        <v>75</v>
      </c>
      <c r="AU361" s="200" t="s">
        <v>84</v>
      </c>
      <c r="AY361" s="199" t="s">
        <v>136</v>
      </c>
      <c r="BK361" s="201">
        <f>SUM(BK362:BK387)</f>
        <v>27076.12</v>
      </c>
    </row>
    <row r="362" spans="1:65" s="2" customFormat="1" ht="16.5" customHeight="1" x14ac:dyDescent="0.2">
      <c r="A362" s="34"/>
      <c r="B362" s="35"/>
      <c r="C362" s="204" t="s">
        <v>262</v>
      </c>
      <c r="D362" s="204" t="s">
        <v>139</v>
      </c>
      <c r="E362" s="205" t="s">
        <v>271</v>
      </c>
      <c r="F362" s="206" t="s">
        <v>272</v>
      </c>
      <c r="G362" s="207" t="s">
        <v>178</v>
      </c>
      <c r="H362" s="208">
        <v>63.25</v>
      </c>
      <c r="I362" s="209">
        <f>'pom004'!I362</f>
        <v>29.099999999999998</v>
      </c>
      <c r="J362" s="210">
        <f>ROUND(I362*H362,2)</f>
        <v>1840.58</v>
      </c>
      <c r="K362" s="211"/>
      <c r="L362" s="39"/>
      <c r="M362" s="212" t="s">
        <v>1</v>
      </c>
      <c r="N362" s="213" t="s">
        <v>41</v>
      </c>
      <c r="O362" s="71"/>
      <c r="P362" s="214">
        <f>O362*H362</f>
        <v>0</v>
      </c>
      <c r="Q362" s="214">
        <v>0</v>
      </c>
      <c r="R362" s="214">
        <f>Q362*H362</f>
        <v>0</v>
      </c>
      <c r="S362" s="214">
        <v>1.67E-3</v>
      </c>
      <c r="T362" s="215">
        <f>S362*H362</f>
        <v>0.1056275</v>
      </c>
      <c r="U362" s="34"/>
      <c r="V362" s="34"/>
      <c r="W362" s="34"/>
      <c r="X362" s="34"/>
      <c r="Y362" s="34"/>
      <c r="Z362" s="34"/>
      <c r="AA362" s="34"/>
      <c r="AB362" s="34"/>
      <c r="AC362" s="34"/>
      <c r="AD362" s="34"/>
      <c r="AE362" s="34"/>
      <c r="AR362" s="216" t="s">
        <v>255</v>
      </c>
      <c r="AT362" s="216" t="s">
        <v>139</v>
      </c>
      <c r="AU362" s="216" t="s">
        <v>86</v>
      </c>
      <c r="AY362" s="17" t="s">
        <v>136</v>
      </c>
      <c r="BE362" s="217">
        <f>IF(N362="základní",J362,0)</f>
        <v>1840.58</v>
      </c>
      <c r="BF362" s="217">
        <f>IF(N362="snížená",J362,0)</f>
        <v>0</v>
      </c>
      <c r="BG362" s="217">
        <f>IF(N362="zákl. přenesená",J362,0)</f>
        <v>0</v>
      </c>
      <c r="BH362" s="217">
        <f>IF(N362="sníž. přenesená",J362,0)</f>
        <v>0</v>
      </c>
      <c r="BI362" s="217">
        <f>IF(N362="nulová",J362,0)</f>
        <v>0</v>
      </c>
      <c r="BJ362" s="17" t="s">
        <v>84</v>
      </c>
      <c r="BK362" s="217">
        <f>ROUND(I362*H362,2)</f>
        <v>1840.58</v>
      </c>
      <c r="BL362" s="17" t="s">
        <v>255</v>
      </c>
      <c r="BM362" s="216" t="s">
        <v>714</v>
      </c>
    </row>
    <row r="363" spans="1:65" s="2" customFormat="1" x14ac:dyDescent="0.2">
      <c r="A363" s="34"/>
      <c r="B363" s="35"/>
      <c r="C363" s="36"/>
      <c r="D363" s="218" t="s">
        <v>145</v>
      </c>
      <c r="E363" s="36"/>
      <c r="F363" s="219" t="s">
        <v>274</v>
      </c>
      <c r="G363" s="36"/>
      <c r="H363" s="36"/>
      <c r="I363" s="115"/>
      <c r="J363" s="36"/>
      <c r="K363" s="36"/>
      <c r="L363" s="39"/>
      <c r="M363" s="220"/>
      <c r="N363" s="221"/>
      <c r="O363" s="71"/>
      <c r="P363" s="71"/>
      <c r="Q363" s="71"/>
      <c r="R363" s="71"/>
      <c r="S363" s="71"/>
      <c r="T363" s="72"/>
      <c r="U363" s="34"/>
      <c r="V363" s="34"/>
      <c r="W363" s="34"/>
      <c r="X363" s="34"/>
      <c r="Y363" s="34"/>
      <c r="Z363" s="34"/>
      <c r="AA363" s="34"/>
      <c r="AB363" s="34"/>
      <c r="AC363" s="34"/>
      <c r="AD363" s="34"/>
      <c r="AE363" s="34"/>
      <c r="AT363" s="17" t="s">
        <v>145</v>
      </c>
      <c r="AU363" s="17" t="s">
        <v>86</v>
      </c>
    </row>
    <row r="364" spans="1:65" s="2" customFormat="1" ht="21.75" customHeight="1" x14ac:dyDescent="0.2">
      <c r="A364" s="34"/>
      <c r="B364" s="35"/>
      <c r="C364" s="204" t="s">
        <v>270</v>
      </c>
      <c r="D364" s="204" t="s">
        <v>139</v>
      </c>
      <c r="E364" s="205" t="s">
        <v>276</v>
      </c>
      <c r="F364" s="206" t="s">
        <v>277</v>
      </c>
      <c r="G364" s="207" t="s">
        <v>178</v>
      </c>
      <c r="H364" s="208">
        <v>63.25</v>
      </c>
      <c r="I364" s="209">
        <f>'pom004'!I364</f>
        <v>398.2347826086957</v>
      </c>
      <c r="J364" s="210">
        <f>ROUND(I364*H364,2)</f>
        <v>25188.35</v>
      </c>
      <c r="K364" s="211"/>
      <c r="L364" s="39"/>
      <c r="M364" s="212" t="s">
        <v>1</v>
      </c>
      <c r="N364" s="213" t="s">
        <v>41</v>
      </c>
      <c r="O364" s="71"/>
      <c r="P364" s="214">
        <f>O364*H364</f>
        <v>0</v>
      </c>
      <c r="Q364" s="214">
        <v>2.8400000000000001E-3</v>
      </c>
      <c r="R364" s="214">
        <f>Q364*H364</f>
        <v>0.17963000000000001</v>
      </c>
      <c r="S364" s="214">
        <v>0</v>
      </c>
      <c r="T364" s="215">
        <f>S364*H364</f>
        <v>0</v>
      </c>
      <c r="U364" s="34"/>
      <c r="V364" s="34"/>
      <c r="W364" s="34"/>
      <c r="X364" s="34"/>
      <c r="Y364" s="34"/>
      <c r="Z364" s="34"/>
      <c r="AA364" s="34"/>
      <c r="AB364" s="34"/>
      <c r="AC364" s="34"/>
      <c r="AD364" s="34"/>
      <c r="AE364" s="34"/>
      <c r="AR364" s="216" t="s">
        <v>255</v>
      </c>
      <c r="AT364" s="216" t="s">
        <v>139</v>
      </c>
      <c r="AU364" s="216" t="s">
        <v>86</v>
      </c>
      <c r="AY364" s="17" t="s">
        <v>136</v>
      </c>
      <c r="BE364" s="217">
        <f>IF(N364="základní",J364,0)</f>
        <v>25188.35</v>
      </c>
      <c r="BF364" s="217">
        <f>IF(N364="snížená",J364,0)</f>
        <v>0</v>
      </c>
      <c r="BG364" s="217">
        <f>IF(N364="zákl. přenesená",J364,0)</f>
        <v>0</v>
      </c>
      <c r="BH364" s="217">
        <f>IF(N364="sníž. přenesená",J364,0)</f>
        <v>0</v>
      </c>
      <c r="BI364" s="217">
        <f>IF(N364="nulová",J364,0)</f>
        <v>0</v>
      </c>
      <c r="BJ364" s="17" t="s">
        <v>84</v>
      </c>
      <c r="BK364" s="217">
        <f>ROUND(I364*H364,2)</f>
        <v>25188.35</v>
      </c>
      <c r="BL364" s="17" t="s">
        <v>255</v>
      </c>
      <c r="BM364" s="216" t="s">
        <v>715</v>
      </c>
    </row>
    <row r="365" spans="1:65" s="2" customFormat="1" ht="19.5" x14ac:dyDescent="0.2">
      <c r="A365" s="34"/>
      <c r="B365" s="35"/>
      <c r="C365" s="36"/>
      <c r="D365" s="218" t="s">
        <v>145</v>
      </c>
      <c r="E365" s="36"/>
      <c r="F365" s="219" t="s">
        <v>279</v>
      </c>
      <c r="G365" s="36"/>
      <c r="H365" s="36"/>
      <c r="I365" s="115"/>
      <c r="J365" s="36"/>
      <c r="K365" s="36"/>
      <c r="L365" s="39"/>
      <c r="M365" s="220"/>
      <c r="N365" s="221"/>
      <c r="O365" s="71"/>
      <c r="P365" s="71"/>
      <c r="Q365" s="71"/>
      <c r="R365" s="71"/>
      <c r="S365" s="71"/>
      <c r="T365" s="72"/>
      <c r="U365" s="34"/>
      <c r="V365" s="34"/>
      <c r="W365" s="34"/>
      <c r="X365" s="34"/>
      <c r="Y365" s="34"/>
      <c r="Z365" s="34"/>
      <c r="AA365" s="34"/>
      <c r="AB365" s="34"/>
      <c r="AC365" s="34"/>
      <c r="AD365" s="34"/>
      <c r="AE365" s="34"/>
      <c r="AT365" s="17" t="s">
        <v>145</v>
      </c>
      <c r="AU365" s="17" t="s">
        <v>86</v>
      </c>
    </row>
    <row r="366" spans="1:65" s="13" customFormat="1" x14ac:dyDescent="0.2">
      <c r="B366" s="222"/>
      <c r="C366" s="223"/>
      <c r="D366" s="218" t="s">
        <v>147</v>
      </c>
      <c r="E366" s="224" t="s">
        <v>1</v>
      </c>
      <c r="F366" s="225" t="s">
        <v>648</v>
      </c>
      <c r="G366" s="223"/>
      <c r="H366" s="224" t="s">
        <v>1</v>
      </c>
      <c r="I366" s="226"/>
      <c r="J366" s="223"/>
      <c r="K366" s="223"/>
      <c r="L366" s="227"/>
      <c r="M366" s="228"/>
      <c r="N366" s="229"/>
      <c r="O366" s="229"/>
      <c r="P366" s="229"/>
      <c r="Q366" s="229"/>
      <c r="R366" s="229"/>
      <c r="S366" s="229"/>
      <c r="T366" s="230"/>
      <c r="AT366" s="231" t="s">
        <v>147</v>
      </c>
      <c r="AU366" s="231" t="s">
        <v>86</v>
      </c>
      <c r="AV366" s="13" t="s">
        <v>84</v>
      </c>
      <c r="AW366" s="13" t="s">
        <v>32</v>
      </c>
      <c r="AX366" s="13" t="s">
        <v>76</v>
      </c>
      <c r="AY366" s="231" t="s">
        <v>136</v>
      </c>
    </row>
    <row r="367" spans="1:65" s="13" customFormat="1" x14ac:dyDescent="0.2">
      <c r="B367" s="222"/>
      <c r="C367" s="223"/>
      <c r="D367" s="218" t="s">
        <v>147</v>
      </c>
      <c r="E367" s="224" t="s">
        <v>1</v>
      </c>
      <c r="F367" s="225" t="s">
        <v>649</v>
      </c>
      <c r="G367" s="223"/>
      <c r="H367" s="224" t="s">
        <v>1</v>
      </c>
      <c r="I367" s="226"/>
      <c r="J367" s="223"/>
      <c r="K367" s="223"/>
      <c r="L367" s="227"/>
      <c r="M367" s="228"/>
      <c r="N367" s="229"/>
      <c r="O367" s="229"/>
      <c r="P367" s="229"/>
      <c r="Q367" s="229"/>
      <c r="R367" s="229"/>
      <c r="S367" s="229"/>
      <c r="T367" s="230"/>
      <c r="AT367" s="231" t="s">
        <v>147</v>
      </c>
      <c r="AU367" s="231" t="s">
        <v>86</v>
      </c>
      <c r="AV367" s="13" t="s">
        <v>84</v>
      </c>
      <c r="AW367" s="13" t="s">
        <v>32</v>
      </c>
      <c r="AX367" s="13" t="s">
        <v>76</v>
      </c>
      <c r="AY367" s="231" t="s">
        <v>136</v>
      </c>
    </row>
    <row r="368" spans="1:65" s="14" customFormat="1" x14ac:dyDescent="0.2">
      <c r="B368" s="232"/>
      <c r="C368" s="233"/>
      <c r="D368" s="218" t="s">
        <v>147</v>
      </c>
      <c r="E368" s="234" t="s">
        <v>1</v>
      </c>
      <c r="F368" s="235" t="s">
        <v>716</v>
      </c>
      <c r="G368" s="233"/>
      <c r="H368" s="236">
        <v>38.94</v>
      </c>
      <c r="I368" s="237"/>
      <c r="J368" s="233"/>
      <c r="K368" s="233"/>
      <c r="L368" s="238"/>
      <c r="M368" s="239"/>
      <c r="N368" s="240"/>
      <c r="O368" s="240"/>
      <c r="P368" s="240"/>
      <c r="Q368" s="240"/>
      <c r="R368" s="240"/>
      <c r="S368" s="240"/>
      <c r="T368" s="241"/>
      <c r="AT368" s="242" t="s">
        <v>147</v>
      </c>
      <c r="AU368" s="242" t="s">
        <v>86</v>
      </c>
      <c r="AV368" s="14" t="s">
        <v>86</v>
      </c>
      <c r="AW368" s="14" t="s">
        <v>32</v>
      </c>
      <c r="AX368" s="14" t="s">
        <v>76</v>
      </c>
      <c r="AY368" s="242" t="s">
        <v>136</v>
      </c>
    </row>
    <row r="369" spans="2:51" s="13" customFormat="1" x14ac:dyDescent="0.2">
      <c r="B369" s="222"/>
      <c r="C369" s="223"/>
      <c r="D369" s="218" t="s">
        <v>147</v>
      </c>
      <c r="E369" s="224" t="s">
        <v>1</v>
      </c>
      <c r="F369" s="225" t="s">
        <v>651</v>
      </c>
      <c r="G369" s="223"/>
      <c r="H369" s="224" t="s">
        <v>1</v>
      </c>
      <c r="I369" s="226"/>
      <c r="J369" s="223"/>
      <c r="K369" s="223"/>
      <c r="L369" s="227"/>
      <c r="M369" s="228"/>
      <c r="N369" s="229"/>
      <c r="O369" s="229"/>
      <c r="P369" s="229"/>
      <c r="Q369" s="229"/>
      <c r="R369" s="229"/>
      <c r="S369" s="229"/>
      <c r="T369" s="230"/>
      <c r="AT369" s="231" t="s">
        <v>147</v>
      </c>
      <c r="AU369" s="231" t="s">
        <v>86</v>
      </c>
      <c r="AV369" s="13" t="s">
        <v>84</v>
      </c>
      <c r="AW369" s="13" t="s">
        <v>32</v>
      </c>
      <c r="AX369" s="13" t="s">
        <v>76</v>
      </c>
      <c r="AY369" s="231" t="s">
        <v>136</v>
      </c>
    </row>
    <row r="370" spans="2:51" s="14" customFormat="1" x14ac:dyDescent="0.2">
      <c r="B370" s="232"/>
      <c r="C370" s="233"/>
      <c r="D370" s="218" t="s">
        <v>147</v>
      </c>
      <c r="E370" s="234" t="s">
        <v>1</v>
      </c>
      <c r="F370" s="235" t="s">
        <v>717</v>
      </c>
      <c r="G370" s="233"/>
      <c r="H370" s="236">
        <v>11.8</v>
      </c>
      <c r="I370" s="237"/>
      <c r="J370" s="233"/>
      <c r="K370" s="233"/>
      <c r="L370" s="238"/>
      <c r="M370" s="239"/>
      <c r="N370" s="240"/>
      <c r="O370" s="240"/>
      <c r="P370" s="240"/>
      <c r="Q370" s="240"/>
      <c r="R370" s="240"/>
      <c r="S370" s="240"/>
      <c r="T370" s="241"/>
      <c r="AT370" s="242" t="s">
        <v>147</v>
      </c>
      <c r="AU370" s="242" t="s">
        <v>86</v>
      </c>
      <c r="AV370" s="14" t="s">
        <v>86</v>
      </c>
      <c r="AW370" s="14" t="s">
        <v>32</v>
      </c>
      <c r="AX370" s="14" t="s">
        <v>76</v>
      </c>
      <c r="AY370" s="242" t="s">
        <v>136</v>
      </c>
    </row>
    <row r="371" spans="2:51" s="13" customFormat="1" x14ac:dyDescent="0.2">
      <c r="B371" s="222"/>
      <c r="C371" s="223"/>
      <c r="D371" s="218" t="s">
        <v>147</v>
      </c>
      <c r="E371" s="224" t="s">
        <v>1</v>
      </c>
      <c r="F371" s="225" t="s">
        <v>406</v>
      </c>
      <c r="G371" s="223"/>
      <c r="H371" s="224" t="s">
        <v>1</v>
      </c>
      <c r="I371" s="226"/>
      <c r="J371" s="223"/>
      <c r="K371" s="223"/>
      <c r="L371" s="227"/>
      <c r="M371" s="228"/>
      <c r="N371" s="229"/>
      <c r="O371" s="229"/>
      <c r="P371" s="229"/>
      <c r="Q371" s="229"/>
      <c r="R371" s="229"/>
      <c r="S371" s="229"/>
      <c r="T371" s="230"/>
      <c r="AT371" s="231" t="s">
        <v>147</v>
      </c>
      <c r="AU371" s="231" t="s">
        <v>86</v>
      </c>
      <c r="AV371" s="13" t="s">
        <v>84</v>
      </c>
      <c r="AW371" s="13" t="s">
        <v>32</v>
      </c>
      <c r="AX371" s="13" t="s">
        <v>76</v>
      </c>
      <c r="AY371" s="231" t="s">
        <v>136</v>
      </c>
    </row>
    <row r="372" spans="2:51" s="14" customFormat="1" x14ac:dyDescent="0.2">
      <c r="B372" s="232"/>
      <c r="C372" s="233"/>
      <c r="D372" s="218" t="s">
        <v>147</v>
      </c>
      <c r="E372" s="234" t="s">
        <v>1</v>
      </c>
      <c r="F372" s="235" t="s">
        <v>450</v>
      </c>
      <c r="G372" s="233"/>
      <c r="H372" s="236">
        <v>0.85</v>
      </c>
      <c r="I372" s="237"/>
      <c r="J372" s="233"/>
      <c r="K372" s="233"/>
      <c r="L372" s="238"/>
      <c r="M372" s="239"/>
      <c r="N372" s="240"/>
      <c r="O372" s="240"/>
      <c r="P372" s="240"/>
      <c r="Q372" s="240"/>
      <c r="R372" s="240"/>
      <c r="S372" s="240"/>
      <c r="T372" s="241"/>
      <c r="AT372" s="242" t="s">
        <v>147</v>
      </c>
      <c r="AU372" s="242" t="s">
        <v>86</v>
      </c>
      <c r="AV372" s="14" t="s">
        <v>86</v>
      </c>
      <c r="AW372" s="14" t="s">
        <v>32</v>
      </c>
      <c r="AX372" s="14" t="s">
        <v>76</v>
      </c>
      <c r="AY372" s="242" t="s">
        <v>136</v>
      </c>
    </row>
    <row r="373" spans="2:51" s="13" customFormat="1" x14ac:dyDescent="0.2">
      <c r="B373" s="222"/>
      <c r="C373" s="223"/>
      <c r="D373" s="218" t="s">
        <v>147</v>
      </c>
      <c r="E373" s="224" t="s">
        <v>1</v>
      </c>
      <c r="F373" s="225" t="s">
        <v>408</v>
      </c>
      <c r="G373" s="223"/>
      <c r="H373" s="224" t="s">
        <v>1</v>
      </c>
      <c r="I373" s="226"/>
      <c r="J373" s="223"/>
      <c r="K373" s="223"/>
      <c r="L373" s="227"/>
      <c r="M373" s="228"/>
      <c r="N373" s="229"/>
      <c r="O373" s="229"/>
      <c r="P373" s="229"/>
      <c r="Q373" s="229"/>
      <c r="R373" s="229"/>
      <c r="S373" s="229"/>
      <c r="T373" s="230"/>
      <c r="AT373" s="231" t="s">
        <v>147</v>
      </c>
      <c r="AU373" s="231" t="s">
        <v>86</v>
      </c>
      <c r="AV373" s="13" t="s">
        <v>84</v>
      </c>
      <c r="AW373" s="13" t="s">
        <v>32</v>
      </c>
      <c r="AX373" s="13" t="s">
        <v>76</v>
      </c>
      <c r="AY373" s="231" t="s">
        <v>136</v>
      </c>
    </row>
    <row r="374" spans="2:51" s="14" customFormat="1" x14ac:dyDescent="0.2">
      <c r="B374" s="232"/>
      <c r="C374" s="233"/>
      <c r="D374" s="218" t="s">
        <v>147</v>
      </c>
      <c r="E374" s="234" t="s">
        <v>1</v>
      </c>
      <c r="F374" s="235" t="s">
        <v>441</v>
      </c>
      <c r="G374" s="233"/>
      <c r="H374" s="236">
        <v>1.5</v>
      </c>
      <c r="I374" s="237"/>
      <c r="J374" s="233"/>
      <c r="K374" s="233"/>
      <c r="L374" s="238"/>
      <c r="M374" s="239"/>
      <c r="N374" s="240"/>
      <c r="O374" s="240"/>
      <c r="P374" s="240"/>
      <c r="Q374" s="240"/>
      <c r="R374" s="240"/>
      <c r="S374" s="240"/>
      <c r="T374" s="241"/>
      <c r="AT374" s="242" t="s">
        <v>147</v>
      </c>
      <c r="AU374" s="242" t="s">
        <v>86</v>
      </c>
      <c r="AV374" s="14" t="s">
        <v>86</v>
      </c>
      <c r="AW374" s="14" t="s">
        <v>32</v>
      </c>
      <c r="AX374" s="14" t="s">
        <v>76</v>
      </c>
      <c r="AY374" s="242" t="s">
        <v>136</v>
      </c>
    </row>
    <row r="375" spans="2:51" s="13" customFormat="1" x14ac:dyDescent="0.2">
      <c r="B375" s="222"/>
      <c r="C375" s="223"/>
      <c r="D375" s="218" t="s">
        <v>147</v>
      </c>
      <c r="E375" s="224" t="s">
        <v>1</v>
      </c>
      <c r="F375" s="225" t="s">
        <v>567</v>
      </c>
      <c r="G375" s="223"/>
      <c r="H375" s="224" t="s">
        <v>1</v>
      </c>
      <c r="I375" s="226"/>
      <c r="J375" s="223"/>
      <c r="K375" s="223"/>
      <c r="L375" s="227"/>
      <c r="M375" s="228"/>
      <c r="N375" s="229"/>
      <c r="O375" s="229"/>
      <c r="P375" s="229"/>
      <c r="Q375" s="229"/>
      <c r="R375" s="229"/>
      <c r="S375" s="229"/>
      <c r="T375" s="230"/>
      <c r="AT375" s="231" t="s">
        <v>147</v>
      </c>
      <c r="AU375" s="231" t="s">
        <v>86</v>
      </c>
      <c r="AV375" s="13" t="s">
        <v>84</v>
      </c>
      <c r="AW375" s="13" t="s">
        <v>32</v>
      </c>
      <c r="AX375" s="13" t="s">
        <v>76</v>
      </c>
      <c r="AY375" s="231" t="s">
        <v>136</v>
      </c>
    </row>
    <row r="376" spans="2:51" s="14" customFormat="1" x14ac:dyDescent="0.2">
      <c r="B376" s="232"/>
      <c r="C376" s="233"/>
      <c r="D376" s="218" t="s">
        <v>147</v>
      </c>
      <c r="E376" s="234" t="s">
        <v>1</v>
      </c>
      <c r="F376" s="235" t="s">
        <v>609</v>
      </c>
      <c r="G376" s="233"/>
      <c r="H376" s="236">
        <v>2.56</v>
      </c>
      <c r="I376" s="237"/>
      <c r="J376" s="233"/>
      <c r="K376" s="233"/>
      <c r="L376" s="238"/>
      <c r="M376" s="239"/>
      <c r="N376" s="240"/>
      <c r="O376" s="240"/>
      <c r="P376" s="240"/>
      <c r="Q376" s="240"/>
      <c r="R376" s="240"/>
      <c r="S376" s="240"/>
      <c r="T376" s="241"/>
      <c r="AT376" s="242" t="s">
        <v>147</v>
      </c>
      <c r="AU376" s="242" t="s">
        <v>86</v>
      </c>
      <c r="AV376" s="14" t="s">
        <v>86</v>
      </c>
      <c r="AW376" s="14" t="s">
        <v>32</v>
      </c>
      <c r="AX376" s="14" t="s">
        <v>76</v>
      </c>
      <c r="AY376" s="242" t="s">
        <v>136</v>
      </c>
    </row>
    <row r="377" spans="2:51" s="13" customFormat="1" x14ac:dyDescent="0.2">
      <c r="B377" s="222"/>
      <c r="C377" s="223"/>
      <c r="D377" s="218" t="s">
        <v>147</v>
      </c>
      <c r="E377" s="224" t="s">
        <v>1</v>
      </c>
      <c r="F377" s="225" t="s">
        <v>569</v>
      </c>
      <c r="G377" s="223"/>
      <c r="H377" s="224" t="s">
        <v>1</v>
      </c>
      <c r="I377" s="226"/>
      <c r="J377" s="223"/>
      <c r="K377" s="223"/>
      <c r="L377" s="227"/>
      <c r="M377" s="228"/>
      <c r="N377" s="229"/>
      <c r="O377" s="229"/>
      <c r="P377" s="229"/>
      <c r="Q377" s="229"/>
      <c r="R377" s="229"/>
      <c r="S377" s="229"/>
      <c r="T377" s="230"/>
      <c r="AT377" s="231" t="s">
        <v>147</v>
      </c>
      <c r="AU377" s="231" t="s">
        <v>86</v>
      </c>
      <c r="AV377" s="13" t="s">
        <v>84</v>
      </c>
      <c r="AW377" s="13" t="s">
        <v>32</v>
      </c>
      <c r="AX377" s="13" t="s">
        <v>76</v>
      </c>
      <c r="AY377" s="231" t="s">
        <v>136</v>
      </c>
    </row>
    <row r="378" spans="2:51" s="14" customFormat="1" x14ac:dyDescent="0.2">
      <c r="B378" s="232"/>
      <c r="C378" s="233"/>
      <c r="D378" s="218" t="s">
        <v>147</v>
      </c>
      <c r="E378" s="234" t="s">
        <v>1</v>
      </c>
      <c r="F378" s="235" t="s">
        <v>718</v>
      </c>
      <c r="G378" s="233"/>
      <c r="H378" s="236">
        <v>1.9</v>
      </c>
      <c r="I378" s="237"/>
      <c r="J378" s="233"/>
      <c r="K378" s="233"/>
      <c r="L378" s="238"/>
      <c r="M378" s="239"/>
      <c r="N378" s="240"/>
      <c r="O378" s="240"/>
      <c r="P378" s="240"/>
      <c r="Q378" s="240"/>
      <c r="R378" s="240"/>
      <c r="S378" s="240"/>
      <c r="T378" s="241"/>
      <c r="AT378" s="242" t="s">
        <v>147</v>
      </c>
      <c r="AU378" s="242" t="s">
        <v>86</v>
      </c>
      <c r="AV378" s="14" t="s">
        <v>86</v>
      </c>
      <c r="AW378" s="14" t="s">
        <v>32</v>
      </c>
      <c r="AX378" s="14" t="s">
        <v>76</v>
      </c>
      <c r="AY378" s="242" t="s">
        <v>136</v>
      </c>
    </row>
    <row r="379" spans="2:51" s="13" customFormat="1" x14ac:dyDescent="0.2">
      <c r="B379" s="222"/>
      <c r="C379" s="223"/>
      <c r="D379" s="218" t="s">
        <v>147</v>
      </c>
      <c r="E379" s="224" t="s">
        <v>1</v>
      </c>
      <c r="F379" s="225" t="s">
        <v>656</v>
      </c>
      <c r="G379" s="223"/>
      <c r="H379" s="224" t="s">
        <v>1</v>
      </c>
      <c r="I379" s="226"/>
      <c r="J379" s="223"/>
      <c r="K379" s="223"/>
      <c r="L379" s="227"/>
      <c r="M379" s="228"/>
      <c r="N379" s="229"/>
      <c r="O379" s="229"/>
      <c r="P379" s="229"/>
      <c r="Q379" s="229"/>
      <c r="R379" s="229"/>
      <c r="S379" s="229"/>
      <c r="T379" s="230"/>
      <c r="AT379" s="231" t="s">
        <v>147</v>
      </c>
      <c r="AU379" s="231" t="s">
        <v>86</v>
      </c>
      <c r="AV379" s="13" t="s">
        <v>84</v>
      </c>
      <c r="AW379" s="13" t="s">
        <v>32</v>
      </c>
      <c r="AX379" s="13" t="s">
        <v>76</v>
      </c>
      <c r="AY379" s="231" t="s">
        <v>136</v>
      </c>
    </row>
    <row r="380" spans="2:51" s="14" customFormat="1" x14ac:dyDescent="0.2">
      <c r="B380" s="232"/>
      <c r="C380" s="233"/>
      <c r="D380" s="218" t="s">
        <v>147</v>
      </c>
      <c r="E380" s="234" t="s">
        <v>1</v>
      </c>
      <c r="F380" s="235" t="s">
        <v>719</v>
      </c>
      <c r="G380" s="233"/>
      <c r="H380" s="236">
        <v>0.7</v>
      </c>
      <c r="I380" s="237"/>
      <c r="J380" s="233"/>
      <c r="K380" s="233"/>
      <c r="L380" s="238"/>
      <c r="M380" s="239"/>
      <c r="N380" s="240"/>
      <c r="O380" s="240"/>
      <c r="P380" s="240"/>
      <c r="Q380" s="240"/>
      <c r="R380" s="240"/>
      <c r="S380" s="240"/>
      <c r="T380" s="241"/>
      <c r="AT380" s="242" t="s">
        <v>147</v>
      </c>
      <c r="AU380" s="242" t="s">
        <v>86</v>
      </c>
      <c r="AV380" s="14" t="s">
        <v>86</v>
      </c>
      <c r="AW380" s="14" t="s">
        <v>32</v>
      </c>
      <c r="AX380" s="14" t="s">
        <v>76</v>
      </c>
      <c r="AY380" s="242" t="s">
        <v>136</v>
      </c>
    </row>
    <row r="381" spans="2:51" s="13" customFormat="1" x14ac:dyDescent="0.2">
      <c r="B381" s="222"/>
      <c r="C381" s="223"/>
      <c r="D381" s="218" t="s">
        <v>147</v>
      </c>
      <c r="E381" s="224" t="s">
        <v>1</v>
      </c>
      <c r="F381" s="225" t="s">
        <v>658</v>
      </c>
      <c r="G381" s="223"/>
      <c r="H381" s="224" t="s">
        <v>1</v>
      </c>
      <c r="I381" s="226"/>
      <c r="J381" s="223"/>
      <c r="K381" s="223"/>
      <c r="L381" s="227"/>
      <c r="M381" s="228"/>
      <c r="N381" s="229"/>
      <c r="O381" s="229"/>
      <c r="P381" s="229"/>
      <c r="Q381" s="229"/>
      <c r="R381" s="229"/>
      <c r="S381" s="229"/>
      <c r="T381" s="230"/>
      <c r="AT381" s="231" t="s">
        <v>147</v>
      </c>
      <c r="AU381" s="231" t="s">
        <v>86</v>
      </c>
      <c r="AV381" s="13" t="s">
        <v>84</v>
      </c>
      <c r="AW381" s="13" t="s">
        <v>32</v>
      </c>
      <c r="AX381" s="13" t="s">
        <v>76</v>
      </c>
      <c r="AY381" s="231" t="s">
        <v>136</v>
      </c>
    </row>
    <row r="382" spans="2:51" s="14" customFormat="1" x14ac:dyDescent="0.2">
      <c r="B382" s="232"/>
      <c r="C382" s="233"/>
      <c r="D382" s="218" t="s">
        <v>147</v>
      </c>
      <c r="E382" s="234" t="s">
        <v>1</v>
      </c>
      <c r="F382" s="235" t="s">
        <v>720</v>
      </c>
      <c r="G382" s="233"/>
      <c r="H382" s="236">
        <v>2.7</v>
      </c>
      <c r="I382" s="237"/>
      <c r="J382" s="233"/>
      <c r="K382" s="233"/>
      <c r="L382" s="238"/>
      <c r="M382" s="239"/>
      <c r="N382" s="240"/>
      <c r="O382" s="240"/>
      <c r="P382" s="240"/>
      <c r="Q382" s="240"/>
      <c r="R382" s="240"/>
      <c r="S382" s="240"/>
      <c r="T382" s="241"/>
      <c r="AT382" s="242" t="s">
        <v>147</v>
      </c>
      <c r="AU382" s="242" t="s">
        <v>86</v>
      </c>
      <c r="AV382" s="14" t="s">
        <v>86</v>
      </c>
      <c r="AW382" s="14" t="s">
        <v>32</v>
      </c>
      <c r="AX382" s="14" t="s">
        <v>76</v>
      </c>
      <c r="AY382" s="242" t="s">
        <v>136</v>
      </c>
    </row>
    <row r="383" spans="2:51" s="13" customFormat="1" x14ac:dyDescent="0.2">
      <c r="B383" s="222"/>
      <c r="C383" s="223"/>
      <c r="D383" s="218" t="s">
        <v>147</v>
      </c>
      <c r="E383" s="224" t="s">
        <v>1</v>
      </c>
      <c r="F383" s="225" t="s">
        <v>660</v>
      </c>
      <c r="G383" s="223"/>
      <c r="H383" s="224" t="s">
        <v>1</v>
      </c>
      <c r="I383" s="226"/>
      <c r="J383" s="223"/>
      <c r="K383" s="223"/>
      <c r="L383" s="227"/>
      <c r="M383" s="228"/>
      <c r="N383" s="229"/>
      <c r="O383" s="229"/>
      <c r="P383" s="229"/>
      <c r="Q383" s="229"/>
      <c r="R383" s="229"/>
      <c r="S383" s="229"/>
      <c r="T383" s="230"/>
      <c r="AT383" s="231" t="s">
        <v>147</v>
      </c>
      <c r="AU383" s="231" t="s">
        <v>86</v>
      </c>
      <c r="AV383" s="13" t="s">
        <v>84</v>
      </c>
      <c r="AW383" s="13" t="s">
        <v>32</v>
      </c>
      <c r="AX383" s="13" t="s">
        <v>76</v>
      </c>
      <c r="AY383" s="231" t="s">
        <v>136</v>
      </c>
    </row>
    <row r="384" spans="2:51" s="14" customFormat="1" x14ac:dyDescent="0.2">
      <c r="B384" s="232"/>
      <c r="C384" s="233"/>
      <c r="D384" s="218" t="s">
        <v>147</v>
      </c>
      <c r="E384" s="234" t="s">
        <v>1</v>
      </c>
      <c r="F384" s="235" t="s">
        <v>721</v>
      </c>
      <c r="G384" s="233"/>
      <c r="H384" s="236">
        <v>2.2999999999999998</v>
      </c>
      <c r="I384" s="237"/>
      <c r="J384" s="233"/>
      <c r="K384" s="233"/>
      <c r="L384" s="238"/>
      <c r="M384" s="239"/>
      <c r="N384" s="240"/>
      <c r="O384" s="240"/>
      <c r="P384" s="240"/>
      <c r="Q384" s="240"/>
      <c r="R384" s="240"/>
      <c r="S384" s="240"/>
      <c r="T384" s="241"/>
      <c r="AT384" s="242" t="s">
        <v>147</v>
      </c>
      <c r="AU384" s="242" t="s">
        <v>86</v>
      </c>
      <c r="AV384" s="14" t="s">
        <v>86</v>
      </c>
      <c r="AW384" s="14" t="s">
        <v>32</v>
      </c>
      <c r="AX384" s="14" t="s">
        <v>76</v>
      </c>
      <c r="AY384" s="242" t="s">
        <v>136</v>
      </c>
    </row>
    <row r="385" spans="1:65" s="15" customFormat="1" x14ac:dyDescent="0.2">
      <c r="B385" s="243"/>
      <c r="C385" s="244"/>
      <c r="D385" s="218" t="s">
        <v>147</v>
      </c>
      <c r="E385" s="245" t="s">
        <v>1</v>
      </c>
      <c r="F385" s="246" t="s">
        <v>159</v>
      </c>
      <c r="G385" s="244"/>
      <c r="H385" s="247">
        <v>63.25</v>
      </c>
      <c r="I385" s="248"/>
      <c r="J385" s="244"/>
      <c r="K385" s="244"/>
      <c r="L385" s="249"/>
      <c r="M385" s="250"/>
      <c r="N385" s="251"/>
      <c r="O385" s="251"/>
      <c r="P385" s="251"/>
      <c r="Q385" s="251"/>
      <c r="R385" s="251"/>
      <c r="S385" s="251"/>
      <c r="T385" s="252"/>
      <c r="AT385" s="253" t="s">
        <v>147</v>
      </c>
      <c r="AU385" s="253" t="s">
        <v>86</v>
      </c>
      <c r="AV385" s="15" t="s">
        <v>143</v>
      </c>
      <c r="AW385" s="15" t="s">
        <v>32</v>
      </c>
      <c r="AX385" s="15" t="s">
        <v>84</v>
      </c>
      <c r="AY385" s="253" t="s">
        <v>136</v>
      </c>
    </row>
    <row r="386" spans="1:65" s="2" customFormat="1" ht="21.75" customHeight="1" x14ac:dyDescent="0.2">
      <c r="A386" s="34"/>
      <c r="B386" s="35"/>
      <c r="C386" s="204" t="s">
        <v>275</v>
      </c>
      <c r="D386" s="204" t="s">
        <v>139</v>
      </c>
      <c r="E386" s="205" t="s">
        <v>285</v>
      </c>
      <c r="F386" s="206" t="s">
        <v>286</v>
      </c>
      <c r="G386" s="207" t="s">
        <v>243</v>
      </c>
      <c r="H386" s="208">
        <v>0.18</v>
      </c>
      <c r="I386" s="209">
        <f>'pom004'!I386</f>
        <v>262.18062100000003</v>
      </c>
      <c r="J386" s="210">
        <f>ROUND(I386*H386,2)</f>
        <v>47.19</v>
      </c>
      <c r="K386" s="211"/>
      <c r="L386" s="39"/>
      <c r="M386" s="212" t="s">
        <v>1</v>
      </c>
      <c r="N386" s="213" t="s">
        <v>41</v>
      </c>
      <c r="O386" s="71"/>
      <c r="P386" s="214">
        <f>O386*H386</f>
        <v>0</v>
      </c>
      <c r="Q386" s="214">
        <v>0</v>
      </c>
      <c r="R386" s="214">
        <f>Q386*H386</f>
        <v>0</v>
      </c>
      <c r="S386" s="214">
        <v>0</v>
      </c>
      <c r="T386" s="215">
        <f>S386*H386</f>
        <v>0</v>
      </c>
      <c r="U386" s="34"/>
      <c r="V386" s="34"/>
      <c r="W386" s="34"/>
      <c r="X386" s="34"/>
      <c r="Y386" s="34"/>
      <c r="Z386" s="34"/>
      <c r="AA386" s="34"/>
      <c r="AB386" s="34"/>
      <c r="AC386" s="34"/>
      <c r="AD386" s="34"/>
      <c r="AE386" s="34"/>
      <c r="AR386" s="216" t="s">
        <v>255</v>
      </c>
      <c r="AT386" s="216" t="s">
        <v>139</v>
      </c>
      <c r="AU386" s="216" t="s">
        <v>86</v>
      </c>
      <c r="AY386" s="17" t="s">
        <v>136</v>
      </c>
      <c r="BE386" s="217">
        <f>IF(N386="základní",J386,0)</f>
        <v>47.19</v>
      </c>
      <c r="BF386" s="217">
        <f>IF(N386="snížená",J386,0)</f>
        <v>0</v>
      </c>
      <c r="BG386" s="217">
        <f>IF(N386="zákl. přenesená",J386,0)</f>
        <v>0</v>
      </c>
      <c r="BH386" s="217">
        <f>IF(N386="sníž. přenesená",J386,0)</f>
        <v>0</v>
      </c>
      <c r="BI386" s="217">
        <f>IF(N386="nulová",J386,0)</f>
        <v>0</v>
      </c>
      <c r="BJ386" s="17" t="s">
        <v>84</v>
      </c>
      <c r="BK386" s="217">
        <f>ROUND(I386*H386,2)</f>
        <v>47.19</v>
      </c>
      <c r="BL386" s="17" t="s">
        <v>255</v>
      </c>
      <c r="BM386" s="216" t="s">
        <v>722</v>
      </c>
    </row>
    <row r="387" spans="1:65" s="2" customFormat="1" ht="29.25" x14ac:dyDescent="0.2">
      <c r="A387" s="34"/>
      <c r="B387" s="35"/>
      <c r="C387" s="36"/>
      <c r="D387" s="218" t="s">
        <v>145</v>
      </c>
      <c r="E387" s="36"/>
      <c r="F387" s="219" t="s">
        <v>288</v>
      </c>
      <c r="G387" s="36"/>
      <c r="H387" s="36"/>
      <c r="I387" s="115"/>
      <c r="J387" s="36"/>
      <c r="K387" s="36"/>
      <c r="L387" s="39"/>
      <c r="M387" s="220"/>
      <c r="N387" s="221"/>
      <c r="O387" s="71"/>
      <c r="P387" s="71"/>
      <c r="Q387" s="71"/>
      <c r="R387" s="71"/>
      <c r="S387" s="71"/>
      <c r="T387" s="72"/>
      <c r="U387" s="34"/>
      <c r="V387" s="34"/>
      <c r="W387" s="34"/>
      <c r="X387" s="34"/>
      <c r="Y387" s="34"/>
      <c r="Z387" s="34"/>
      <c r="AA387" s="34"/>
      <c r="AB387" s="34"/>
      <c r="AC387" s="34"/>
      <c r="AD387" s="34"/>
      <c r="AE387" s="34"/>
      <c r="AT387" s="17" t="s">
        <v>145</v>
      </c>
      <c r="AU387" s="17" t="s">
        <v>86</v>
      </c>
    </row>
    <row r="388" spans="1:65" s="12" customFormat="1" ht="22.9" customHeight="1" x14ac:dyDescent="0.2">
      <c r="B388" s="188"/>
      <c r="C388" s="189"/>
      <c r="D388" s="190" t="s">
        <v>75</v>
      </c>
      <c r="E388" s="202" t="s">
        <v>289</v>
      </c>
      <c r="F388" s="202" t="s">
        <v>290</v>
      </c>
      <c r="G388" s="189"/>
      <c r="H388" s="189"/>
      <c r="I388" s="192"/>
      <c r="J388" s="203">
        <f>BK388</f>
        <v>1383619.3099999998</v>
      </c>
      <c r="K388" s="189"/>
      <c r="L388" s="194"/>
      <c r="M388" s="195"/>
      <c r="N388" s="196"/>
      <c r="O388" s="196"/>
      <c r="P388" s="197">
        <f>SUM(P389:P557)</f>
        <v>0</v>
      </c>
      <c r="Q388" s="196"/>
      <c r="R388" s="197">
        <f>SUM(R389:R557)</f>
        <v>0.61090250000000001</v>
      </c>
      <c r="S388" s="196"/>
      <c r="T388" s="198">
        <f>SUM(T389:T557)</f>
        <v>0</v>
      </c>
      <c r="AR388" s="199" t="s">
        <v>86</v>
      </c>
      <c r="AT388" s="200" t="s">
        <v>75</v>
      </c>
      <c r="AU388" s="200" t="s">
        <v>84</v>
      </c>
      <c r="AY388" s="199" t="s">
        <v>136</v>
      </c>
      <c r="BK388" s="201">
        <f>SUM(BK389:BK557)</f>
        <v>1383619.3099999998</v>
      </c>
    </row>
    <row r="389" spans="1:65" s="2" customFormat="1" ht="16.5" customHeight="1" x14ac:dyDescent="0.2">
      <c r="A389" s="34"/>
      <c r="B389" s="35"/>
      <c r="C389" s="204" t="s">
        <v>284</v>
      </c>
      <c r="D389" s="204" t="s">
        <v>139</v>
      </c>
      <c r="E389" s="205" t="s">
        <v>321</v>
      </c>
      <c r="F389" s="206" t="s">
        <v>322</v>
      </c>
      <c r="G389" s="207" t="s">
        <v>323</v>
      </c>
      <c r="H389" s="208">
        <v>386.36</v>
      </c>
      <c r="I389" s="209">
        <f>'pom004'!I389</f>
        <v>135.79999999999998</v>
      </c>
      <c r="J389" s="210">
        <f>ROUND(I389*H389,2)</f>
        <v>52467.69</v>
      </c>
      <c r="K389" s="211"/>
      <c r="L389" s="39"/>
      <c r="M389" s="212" t="s">
        <v>1</v>
      </c>
      <c r="N389" s="213" t="s">
        <v>41</v>
      </c>
      <c r="O389" s="71"/>
      <c r="P389" s="214">
        <f>O389*H389</f>
        <v>0</v>
      </c>
      <c r="Q389" s="214">
        <v>0</v>
      </c>
      <c r="R389" s="214">
        <f>Q389*H389</f>
        <v>0</v>
      </c>
      <c r="S389" s="214">
        <v>0</v>
      </c>
      <c r="T389" s="215">
        <f>S389*H389</f>
        <v>0</v>
      </c>
      <c r="U389" s="34"/>
      <c r="V389" s="34"/>
      <c r="W389" s="34"/>
      <c r="X389" s="34"/>
      <c r="Y389" s="34"/>
      <c r="Z389" s="34"/>
      <c r="AA389" s="34"/>
      <c r="AB389" s="34"/>
      <c r="AC389" s="34"/>
      <c r="AD389" s="34"/>
      <c r="AE389" s="34"/>
      <c r="AR389" s="216" t="s">
        <v>255</v>
      </c>
      <c r="AT389" s="216" t="s">
        <v>139</v>
      </c>
      <c r="AU389" s="216" t="s">
        <v>86</v>
      </c>
      <c r="AY389" s="17" t="s">
        <v>136</v>
      </c>
      <c r="BE389" s="217">
        <f>IF(N389="základní",J389,0)</f>
        <v>52467.69</v>
      </c>
      <c r="BF389" s="217">
        <f>IF(N389="snížená",J389,0)</f>
        <v>0</v>
      </c>
      <c r="BG389" s="217">
        <f>IF(N389="zákl. přenesená",J389,0)</f>
        <v>0</v>
      </c>
      <c r="BH389" s="217">
        <f>IF(N389="sníž. přenesená",J389,0)</f>
        <v>0</v>
      </c>
      <c r="BI389" s="217">
        <f>IF(N389="nulová",J389,0)</f>
        <v>0</v>
      </c>
      <c r="BJ389" s="17" t="s">
        <v>84</v>
      </c>
      <c r="BK389" s="217">
        <f>ROUND(I389*H389,2)</f>
        <v>52467.69</v>
      </c>
      <c r="BL389" s="17" t="s">
        <v>255</v>
      </c>
      <c r="BM389" s="216" t="s">
        <v>723</v>
      </c>
    </row>
    <row r="390" spans="1:65" s="2" customFormat="1" x14ac:dyDescent="0.2">
      <c r="A390" s="34"/>
      <c r="B390" s="35"/>
      <c r="C390" s="36"/>
      <c r="D390" s="218" t="s">
        <v>145</v>
      </c>
      <c r="E390" s="36"/>
      <c r="F390" s="219" t="s">
        <v>322</v>
      </c>
      <c r="G390" s="36"/>
      <c r="H390" s="36"/>
      <c r="I390" s="115"/>
      <c r="J390" s="36"/>
      <c r="K390" s="36"/>
      <c r="L390" s="39"/>
      <c r="M390" s="220"/>
      <c r="N390" s="221"/>
      <c r="O390" s="71"/>
      <c r="P390" s="71"/>
      <c r="Q390" s="71"/>
      <c r="R390" s="71"/>
      <c r="S390" s="71"/>
      <c r="T390" s="72"/>
      <c r="U390" s="34"/>
      <c r="V390" s="34"/>
      <c r="W390" s="34"/>
      <c r="X390" s="34"/>
      <c r="Y390" s="34"/>
      <c r="Z390" s="34"/>
      <c r="AA390" s="34"/>
      <c r="AB390" s="34"/>
      <c r="AC390" s="34"/>
      <c r="AD390" s="34"/>
      <c r="AE390" s="34"/>
      <c r="AT390" s="17" t="s">
        <v>145</v>
      </c>
      <c r="AU390" s="17" t="s">
        <v>86</v>
      </c>
    </row>
    <row r="391" spans="1:65" s="2" customFormat="1" ht="107.25" x14ac:dyDescent="0.2">
      <c r="A391" s="34"/>
      <c r="B391" s="35"/>
      <c r="C391" s="36"/>
      <c r="D391" s="218" t="s">
        <v>259</v>
      </c>
      <c r="E391" s="36"/>
      <c r="F391" s="265" t="s">
        <v>325</v>
      </c>
      <c r="G391" s="36"/>
      <c r="H391" s="36"/>
      <c r="I391" s="115"/>
      <c r="J391" s="36"/>
      <c r="K391" s="36"/>
      <c r="L391" s="39"/>
      <c r="M391" s="220"/>
      <c r="N391" s="221"/>
      <c r="O391" s="71"/>
      <c r="P391" s="71"/>
      <c r="Q391" s="71"/>
      <c r="R391" s="71"/>
      <c r="S391" s="71"/>
      <c r="T391" s="72"/>
      <c r="U391" s="34"/>
      <c r="V391" s="34"/>
      <c r="W391" s="34"/>
      <c r="X391" s="34"/>
      <c r="Y391" s="34"/>
      <c r="Z391" s="34"/>
      <c r="AA391" s="34"/>
      <c r="AB391" s="34"/>
      <c r="AC391" s="34"/>
      <c r="AD391" s="34"/>
      <c r="AE391" s="34"/>
      <c r="AT391" s="17" t="s">
        <v>259</v>
      </c>
      <c r="AU391" s="17" t="s">
        <v>86</v>
      </c>
    </row>
    <row r="392" spans="1:65" s="13" customFormat="1" x14ac:dyDescent="0.2">
      <c r="B392" s="222"/>
      <c r="C392" s="223"/>
      <c r="D392" s="218" t="s">
        <v>147</v>
      </c>
      <c r="E392" s="224" t="s">
        <v>1</v>
      </c>
      <c r="F392" s="225" t="s">
        <v>164</v>
      </c>
      <c r="G392" s="223"/>
      <c r="H392" s="224" t="s">
        <v>1</v>
      </c>
      <c r="I392" s="226"/>
      <c r="J392" s="223"/>
      <c r="K392" s="223"/>
      <c r="L392" s="227"/>
      <c r="M392" s="228"/>
      <c r="N392" s="229"/>
      <c r="O392" s="229"/>
      <c r="P392" s="229"/>
      <c r="Q392" s="229"/>
      <c r="R392" s="229"/>
      <c r="S392" s="229"/>
      <c r="T392" s="230"/>
      <c r="AT392" s="231" t="s">
        <v>147</v>
      </c>
      <c r="AU392" s="231" t="s">
        <v>86</v>
      </c>
      <c r="AV392" s="13" t="s">
        <v>84</v>
      </c>
      <c r="AW392" s="13" t="s">
        <v>32</v>
      </c>
      <c r="AX392" s="13" t="s">
        <v>76</v>
      </c>
      <c r="AY392" s="231" t="s">
        <v>136</v>
      </c>
    </row>
    <row r="393" spans="1:65" s="13" customFormat="1" x14ac:dyDescent="0.2">
      <c r="B393" s="222"/>
      <c r="C393" s="223"/>
      <c r="D393" s="218" t="s">
        <v>147</v>
      </c>
      <c r="E393" s="224" t="s">
        <v>1</v>
      </c>
      <c r="F393" s="225" t="s">
        <v>165</v>
      </c>
      <c r="G393" s="223"/>
      <c r="H393" s="224" t="s">
        <v>1</v>
      </c>
      <c r="I393" s="226"/>
      <c r="J393" s="223"/>
      <c r="K393" s="223"/>
      <c r="L393" s="227"/>
      <c r="M393" s="228"/>
      <c r="N393" s="229"/>
      <c r="O393" s="229"/>
      <c r="P393" s="229"/>
      <c r="Q393" s="229"/>
      <c r="R393" s="229"/>
      <c r="S393" s="229"/>
      <c r="T393" s="230"/>
      <c r="AT393" s="231" t="s">
        <v>147</v>
      </c>
      <c r="AU393" s="231" t="s">
        <v>86</v>
      </c>
      <c r="AV393" s="13" t="s">
        <v>84</v>
      </c>
      <c r="AW393" s="13" t="s">
        <v>32</v>
      </c>
      <c r="AX393" s="13" t="s">
        <v>76</v>
      </c>
      <c r="AY393" s="231" t="s">
        <v>136</v>
      </c>
    </row>
    <row r="394" spans="1:65" s="13" customFormat="1" x14ac:dyDescent="0.2">
      <c r="B394" s="222"/>
      <c r="C394" s="223"/>
      <c r="D394" s="218" t="s">
        <v>147</v>
      </c>
      <c r="E394" s="224" t="s">
        <v>1</v>
      </c>
      <c r="F394" s="225" t="s">
        <v>648</v>
      </c>
      <c r="G394" s="223"/>
      <c r="H394" s="224" t="s">
        <v>1</v>
      </c>
      <c r="I394" s="226"/>
      <c r="J394" s="223"/>
      <c r="K394" s="223"/>
      <c r="L394" s="227"/>
      <c r="M394" s="228"/>
      <c r="N394" s="229"/>
      <c r="O394" s="229"/>
      <c r="P394" s="229"/>
      <c r="Q394" s="229"/>
      <c r="R394" s="229"/>
      <c r="S394" s="229"/>
      <c r="T394" s="230"/>
      <c r="AT394" s="231" t="s">
        <v>147</v>
      </c>
      <c r="AU394" s="231" t="s">
        <v>86</v>
      </c>
      <c r="AV394" s="13" t="s">
        <v>84</v>
      </c>
      <c r="AW394" s="13" t="s">
        <v>32</v>
      </c>
      <c r="AX394" s="13" t="s">
        <v>76</v>
      </c>
      <c r="AY394" s="231" t="s">
        <v>136</v>
      </c>
    </row>
    <row r="395" spans="1:65" s="13" customFormat="1" x14ac:dyDescent="0.2">
      <c r="B395" s="222"/>
      <c r="C395" s="223"/>
      <c r="D395" s="218" t="s">
        <v>147</v>
      </c>
      <c r="E395" s="224" t="s">
        <v>1</v>
      </c>
      <c r="F395" s="225" t="s">
        <v>649</v>
      </c>
      <c r="G395" s="223"/>
      <c r="H395" s="224" t="s">
        <v>1</v>
      </c>
      <c r="I395" s="226"/>
      <c r="J395" s="223"/>
      <c r="K395" s="223"/>
      <c r="L395" s="227"/>
      <c r="M395" s="228"/>
      <c r="N395" s="229"/>
      <c r="O395" s="229"/>
      <c r="P395" s="229"/>
      <c r="Q395" s="229"/>
      <c r="R395" s="229"/>
      <c r="S395" s="229"/>
      <c r="T395" s="230"/>
      <c r="AT395" s="231" t="s">
        <v>147</v>
      </c>
      <c r="AU395" s="231" t="s">
        <v>86</v>
      </c>
      <c r="AV395" s="13" t="s">
        <v>84</v>
      </c>
      <c r="AW395" s="13" t="s">
        <v>32</v>
      </c>
      <c r="AX395" s="13" t="s">
        <v>76</v>
      </c>
      <c r="AY395" s="231" t="s">
        <v>136</v>
      </c>
    </row>
    <row r="396" spans="1:65" s="14" customFormat="1" x14ac:dyDescent="0.2">
      <c r="B396" s="232"/>
      <c r="C396" s="233"/>
      <c r="D396" s="218" t="s">
        <v>147</v>
      </c>
      <c r="E396" s="234" t="s">
        <v>1</v>
      </c>
      <c r="F396" s="235" t="s">
        <v>724</v>
      </c>
      <c r="G396" s="233"/>
      <c r="H396" s="236">
        <v>251.46</v>
      </c>
      <c r="I396" s="237"/>
      <c r="J396" s="233"/>
      <c r="K396" s="233"/>
      <c r="L396" s="238"/>
      <c r="M396" s="239"/>
      <c r="N396" s="240"/>
      <c r="O396" s="240"/>
      <c r="P396" s="240"/>
      <c r="Q396" s="240"/>
      <c r="R396" s="240"/>
      <c r="S396" s="240"/>
      <c r="T396" s="241"/>
      <c r="AT396" s="242" t="s">
        <v>147</v>
      </c>
      <c r="AU396" s="242" t="s">
        <v>86</v>
      </c>
      <c r="AV396" s="14" t="s">
        <v>86</v>
      </c>
      <c r="AW396" s="14" t="s">
        <v>32</v>
      </c>
      <c r="AX396" s="14" t="s">
        <v>76</v>
      </c>
      <c r="AY396" s="242" t="s">
        <v>136</v>
      </c>
    </row>
    <row r="397" spans="1:65" s="13" customFormat="1" x14ac:dyDescent="0.2">
      <c r="B397" s="222"/>
      <c r="C397" s="223"/>
      <c r="D397" s="218" t="s">
        <v>147</v>
      </c>
      <c r="E397" s="224" t="s">
        <v>1</v>
      </c>
      <c r="F397" s="225" t="s">
        <v>651</v>
      </c>
      <c r="G397" s="223"/>
      <c r="H397" s="224" t="s">
        <v>1</v>
      </c>
      <c r="I397" s="226"/>
      <c r="J397" s="223"/>
      <c r="K397" s="223"/>
      <c r="L397" s="227"/>
      <c r="M397" s="228"/>
      <c r="N397" s="229"/>
      <c r="O397" s="229"/>
      <c r="P397" s="229"/>
      <c r="Q397" s="229"/>
      <c r="R397" s="229"/>
      <c r="S397" s="229"/>
      <c r="T397" s="230"/>
      <c r="AT397" s="231" t="s">
        <v>147</v>
      </c>
      <c r="AU397" s="231" t="s">
        <v>86</v>
      </c>
      <c r="AV397" s="13" t="s">
        <v>84</v>
      </c>
      <c r="AW397" s="13" t="s">
        <v>32</v>
      </c>
      <c r="AX397" s="13" t="s">
        <v>76</v>
      </c>
      <c r="AY397" s="231" t="s">
        <v>136</v>
      </c>
    </row>
    <row r="398" spans="1:65" s="14" customFormat="1" x14ac:dyDescent="0.2">
      <c r="B398" s="232"/>
      <c r="C398" s="233"/>
      <c r="D398" s="218" t="s">
        <v>147</v>
      </c>
      <c r="E398" s="234" t="s">
        <v>1</v>
      </c>
      <c r="F398" s="235" t="s">
        <v>725</v>
      </c>
      <c r="G398" s="233"/>
      <c r="H398" s="236">
        <v>59.6</v>
      </c>
      <c r="I398" s="237"/>
      <c r="J398" s="233"/>
      <c r="K398" s="233"/>
      <c r="L398" s="238"/>
      <c r="M398" s="239"/>
      <c r="N398" s="240"/>
      <c r="O398" s="240"/>
      <c r="P398" s="240"/>
      <c r="Q398" s="240"/>
      <c r="R398" s="240"/>
      <c r="S398" s="240"/>
      <c r="T398" s="241"/>
      <c r="AT398" s="242" t="s">
        <v>147</v>
      </c>
      <c r="AU398" s="242" t="s">
        <v>86</v>
      </c>
      <c r="AV398" s="14" t="s">
        <v>86</v>
      </c>
      <c r="AW398" s="14" t="s">
        <v>32</v>
      </c>
      <c r="AX398" s="14" t="s">
        <v>76</v>
      </c>
      <c r="AY398" s="242" t="s">
        <v>136</v>
      </c>
    </row>
    <row r="399" spans="1:65" s="13" customFormat="1" x14ac:dyDescent="0.2">
      <c r="B399" s="222"/>
      <c r="C399" s="223"/>
      <c r="D399" s="218" t="s">
        <v>147</v>
      </c>
      <c r="E399" s="224" t="s">
        <v>1</v>
      </c>
      <c r="F399" s="225" t="s">
        <v>406</v>
      </c>
      <c r="G399" s="223"/>
      <c r="H399" s="224" t="s">
        <v>1</v>
      </c>
      <c r="I399" s="226"/>
      <c r="J399" s="223"/>
      <c r="K399" s="223"/>
      <c r="L399" s="227"/>
      <c r="M399" s="228"/>
      <c r="N399" s="229"/>
      <c r="O399" s="229"/>
      <c r="P399" s="229"/>
      <c r="Q399" s="229"/>
      <c r="R399" s="229"/>
      <c r="S399" s="229"/>
      <c r="T399" s="230"/>
      <c r="AT399" s="231" t="s">
        <v>147</v>
      </c>
      <c r="AU399" s="231" t="s">
        <v>86</v>
      </c>
      <c r="AV399" s="13" t="s">
        <v>84</v>
      </c>
      <c r="AW399" s="13" t="s">
        <v>32</v>
      </c>
      <c r="AX399" s="13" t="s">
        <v>76</v>
      </c>
      <c r="AY399" s="231" t="s">
        <v>136</v>
      </c>
    </row>
    <row r="400" spans="1:65" s="14" customFormat="1" x14ac:dyDescent="0.2">
      <c r="B400" s="232"/>
      <c r="C400" s="233"/>
      <c r="D400" s="218" t="s">
        <v>147</v>
      </c>
      <c r="E400" s="234" t="s">
        <v>1</v>
      </c>
      <c r="F400" s="235" t="s">
        <v>726</v>
      </c>
      <c r="G400" s="233"/>
      <c r="H400" s="236">
        <v>3.7</v>
      </c>
      <c r="I400" s="237"/>
      <c r="J400" s="233"/>
      <c r="K400" s="233"/>
      <c r="L400" s="238"/>
      <c r="M400" s="239"/>
      <c r="N400" s="240"/>
      <c r="O400" s="240"/>
      <c r="P400" s="240"/>
      <c r="Q400" s="240"/>
      <c r="R400" s="240"/>
      <c r="S400" s="240"/>
      <c r="T400" s="241"/>
      <c r="AT400" s="242" t="s">
        <v>147</v>
      </c>
      <c r="AU400" s="242" t="s">
        <v>86</v>
      </c>
      <c r="AV400" s="14" t="s">
        <v>86</v>
      </c>
      <c r="AW400" s="14" t="s">
        <v>32</v>
      </c>
      <c r="AX400" s="14" t="s">
        <v>76</v>
      </c>
      <c r="AY400" s="242" t="s">
        <v>136</v>
      </c>
    </row>
    <row r="401" spans="1:65" s="13" customFormat="1" x14ac:dyDescent="0.2">
      <c r="B401" s="222"/>
      <c r="C401" s="223"/>
      <c r="D401" s="218" t="s">
        <v>147</v>
      </c>
      <c r="E401" s="224" t="s">
        <v>1</v>
      </c>
      <c r="F401" s="225" t="s">
        <v>408</v>
      </c>
      <c r="G401" s="223"/>
      <c r="H401" s="224" t="s">
        <v>1</v>
      </c>
      <c r="I401" s="226"/>
      <c r="J401" s="223"/>
      <c r="K401" s="223"/>
      <c r="L401" s="227"/>
      <c r="M401" s="228"/>
      <c r="N401" s="229"/>
      <c r="O401" s="229"/>
      <c r="P401" s="229"/>
      <c r="Q401" s="229"/>
      <c r="R401" s="229"/>
      <c r="S401" s="229"/>
      <c r="T401" s="230"/>
      <c r="AT401" s="231" t="s">
        <v>147</v>
      </c>
      <c r="AU401" s="231" t="s">
        <v>86</v>
      </c>
      <c r="AV401" s="13" t="s">
        <v>84</v>
      </c>
      <c r="AW401" s="13" t="s">
        <v>32</v>
      </c>
      <c r="AX401" s="13" t="s">
        <v>76</v>
      </c>
      <c r="AY401" s="231" t="s">
        <v>136</v>
      </c>
    </row>
    <row r="402" spans="1:65" s="14" customFormat="1" x14ac:dyDescent="0.2">
      <c r="B402" s="232"/>
      <c r="C402" s="233"/>
      <c r="D402" s="218" t="s">
        <v>147</v>
      </c>
      <c r="E402" s="234" t="s">
        <v>1</v>
      </c>
      <c r="F402" s="235" t="s">
        <v>484</v>
      </c>
      <c r="G402" s="233"/>
      <c r="H402" s="236">
        <v>16.2</v>
      </c>
      <c r="I402" s="237"/>
      <c r="J402" s="233"/>
      <c r="K402" s="233"/>
      <c r="L402" s="238"/>
      <c r="M402" s="239"/>
      <c r="N402" s="240"/>
      <c r="O402" s="240"/>
      <c r="P402" s="240"/>
      <c r="Q402" s="240"/>
      <c r="R402" s="240"/>
      <c r="S402" s="240"/>
      <c r="T402" s="241"/>
      <c r="AT402" s="242" t="s">
        <v>147</v>
      </c>
      <c r="AU402" s="242" t="s">
        <v>86</v>
      </c>
      <c r="AV402" s="14" t="s">
        <v>86</v>
      </c>
      <c r="AW402" s="14" t="s">
        <v>32</v>
      </c>
      <c r="AX402" s="14" t="s">
        <v>76</v>
      </c>
      <c r="AY402" s="242" t="s">
        <v>136</v>
      </c>
    </row>
    <row r="403" spans="1:65" s="13" customFormat="1" x14ac:dyDescent="0.2">
      <c r="B403" s="222"/>
      <c r="C403" s="223"/>
      <c r="D403" s="218" t="s">
        <v>147</v>
      </c>
      <c r="E403" s="224" t="s">
        <v>1</v>
      </c>
      <c r="F403" s="225" t="s">
        <v>567</v>
      </c>
      <c r="G403" s="223"/>
      <c r="H403" s="224" t="s">
        <v>1</v>
      </c>
      <c r="I403" s="226"/>
      <c r="J403" s="223"/>
      <c r="K403" s="223"/>
      <c r="L403" s="227"/>
      <c r="M403" s="228"/>
      <c r="N403" s="229"/>
      <c r="O403" s="229"/>
      <c r="P403" s="229"/>
      <c r="Q403" s="229"/>
      <c r="R403" s="229"/>
      <c r="S403" s="229"/>
      <c r="T403" s="230"/>
      <c r="AT403" s="231" t="s">
        <v>147</v>
      </c>
      <c r="AU403" s="231" t="s">
        <v>86</v>
      </c>
      <c r="AV403" s="13" t="s">
        <v>84</v>
      </c>
      <c r="AW403" s="13" t="s">
        <v>32</v>
      </c>
      <c r="AX403" s="13" t="s">
        <v>76</v>
      </c>
      <c r="AY403" s="231" t="s">
        <v>136</v>
      </c>
    </row>
    <row r="404" spans="1:65" s="14" customFormat="1" x14ac:dyDescent="0.2">
      <c r="B404" s="232"/>
      <c r="C404" s="233"/>
      <c r="D404" s="218" t="s">
        <v>147</v>
      </c>
      <c r="E404" s="234" t="s">
        <v>1</v>
      </c>
      <c r="F404" s="235" t="s">
        <v>727</v>
      </c>
      <c r="G404" s="233"/>
      <c r="H404" s="236">
        <v>19.72</v>
      </c>
      <c r="I404" s="237"/>
      <c r="J404" s="233"/>
      <c r="K404" s="233"/>
      <c r="L404" s="238"/>
      <c r="M404" s="239"/>
      <c r="N404" s="240"/>
      <c r="O404" s="240"/>
      <c r="P404" s="240"/>
      <c r="Q404" s="240"/>
      <c r="R404" s="240"/>
      <c r="S404" s="240"/>
      <c r="T404" s="241"/>
      <c r="AT404" s="242" t="s">
        <v>147</v>
      </c>
      <c r="AU404" s="242" t="s">
        <v>86</v>
      </c>
      <c r="AV404" s="14" t="s">
        <v>86</v>
      </c>
      <c r="AW404" s="14" t="s">
        <v>32</v>
      </c>
      <c r="AX404" s="14" t="s">
        <v>76</v>
      </c>
      <c r="AY404" s="242" t="s">
        <v>136</v>
      </c>
    </row>
    <row r="405" spans="1:65" s="13" customFormat="1" x14ac:dyDescent="0.2">
      <c r="B405" s="222"/>
      <c r="C405" s="223"/>
      <c r="D405" s="218" t="s">
        <v>147</v>
      </c>
      <c r="E405" s="224" t="s">
        <v>1</v>
      </c>
      <c r="F405" s="225" t="s">
        <v>569</v>
      </c>
      <c r="G405" s="223"/>
      <c r="H405" s="224" t="s">
        <v>1</v>
      </c>
      <c r="I405" s="226"/>
      <c r="J405" s="223"/>
      <c r="K405" s="223"/>
      <c r="L405" s="227"/>
      <c r="M405" s="228"/>
      <c r="N405" s="229"/>
      <c r="O405" s="229"/>
      <c r="P405" s="229"/>
      <c r="Q405" s="229"/>
      <c r="R405" s="229"/>
      <c r="S405" s="229"/>
      <c r="T405" s="230"/>
      <c r="AT405" s="231" t="s">
        <v>147</v>
      </c>
      <c r="AU405" s="231" t="s">
        <v>86</v>
      </c>
      <c r="AV405" s="13" t="s">
        <v>84</v>
      </c>
      <c r="AW405" s="13" t="s">
        <v>32</v>
      </c>
      <c r="AX405" s="13" t="s">
        <v>76</v>
      </c>
      <c r="AY405" s="231" t="s">
        <v>136</v>
      </c>
    </row>
    <row r="406" spans="1:65" s="14" customFormat="1" x14ac:dyDescent="0.2">
      <c r="B406" s="232"/>
      <c r="C406" s="233"/>
      <c r="D406" s="218" t="s">
        <v>147</v>
      </c>
      <c r="E406" s="234" t="s">
        <v>1</v>
      </c>
      <c r="F406" s="235" t="s">
        <v>728</v>
      </c>
      <c r="G406" s="233"/>
      <c r="H406" s="236">
        <v>9.86</v>
      </c>
      <c r="I406" s="237"/>
      <c r="J406" s="233"/>
      <c r="K406" s="233"/>
      <c r="L406" s="238"/>
      <c r="M406" s="239"/>
      <c r="N406" s="240"/>
      <c r="O406" s="240"/>
      <c r="P406" s="240"/>
      <c r="Q406" s="240"/>
      <c r="R406" s="240"/>
      <c r="S406" s="240"/>
      <c r="T406" s="241"/>
      <c r="AT406" s="242" t="s">
        <v>147</v>
      </c>
      <c r="AU406" s="242" t="s">
        <v>86</v>
      </c>
      <c r="AV406" s="14" t="s">
        <v>86</v>
      </c>
      <c r="AW406" s="14" t="s">
        <v>32</v>
      </c>
      <c r="AX406" s="14" t="s">
        <v>76</v>
      </c>
      <c r="AY406" s="242" t="s">
        <v>136</v>
      </c>
    </row>
    <row r="407" spans="1:65" s="13" customFormat="1" x14ac:dyDescent="0.2">
      <c r="B407" s="222"/>
      <c r="C407" s="223"/>
      <c r="D407" s="218" t="s">
        <v>147</v>
      </c>
      <c r="E407" s="224" t="s">
        <v>1</v>
      </c>
      <c r="F407" s="225" t="s">
        <v>656</v>
      </c>
      <c r="G407" s="223"/>
      <c r="H407" s="224" t="s">
        <v>1</v>
      </c>
      <c r="I407" s="226"/>
      <c r="J407" s="223"/>
      <c r="K407" s="223"/>
      <c r="L407" s="227"/>
      <c r="M407" s="228"/>
      <c r="N407" s="229"/>
      <c r="O407" s="229"/>
      <c r="P407" s="229"/>
      <c r="Q407" s="229"/>
      <c r="R407" s="229"/>
      <c r="S407" s="229"/>
      <c r="T407" s="230"/>
      <c r="AT407" s="231" t="s">
        <v>147</v>
      </c>
      <c r="AU407" s="231" t="s">
        <v>86</v>
      </c>
      <c r="AV407" s="13" t="s">
        <v>84</v>
      </c>
      <c r="AW407" s="13" t="s">
        <v>32</v>
      </c>
      <c r="AX407" s="13" t="s">
        <v>76</v>
      </c>
      <c r="AY407" s="231" t="s">
        <v>136</v>
      </c>
    </row>
    <row r="408" spans="1:65" s="14" customFormat="1" x14ac:dyDescent="0.2">
      <c r="B408" s="232"/>
      <c r="C408" s="233"/>
      <c r="D408" s="218" t="s">
        <v>147</v>
      </c>
      <c r="E408" s="234" t="s">
        <v>1</v>
      </c>
      <c r="F408" s="235" t="s">
        <v>729</v>
      </c>
      <c r="G408" s="233"/>
      <c r="H408" s="236">
        <v>5.3</v>
      </c>
      <c r="I408" s="237"/>
      <c r="J408" s="233"/>
      <c r="K408" s="233"/>
      <c r="L408" s="238"/>
      <c r="M408" s="239"/>
      <c r="N408" s="240"/>
      <c r="O408" s="240"/>
      <c r="P408" s="240"/>
      <c r="Q408" s="240"/>
      <c r="R408" s="240"/>
      <c r="S408" s="240"/>
      <c r="T408" s="241"/>
      <c r="AT408" s="242" t="s">
        <v>147</v>
      </c>
      <c r="AU408" s="242" t="s">
        <v>86</v>
      </c>
      <c r="AV408" s="14" t="s">
        <v>86</v>
      </c>
      <c r="AW408" s="14" t="s">
        <v>32</v>
      </c>
      <c r="AX408" s="14" t="s">
        <v>76</v>
      </c>
      <c r="AY408" s="242" t="s">
        <v>136</v>
      </c>
    </row>
    <row r="409" spans="1:65" s="13" customFormat="1" x14ac:dyDescent="0.2">
      <c r="B409" s="222"/>
      <c r="C409" s="223"/>
      <c r="D409" s="218" t="s">
        <v>147</v>
      </c>
      <c r="E409" s="224" t="s">
        <v>1</v>
      </c>
      <c r="F409" s="225" t="s">
        <v>658</v>
      </c>
      <c r="G409" s="223"/>
      <c r="H409" s="224" t="s">
        <v>1</v>
      </c>
      <c r="I409" s="226"/>
      <c r="J409" s="223"/>
      <c r="K409" s="223"/>
      <c r="L409" s="227"/>
      <c r="M409" s="228"/>
      <c r="N409" s="229"/>
      <c r="O409" s="229"/>
      <c r="P409" s="229"/>
      <c r="Q409" s="229"/>
      <c r="R409" s="229"/>
      <c r="S409" s="229"/>
      <c r="T409" s="230"/>
      <c r="AT409" s="231" t="s">
        <v>147</v>
      </c>
      <c r="AU409" s="231" t="s">
        <v>86</v>
      </c>
      <c r="AV409" s="13" t="s">
        <v>84</v>
      </c>
      <c r="AW409" s="13" t="s">
        <v>32</v>
      </c>
      <c r="AX409" s="13" t="s">
        <v>76</v>
      </c>
      <c r="AY409" s="231" t="s">
        <v>136</v>
      </c>
    </row>
    <row r="410" spans="1:65" s="14" customFormat="1" x14ac:dyDescent="0.2">
      <c r="B410" s="232"/>
      <c r="C410" s="233"/>
      <c r="D410" s="218" t="s">
        <v>147</v>
      </c>
      <c r="E410" s="234" t="s">
        <v>1</v>
      </c>
      <c r="F410" s="235" t="s">
        <v>730</v>
      </c>
      <c r="G410" s="233"/>
      <c r="H410" s="236">
        <v>10.66</v>
      </c>
      <c r="I410" s="237"/>
      <c r="J410" s="233"/>
      <c r="K410" s="233"/>
      <c r="L410" s="238"/>
      <c r="M410" s="239"/>
      <c r="N410" s="240"/>
      <c r="O410" s="240"/>
      <c r="P410" s="240"/>
      <c r="Q410" s="240"/>
      <c r="R410" s="240"/>
      <c r="S410" s="240"/>
      <c r="T410" s="241"/>
      <c r="AT410" s="242" t="s">
        <v>147</v>
      </c>
      <c r="AU410" s="242" t="s">
        <v>86</v>
      </c>
      <c r="AV410" s="14" t="s">
        <v>86</v>
      </c>
      <c r="AW410" s="14" t="s">
        <v>32</v>
      </c>
      <c r="AX410" s="14" t="s">
        <v>76</v>
      </c>
      <c r="AY410" s="242" t="s">
        <v>136</v>
      </c>
    </row>
    <row r="411" spans="1:65" s="13" customFormat="1" x14ac:dyDescent="0.2">
      <c r="B411" s="222"/>
      <c r="C411" s="223"/>
      <c r="D411" s="218" t="s">
        <v>147</v>
      </c>
      <c r="E411" s="224" t="s">
        <v>1</v>
      </c>
      <c r="F411" s="225" t="s">
        <v>660</v>
      </c>
      <c r="G411" s="223"/>
      <c r="H411" s="224" t="s">
        <v>1</v>
      </c>
      <c r="I411" s="226"/>
      <c r="J411" s="223"/>
      <c r="K411" s="223"/>
      <c r="L411" s="227"/>
      <c r="M411" s="228"/>
      <c r="N411" s="229"/>
      <c r="O411" s="229"/>
      <c r="P411" s="229"/>
      <c r="Q411" s="229"/>
      <c r="R411" s="229"/>
      <c r="S411" s="229"/>
      <c r="T411" s="230"/>
      <c r="AT411" s="231" t="s">
        <v>147</v>
      </c>
      <c r="AU411" s="231" t="s">
        <v>86</v>
      </c>
      <c r="AV411" s="13" t="s">
        <v>84</v>
      </c>
      <c r="AW411" s="13" t="s">
        <v>32</v>
      </c>
      <c r="AX411" s="13" t="s">
        <v>76</v>
      </c>
      <c r="AY411" s="231" t="s">
        <v>136</v>
      </c>
    </row>
    <row r="412" spans="1:65" s="14" customFormat="1" x14ac:dyDescent="0.2">
      <c r="B412" s="232"/>
      <c r="C412" s="233"/>
      <c r="D412" s="218" t="s">
        <v>147</v>
      </c>
      <c r="E412" s="234" t="s">
        <v>1</v>
      </c>
      <c r="F412" s="235" t="s">
        <v>731</v>
      </c>
      <c r="G412" s="233"/>
      <c r="H412" s="236">
        <v>9.86</v>
      </c>
      <c r="I412" s="237"/>
      <c r="J412" s="233"/>
      <c r="K412" s="233"/>
      <c r="L412" s="238"/>
      <c r="M412" s="239"/>
      <c r="N412" s="240"/>
      <c r="O412" s="240"/>
      <c r="P412" s="240"/>
      <c r="Q412" s="240"/>
      <c r="R412" s="240"/>
      <c r="S412" s="240"/>
      <c r="T412" s="241"/>
      <c r="AT412" s="242" t="s">
        <v>147</v>
      </c>
      <c r="AU412" s="242" t="s">
        <v>86</v>
      </c>
      <c r="AV412" s="14" t="s">
        <v>86</v>
      </c>
      <c r="AW412" s="14" t="s">
        <v>32</v>
      </c>
      <c r="AX412" s="14" t="s">
        <v>76</v>
      </c>
      <c r="AY412" s="242" t="s">
        <v>136</v>
      </c>
    </row>
    <row r="413" spans="1:65" s="15" customFormat="1" x14ac:dyDescent="0.2">
      <c r="B413" s="243"/>
      <c r="C413" s="244"/>
      <c r="D413" s="218" t="s">
        <v>147</v>
      </c>
      <c r="E413" s="245" t="s">
        <v>1</v>
      </c>
      <c r="F413" s="246" t="s">
        <v>159</v>
      </c>
      <c r="G413" s="244"/>
      <c r="H413" s="247">
        <v>386.36</v>
      </c>
      <c r="I413" s="248"/>
      <c r="J413" s="244"/>
      <c r="K413" s="244"/>
      <c r="L413" s="249"/>
      <c r="M413" s="250"/>
      <c r="N413" s="251"/>
      <c r="O413" s="251"/>
      <c r="P413" s="251"/>
      <c r="Q413" s="251"/>
      <c r="R413" s="251"/>
      <c r="S413" s="251"/>
      <c r="T413" s="252"/>
      <c r="AT413" s="253" t="s">
        <v>147</v>
      </c>
      <c r="AU413" s="253" t="s">
        <v>86</v>
      </c>
      <c r="AV413" s="15" t="s">
        <v>143</v>
      </c>
      <c r="AW413" s="15" t="s">
        <v>32</v>
      </c>
      <c r="AX413" s="15" t="s">
        <v>84</v>
      </c>
      <c r="AY413" s="253" t="s">
        <v>136</v>
      </c>
    </row>
    <row r="414" spans="1:65" s="2" customFormat="1" ht="21.75" customHeight="1" x14ac:dyDescent="0.2">
      <c r="A414" s="34"/>
      <c r="B414" s="35"/>
      <c r="C414" s="204" t="s">
        <v>7</v>
      </c>
      <c r="D414" s="204" t="s">
        <v>139</v>
      </c>
      <c r="E414" s="205" t="s">
        <v>291</v>
      </c>
      <c r="F414" s="206" t="s">
        <v>292</v>
      </c>
      <c r="G414" s="207" t="s">
        <v>142</v>
      </c>
      <c r="H414" s="208">
        <v>152.74600000000001</v>
      </c>
      <c r="I414" s="209">
        <f>'pom004'!I414</f>
        <v>533.5</v>
      </c>
      <c r="J414" s="210">
        <f>ROUND(I414*H414,2)</f>
        <v>81489.990000000005</v>
      </c>
      <c r="K414" s="211"/>
      <c r="L414" s="39"/>
      <c r="M414" s="212" t="s">
        <v>1</v>
      </c>
      <c r="N414" s="213" t="s">
        <v>41</v>
      </c>
      <c r="O414" s="71"/>
      <c r="P414" s="214">
        <f>O414*H414</f>
        <v>0</v>
      </c>
      <c r="Q414" s="214">
        <v>2.5000000000000001E-4</v>
      </c>
      <c r="R414" s="214">
        <f>Q414*H414</f>
        <v>3.8186500000000005E-2</v>
      </c>
      <c r="S414" s="214">
        <v>0</v>
      </c>
      <c r="T414" s="215">
        <f>S414*H414</f>
        <v>0</v>
      </c>
      <c r="U414" s="34"/>
      <c r="V414" s="34"/>
      <c r="W414" s="34"/>
      <c r="X414" s="34"/>
      <c r="Y414" s="34"/>
      <c r="Z414" s="34"/>
      <c r="AA414" s="34"/>
      <c r="AB414" s="34"/>
      <c r="AC414" s="34"/>
      <c r="AD414" s="34"/>
      <c r="AE414" s="34"/>
      <c r="AR414" s="216" t="s">
        <v>255</v>
      </c>
      <c r="AT414" s="216" t="s">
        <v>139</v>
      </c>
      <c r="AU414" s="216" t="s">
        <v>86</v>
      </c>
      <c r="AY414" s="17" t="s">
        <v>136</v>
      </c>
      <c r="BE414" s="217">
        <f>IF(N414="základní",J414,0)</f>
        <v>81489.990000000005</v>
      </c>
      <c r="BF414" s="217">
        <f>IF(N414="snížená",J414,0)</f>
        <v>0</v>
      </c>
      <c r="BG414" s="217">
        <f>IF(N414="zákl. přenesená",J414,0)</f>
        <v>0</v>
      </c>
      <c r="BH414" s="217">
        <f>IF(N414="sníž. přenesená",J414,0)</f>
        <v>0</v>
      </c>
      <c r="BI414" s="217">
        <f>IF(N414="nulová",J414,0)</f>
        <v>0</v>
      </c>
      <c r="BJ414" s="17" t="s">
        <v>84</v>
      </c>
      <c r="BK414" s="217">
        <f>ROUND(I414*H414,2)</f>
        <v>81489.990000000005</v>
      </c>
      <c r="BL414" s="17" t="s">
        <v>255</v>
      </c>
      <c r="BM414" s="216" t="s">
        <v>732</v>
      </c>
    </row>
    <row r="415" spans="1:65" s="2" customFormat="1" ht="29.25" x14ac:dyDescent="0.2">
      <c r="A415" s="34"/>
      <c r="B415" s="35"/>
      <c r="C415" s="36"/>
      <c r="D415" s="218" t="s">
        <v>145</v>
      </c>
      <c r="E415" s="36"/>
      <c r="F415" s="219" t="s">
        <v>294</v>
      </c>
      <c r="G415" s="36"/>
      <c r="H415" s="36"/>
      <c r="I415" s="115"/>
      <c r="J415" s="36"/>
      <c r="K415" s="36"/>
      <c r="L415" s="39"/>
      <c r="M415" s="220"/>
      <c r="N415" s="221"/>
      <c r="O415" s="71"/>
      <c r="P415" s="71"/>
      <c r="Q415" s="71"/>
      <c r="R415" s="71"/>
      <c r="S415" s="71"/>
      <c r="T415" s="72"/>
      <c r="U415" s="34"/>
      <c r="V415" s="34"/>
      <c r="W415" s="34"/>
      <c r="X415" s="34"/>
      <c r="Y415" s="34"/>
      <c r="Z415" s="34"/>
      <c r="AA415" s="34"/>
      <c r="AB415" s="34"/>
      <c r="AC415" s="34"/>
      <c r="AD415" s="34"/>
      <c r="AE415" s="34"/>
      <c r="AT415" s="17" t="s">
        <v>145</v>
      </c>
      <c r="AU415" s="17" t="s">
        <v>86</v>
      </c>
    </row>
    <row r="416" spans="1:65" s="13" customFormat="1" x14ac:dyDescent="0.2">
      <c r="B416" s="222"/>
      <c r="C416" s="223"/>
      <c r="D416" s="218" t="s">
        <v>147</v>
      </c>
      <c r="E416" s="224" t="s">
        <v>1</v>
      </c>
      <c r="F416" s="225" t="s">
        <v>165</v>
      </c>
      <c r="G416" s="223"/>
      <c r="H416" s="224" t="s">
        <v>1</v>
      </c>
      <c r="I416" s="226"/>
      <c r="J416" s="223"/>
      <c r="K416" s="223"/>
      <c r="L416" s="227"/>
      <c r="M416" s="228"/>
      <c r="N416" s="229"/>
      <c r="O416" s="229"/>
      <c r="P416" s="229"/>
      <c r="Q416" s="229"/>
      <c r="R416" s="229"/>
      <c r="S416" s="229"/>
      <c r="T416" s="230"/>
      <c r="AT416" s="231" t="s">
        <v>147</v>
      </c>
      <c r="AU416" s="231" t="s">
        <v>86</v>
      </c>
      <c r="AV416" s="13" t="s">
        <v>84</v>
      </c>
      <c r="AW416" s="13" t="s">
        <v>32</v>
      </c>
      <c r="AX416" s="13" t="s">
        <v>76</v>
      </c>
      <c r="AY416" s="231" t="s">
        <v>136</v>
      </c>
    </row>
    <row r="417" spans="2:51" s="13" customFormat="1" x14ac:dyDescent="0.2">
      <c r="B417" s="222"/>
      <c r="C417" s="223"/>
      <c r="D417" s="218" t="s">
        <v>147</v>
      </c>
      <c r="E417" s="224" t="s">
        <v>1</v>
      </c>
      <c r="F417" s="225" t="s">
        <v>648</v>
      </c>
      <c r="G417" s="223"/>
      <c r="H417" s="224" t="s">
        <v>1</v>
      </c>
      <c r="I417" s="226"/>
      <c r="J417" s="223"/>
      <c r="K417" s="223"/>
      <c r="L417" s="227"/>
      <c r="M417" s="228"/>
      <c r="N417" s="229"/>
      <c r="O417" s="229"/>
      <c r="P417" s="229"/>
      <c r="Q417" s="229"/>
      <c r="R417" s="229"/>
      <c r="S417" s="229"/>
      <c r="T417" s="230"/>
      <c r="AT417" s="231" t="s">
        <v>147</v>
      </c>
      <c r="AU417" s="231" t="s">
        <v>86</v>
      </c>
      <c r="AV417" s="13" t="s">
        <v>84</v>
      </c>
      <c r="AW417" s="13" t="s">
        <v>32</v>
      </c>
      <c r="AX417" s="13" t="s">
        <v>76</v>
      </c>
      <c r="AY417" s="231" t="s">
        <v>136</v>
      </c>
    </row>
    <row r="418" spans="2:51" s="13" customFormat="1" x14ac:dyDescent="0.2">
      <c r="B418" s="222"/>
      <c r="C418" s="223"/>
      <c r="D418" s="218" t="s">
        <v>147</v>
      </c>
      <c r="E418" s="224" t="s">
        <v>1</v>
      </c>
      <c r="F418" s="225" t="s">
        <v>649</v>
      </c>
      <c r="G418" s="223"/>
      <c r="H418" s="224" t="s">
        <v>1</v>
      </c>
      <c r="I418" s="226"/>
      <c r="J418" s="223"/>
      <c r="K418" s="223"/>
      <c r="L418" s="227"/>
      <c r="M418" s="228"/>
      <c r="N418" s="229"/>
      <c r="O418" s="229"/>
      <c r="P418" s="229"/>
      <c r="Q418" s="229"/>
      <c r="R418" s="229"/>
      <c r="S418" s="229"/>
      <c r="T418" s="230"/>
      <c r="AT418" s="231" t="s">
        <v>147</v>
      </c>
      <c r="AU418" s="231" t="s">
        <v>86</v>
      </c>
      <c r="AV418" s="13" t="s">
        <v>84</v>
      </c>
      <c r="AW418" s="13" t="s">
        <v>32</v>
      </c>
      <c r="AX418" s="13" t="s">
        <v>76</v>
      </c>
      <c r="AY418" s="231" t="s">
        <v>136</v>
      </c>
    </row>
    <row r="419" spans="2:51" s="14" customFormat="1" x14ac:dyDescent="0.2">
      <c r="B419" s="232"/>
      <c r="C419" s="233"/>
      <c r="D419" s="218" t="s">
        <v>147</v>
      </c>
      <c r="E419" s="234" t="s">
        <v>1</v>
      </c>
      <c r="F419" s="235" t="s">
        <v>701</v>
      </c>
      <c r="G419" s="233"/>
      <c r="H419" s="236">
        <v>102.41200000000001</v>
      </c>
      <c r="I419" s="237"/>
      <c r="J419" s="233"/>
      <c r="K419" s="233"/>
      <c r="L419" s="238"/>
      <c r="M419" s="239"/>
      <c r="N419" s="240"/>
      <c r="O419" s="240"/>
      <c r="P419" s="240"/>
      <c r="Q419" s="240"/>
      <c r="R419" s="240"/>
      <c r="S419" s="240"/>
      <c r="T419" s="241"/>
      <c r="AT419" s="242" t="s">
        <v>147</v>
      </c>
      <c r="AU419" s="242" t="s">
        <v>86</v>
      </c>
      <c r="AV419" s="14" t="s">
        <v>86</v>
      </c>
      <c r="AW419" s="14" t="s">
        <v>32</v>
      </c>
      <c r="AX419" s="14" t="s">
        <v>76</v>
      </c>
      <c r="AY419" s="242" t="s">
        <v>136</v>
      </c>
    </row>
    <row r="420" spans="2:51" s="13" customFormat="1" x14ac:dyDescent="0.2">
      <c r="B420" s="222"/>
      <c r="C420" s="223"/>
      <c r="D420" s="218" t="s">
        <v>147</v>
      </c>
      <c r="E420" s="224" t="s">
        <v>1</v>
      </c>
      <c r="F420" s="225" t="s">
        <v>651</v>
      </c>
      <c r="G420" s="223"/>
      <c r="H420" s="224" t="s">
        <v>1</v>
      </c>
      <c r="I420" s="226"/>
      <c r="J420" s="223"/>
      <c r="K420" s="223"/>
      <c r="L420" s="227"/>
      <c r="M420" s="228"/>
      <c r="N420" s="229"/>
      <c r="O420" s="229"/>
      <c r="P420" s="229"/>
      <c r="Q420" s="229"/>
      <c r="R420" s="229"/>
      <c r="S420" s="229"/>
      <c r="T420" s="230"/>
      <c r="AT420" s="231" t="s">
        <v>147</v>
      </c>
      <c r="AU420" s="231" t="s">
        <v>86</v>
      </c>
      <c r="AV420" s="13" t="s">
        <v>84</v>
      </c>
      <c r="AW420" s="13" t="s">
        <v>32</v>
      </c>
      <c r="AX420" s="13" t="s">
        <v>76</v>
      </c>
      <c r="AY420" s="231" t="s">
        <v>136</v>
      </c>
    </row>
    <row r="421" spans="2:51" s="14" customFormat="1" x14ac:dyDescent="0.2">
      <c r="B421" s="232"/>
      <c r="C421" s="233"/>
      <c r="D421" s="218" t="s">
        <v>147</v>
      </c>
      <c r="E421" s="234" t="s">
        <v>1</v>
      </c>
      <c r="F421" s="235" t="s">
        <v>702</v>
      </c>
      <c r="G421" s="233"/>
      <c r="H421" s="236">
        <v>21.24</v>
      </c>
      <c r="I421" s="237"/>
      <c r="J421" s="233"/>
      <c r="K421" s="233"/>
      <c r="L421" s="238"/>
      <c r="M421" s="239"/>
      <c r="N421" s="240"/>
      <c r="O421" s="240"/>
      <c r="P421" s="240"/>
      <c r="Q421" s="240"/>
      <c r="R421" s="240"/>
      <c r="S421" s="240"/>
      <c r="T421" s="241"/>
      <c r="AT421" s="242" t="s">
        <v>147</v>
      </c>
      <c r="AU421" s="242" t="s">
        <v>86</v>
      </c>
      <c r="AV421" s="14" t="s">
        <v>86</v>
      </c>
      <c r="AW421" s="14" t="s">
        <v>32</v>
      </c>
      <c r="AX421" s="14" t="s">
        <v>76</v>
      </c>
      <c r="AY421" s="242" t="s">
        <v>136</v>
      </c>
    </row>
    <row r="422" spans="2:51" s="13" customFormat="1" x14ac:dyDescent="0.2">
      <c r="B422" s="222"/>
      <c r="C422" s="223"/>
      <c r="D422" s="218" t="s">
        <v>147</v>
      </c>
      <c r="E422" s="224" t="s">
        <v>1</v>
      </c>
      <c r="F422" s="225" t="s">
        <v>406</v>
      </c>
      <c r="G422" s="223"/>
      <c r="H422" s="224" t="s">
        <v>1</v>
      </c>
      <c r="I422" s="226"/>
      <c r="J422" s="223"/>
      <c r="K422" s="223"/>
      <c r="L422" s="227"/>
      <c r="M422" s="228"/>
      <c r="N422" s="229"/>
      <c r="O422" s="229"/>
      <c r="P422" s="229"/>
      <c r="Q422" s="229"/>
      <c r="R422" s="229"/>
      <c r="S422" s="229"/>
      <c r="T422" s="230"/>
      <c r="AT422" s="231" t="s">
        <v>147</v>
      </c>
      <c r="AU422" s="231" t="s">
        <v>86</v>
      </c>
      <c r="AV422" s="13" t="s">
        <v>84</v>
      </c>
      <c r="AW422" s="13" t="s">
        <v>32</v>
      </c>
      <c r="AX422" s="13" t="s">
        <v>76</v>
      </c>
      <c r="AY422" s="231" t="s">
        <v>136</v>
      </c>
    </row>
    <row r="423" spans="2:51" s="14" customFormat="1" x14ac:dyDescent="0.2">
      <c r="B423" s="232"/>
      <c r="C423" s="233"/>
      <c r="D423" s="218" t="s">
        <v>147</v>
      </c>
      <c r="E423" s="234" t="s">
        <v>1</v>
      </c>
      <c r="F423" s="235" t="s">
        <v>697</v>
      </c>
      <c r="G423" s="233"/>
      <c r="H423" s="236">
        <v>0.85</v>
      </c>
      <c r="I423" s="237"/>
      <c r="J423" s="233"/>
      <c r="K423" s="233"/>
      <c r="L423" s="238"/>
      <c r="M423" s="239"/>
      <c r="N423" s="240"/>
      <c r="O423" s="240"/>
      <c r="P423" s="240"/>
      <c r="Q423" s="240"/>
      <c r="R423" s="240"/>
      <c r="S423" s="240"/>
      <c r="T423" s="241"/>
      <c r="AT423" s="242" t="s">
        <v>147</v>
      </c>
      <c r="AU423" s="242" t="s">
        <v>86</v>
      </c>
      <c r="AV423" s="14" t="s">
        <v>86</v>
      </c>
      <c r="AW423" s="14" t="s">
        <v>32</v>
      </c>
      <c r="AX423" s="14" t="s">
        <v>76</v>
      </c>
      <c r="AY423" s="242" t="s">
        <v>136</v>
      </c>
    </row>
    <row r="424" spans="2:51" s="13" customFormat="1" x14ac:dyDescent="0.2">
      <c r="B424" s="222"/>
      <c r="C424" s="223"/>
      <c r="D424" s="218" t="s">
        <v>147</v>
      </c>
      <c r="E424" s="224" t="s">
        <v>1</v>
      </c>
      <c r="F424" s="225" t="s">
        <v>408</v>
      </c>
      <c r="G424" s="223"/>
      <c r="H424" s="224" t="s">
        <v>1</v>
      </c>
      <c r="I424" s="226"/>
      <c r="J424" s="223"/>
      <c r="K424" s="223"/>
      <c r="L424" s="227"/>
      <c r="M424" s="228"/>
      <c r="N424" s="229"/>
      <c r="O424" s="229"/>
      <c r="P424" s="229"/>
      <c r="Q424" s="229"/>
      <c r="R424" s="229"/>
      <c r="S424" s="229"/>
      <c r="T424" s="230"/>
      <c r="AT424" s="231" t="s">
        <v>147</v>
      </c>
      <c r="AU424" s="231" t="s">
        <v>86</v>
      </c>
      <c r="AV424" s="13" t="s">
        <v>84</v>
      </c>
      <c r="AW424" s="13" t="s">
        <v>32</v>
      </c>
      <c r="AX424" s="13" t="s">
        <v>76</v>
      </c>
      <c r="AY424" s="231" t="s">
        <v>136</v>
      </c>
    </row>
    <row r="425" spans="2:51" s="14" customFormat="1" x14ac:dyDescent="0.2">
      <c r="B425" s="232"/>
      <c r="C425" s="233"/>
      <c r="D425" s="218" t="s">
        <v>147</v>
      </c>
      <c r="E425" s="234" t="s">
        <v>1</v>
      </c>
      <c r="F425" s="235" t="s">
        <v>451</v>
      </c>
      <c r="G425" s="233"/>
      <c r="H425" s="236">
        <v>3.3</v>
      </c>
      <c r="I425" s="237"/>
      <c r="J425" s="233"/>
      <c r="K425" s="233"/>
      <c r="L425" s="238"/>
      <c r="M425" s="239"/>
      <c r="N425" s="240"/>
      <c r="O425" s="240"/>
      <c r="P425" s="240"/>
      <c r="Q425" s="240"/>
      <c r="R425" s="240"/>
      <c r="S425" s="240"/>
      <c r="T425" s="241"/>
      <c r="AT425" s="242" t="s">
        <v>147</v>
      </c>
      <c r="AU425" s="242" t="s">
        <v>86</v>
      </c>
      <c r="AV425" s="14" t="s">
        <v>86</v>
      </c>
      <c r="AW425" s="14" t="s">
        <v>32</v>
      </c>
      <c r="AX425" s="14" t="s">
        <v>76</v>
      </c>
      <c r="AY425" s="242" t="s">
        <v>136</v>
      </c>
    </row>
    <row r="426" spans="2:51" s="13" customFormat="1" x14ac:dyDescent="0.2">
      <c r="B426" s="222"/>
      <c r="C426" s="223"/>
      <c r="D426" s="218" t="s">
        <v>147</v>
      </c>
      <c r="E426" s="224" t="s">
        <v>1</v>
      </c>
      <c r="F426" s="225" t="s">
        <v>567</v>
      </c>
      <c r="G426" s="223"/>
      <c r="H426" s="224" t="s">
        <v>1</v>
      </c>
      <c r="I426" s="226"/>
      <c r="J426" s="223"/>
      <c r="K426" s="223"/>
      <c r="L426" s="227"/>
      <c r="M426" s="228"/>
      <c r="N426" s="229"/>
      <c r="O426" s="229"/>
      <c r="P426" s="229"/>
      <c r="Q426" s="229"/>
      <c r="R426" s="229"/>
      <c r="S426" s="229"/>
      <c r="T426" s="230"/>
      <c r="AT426" s="231" t="s">
        <v>147</v>
      </c>
      <c r="AU426" s="231" t="s">
        <v>86</v>
      </c>
      <c r="AV426" s="13" t="s">
        <v>84</v>
      </c>
      <c r="AW426" s="13" t="s">
        <v>32</v>
      </c>
      <c r="AX426" s="13" t="s">
        <v>76</v>
      </c>
      <c r="AY426" s="231" t="s">
        <v>136</v>
      </c>
    </row>
    <row r="427" spans="2:51" s="14" customFormat="1" x14ac:dyDescent="0.2">
      <c r="B427" s="232"/>
      <c r="C427" s="233"/>
      <c r="D427" s="218" t="s">
        <v>147</v>
      </c>
      <c r="E427" s="234" t="s">
        <v>1</v>
      </c>
      <c r="F427" s="235" t="s">
        <v>733</v>
      </c>
      <c r="G427" s="233"/>
      <c r="H427" s="236">
        <v>4.6719999999999997</v>
      </c>
      <c r="I427" s="237"/>
      <c r="J427" s="233"/>
      <c r="K427" s="233"/>
      <c r="L427" s="238"/>
      <c r="M427" s="239"/>
      <c r="N427" s="240"/>
      <c r="O427" s="240"/>
      <c r="P427" s="240"/>
      <c r="Q427" s="240"/>
      <c r="R427" s="240"/>
      <c r="S427" s="240"/>
      <c r="T427" s="241"/>
      <c r="AT427" s="242" t="s">
        <v>147</v>
      </c>
      <c r="AU427" s="242" t="s">
        <v>86</v>
      </c>
      <c r="AV427" s="14" t="s">
        <v>86</v>
      </c>
      <c r="AW427" s="14" t="s">
        <v>32</v>
      </c>
      <c r="AX427" s="14" t="s">
        <v>76</v>
      </c>
      <c r="AY427" s="242" t="s">
        <v>136</v>
      </c>
    </row>
    <row r="428" spans="2:51" s="13" customFormat="1" x14ac:dyDescent="0.2">
      <c r="B428" s="222"/>
      <c r="C428" s="223"/>
      <c r="D428" s="218" t="s">
        <v>147</v>
      </c>
      <c r="E428" s="224" t="s">
        <v>1</v>
      </c>
      <c r="F428" s="225" t="s">
        <v>569</v>
      </c>
      <c r="G428" s="223"/>
      <c r="H428" s="224" t="s">
        <v>1</v>
      </c>
      <c r="I428" s="226"/>
      <c r="J428" s="223"/>
      <c r="K428" s="223"/>
      <c r="L428" s="227"/>
      <c r="M428" s="228"/>
      <c r="N428" s="229"/>
      <c r="O428" s="229"/>
      <c r="P428" s="229"/>
      <c r="Q428" s="229"/>
      <c r="R428" s="229"/>
      <c r="S428" s="229"/>
      <c r="T428" s="230"/>
      <c r="AT428" s="231" t="s">
        <v>147</v>
      </c>
      <c r="AU428" s="231" t="s">
        <v>86</v>
      </c>
      <c r="AV428" s="13" t="s">
        <v>84</v>
      </c>
      <c r="AW428" s="13" t="s">
        <v>32</v>
      </c>
      <c r="AX428" s="13" t="s">
        <v>76</v>
      </c>
      <c r="AY428" s="231" t="s">
        <v>136</v>
      </c>
    </row>
    <row r="429" spans="2:51" s="14" customFormat="1" x14ac:dyDescent="0.2">
      <c r="B429" s="232"/>
      <c r="C429" s="233"/>
      <c r="D429" s="218" t="s">
        <v>147</v>
      </c>
      <c r="E429" s="234" t="s">
        <v>1</v>
      </c>
      <c r="F429" s="235" t="s">
        <v>704</v>
      </c>
      <c r="G429" s="233"/>
      <c r="H429" s="236">
        <v>5.7569999999999997</v>
      </c>
      <c r="I429" s="237"/>
      <c r="J429" s="233"/>
      <c r="K429" s="233"/>
      <c r="L429" s="238"/>
      <c r="M429" s="239"/>
      <c r="N429" s="240"/>
      <c r="O429" s="240"/>
      <c r="P429" s="240"/>
      <c r="Q429" s="240"/>
      <c r="R429" s="240"/>
      <c r="S429" s="240"/>
      <c r="T429" s="241"/>
      <c r="AT429" s="242" t="s">
        <v>147</v>
      </c>
      <c r="AU429" s="242" t="s">
        <v>86</v>
      </c>
      <c r="AV429" s="14" t="s">
        <v>86</v>
      </c>
      <c r="AW429" s="14" t="s">
        <v>32</v>
      </c>
      <c r="AX429" s="14" t="s">
        <v>76</v>
      </c>
      <c r="AY429" s="242" t="s">
        <v>136</v>
      </c>
    </row>
    <row r="430" spans="2:51" s="13" customFormat="1" x14ac:dyDescent="0.2">
      <c r="B430" s="222"/>
      <c r="C430" s="223"/>
      <c r="D430" s="218" t="s">
        <v>147</v>
      </c>
      <c r="E430" s="224" t="s">
        <v>1</v>
      </c>
      <c r="F430" s="225" t="s">
        <v>656</v>
      </c>
      <c r="G430" s="223"/>
      <c r="H430" s="224" t="s">
        <v>1</v>
      </c>
      <c r="I430" s="226"/>
      <c r="J430" s="223"/>
      <c r="K430" s="223"/>
      <c r="L430" s="227"/>
      <c r="M430" s="228"/>
      <c r="N430" s="229"/>
      <c r="O430" s="229"/>
      <c r="P430" s="229"/>
      <c r="Q430" s="229"/>
      <c r="R430" s="229"/>
      <c r="S430" s="229"/>
      <c r="T430" s="230"/>
      <c r="AT430" s="231" t="s">
        <v>147</v>
      </c>
      <c r="AU430" s="231" t="s">
        <v>86</v>
      </c>
      <c r="AV430" s="13" t="s">
        <v>84</v>
      </c>
      <c r="AW430" s="13" t="s">
        <v>32</v>
      </c>
      <c r="AX430" s="13" t="s">
        <v>76</v>
      </c>
      <c r="AY430" s="231" t="s">
        <v>136</v>
      </c>
    </row>
    <row r="431" spans="2:51" s="14" customFormat="1" x14ac:dyDescent="0.2">
      <c r="B431" s="232"/>
      <c r="C431" s="233"/>
      <c r="D431" s="218" t="s">
        <v>147</v>
      </c>
      <c r="E431" s="234" t="s">
        <v>1</v>
      </c>
      <c r="F431" s="235" t="s">
        <v>699</v>
      </c>
      <c r="G431" s="233"/>
      <c r="H431" s="236">
        <v>1.365</v>
      </c>
      <c r="I431" s="237"/>
      <c r="J431" s="233"/>
      <c r="K431" s="233"/>
      <c r="L431" s="238"/>
      <c r="M431" s="239"/>
      <c r="N431" s="240"/>
      <c r="O431" s="240"/>
      <c r="P431" s="240"/>
      <c r="Q431" s="240"/>
      <c r="R431" s="240"/>
      <c r="S431" s="240"/>
      <c r="T431" s="241"/>
      <c r="AT431" s="242" t="s">
        <v>147</v>
      </c>
      <c r="AU431" s="242" t="s">
        <v>86</v>
      </c>
      <c r="AV431" s="14" t="s">
        <v>86</v>
      </c>
      <c r="AW431" s="14" t="s">
        <v>32</v>
      </c>
      <c r="AX431" s="14" t="s">
        <v>76</v>
      </c>
      <c r="AY431" s="242" t="s">
        <v>136</v>
      </c>
    </row>
    <row r="432" spans="2:51" s="13" customFormat="1" x14ac:dyDescent="0.2">
      <c r="B432" s="222"/>
      <c r="C432" s="223"/>
      <c r="D432" s="218" t="s">
        <v>147</v>
      </c>
      <c r="E432" s="224" t="s">
        <v>1</v>
      </c>
      <c r="F432" s="225" t="s">
        <v>658</v>
      </c>
      <c r="G432" s="223"/>
      <c r="H432" s="224" t="s">
        <v>1</v>
      </c>
      <c r="I432" s="226"/>
      <c r="J432" s="223"/>
      <c r="K432" s="223"/>
      <c r="L432" s="227"/>
      <c r="M432" s="228"/>
      <c r="N432" s="229"/>
      <c r="O432" s="229"/>
      <c r="P432" s="229"/>
      <c r="Q432" s="229"/>
      <c r="R432" s="229"/>
      <c r="S432" s="229"/>
      <c r="T432" s="230"/>
      <c r="AT432" s="231" t="s">
        <v>147</v>
      </c>
      <c r="AU432" s="231" t="s">
        <v>86</v>
      </c>
      <c r="AV432" s="13" t="s">
        <v>84</v>
      </c>
      <c r="AW432" s="13" t="s">
        <v>32</v>
      </c>
      <c r="AX432" s="13" t="s">
        <v>76</v>
      </c>
      <c r="AY432" s="231" t="s">
        <v>136</v>
      </c>
    </row>
    <row r="433" spans="1:65" s="14" customFormat="1" x14ac:dyDescent="0.2">
      <c r="B433" s="232"/>
      <c r="C433" s="233"/>
      <c r="D433" s="218" t="s">
        <v>147</v>
      </c>
      <c r="E433" s="234" t="s">
        <v>1</v>
      </c>
      <c r="F433" s="235" t="s">
        <v>705</v>
      </c>
      <c r="G433" s="233"/>
      <c r="H433" s="236">
        <v>7.101</v>
      </c>
      <c r="I433" s="237"/>
      <c r="J433" s="233"/>
      <c r="K433" s="233"/>
      <c r="L433" s="238"/>
      <c r="M433" s="239"/>
      <c r="N433" s="240"/>
      <c r="O433" s="240"/>
      <c r="P433" s="240"/>
      <c r="Q433" s="240"/>
      <c r="R433" s="240"/>
      <c r="S433" s="240"/>
      <c r="T433" s="241"/>
      <c r="AT433" s="242" t="s">
        <v>147</v>
      </c>
      <c r="AU433" s="242" t="s">
        <v>86</v>
      </c>
      <c r="AV433" s="14" t="s">
        <v>86</v>
      </c>
      <c r="AW433" s="14" t="s">
        <v>32</v>
      </c>
      <c r="AX433" s="14" t="s">
        <v>76</v>
      </c>
      <c r="AY433" s="242" t="s">
        <v>136</v>
      </c>
    </row>
    <row r="434" spans="1:65" s="13" customFormat="1" x14ac:dyDescent="0.2">
      <c r="B434" s="222"/>
      <c r="C434" s="223"/>
      <c r="D434" s="218" t="s">
        <v>147</v>
      </c>
      <c r="E434" s="224" t="s">
        <v>1</v>
      </c>
      <c r="F434" s="225" t="s">
        <v>660</v>
      </c>
      <c r="G434" s="223"/>
      <c r="H434" s="224" t="s">
        <v>1</v>
      </c>
      <c r="I434" s="226"/>
      <c r="J434" s="223"/>
      <c r="K434" s="223"/>
      <c r="L434" s="227"/>
      <c r="M434" s="228"/>
      <c r="N434" s="229"/>
      <c r="O434" s="229"/>
      <c r="P434" s="229"/>
      <c r="Q434" s="229"/>
      <c r="R434" s="229"/>
      <c r="S434" s="229"/>
      <c r="T434" s="230"/>
      <c r="AT434" s="231" t="s">
        <v>147</v>
      </c>
      <c r="AU434" s="231" t="s">
        <v>86</v>
      </c>
      <c r="AV434" s="13" t="s">
        <v>84</v>
      </c>
      <c r="AW434" s="13" t="s">
        <v>32</v>
      </c>
      <c r="AX434" s="13" t="s">
        <v>76</v>
      </c>
      <c r="AY434" s="231" t="s">
        <v>136</v>
      </c>
    </row>
    <row r="435" spans="1:65" s="14" customFormat="1" x14ac:dyDescent="0.2">
      <c r="B435" s="232"/>
      <c r="C435" s="233"/>
      <c r="D435" s="218" t="s">
        <v>147</v>
      </c>
      <c r="E435" s="234" t="s">
        <v>1</v>
      </c>
      <c r="F435" s="235" t="s">
        <v>706</v>
      </c>
      <c r="G435" s="233"/>
      <c r="H435" s="236">
        <v>6.0490000000000004</v>
      </c>
      <c r="I435" s="237"/>
      <c r="J435" s="233"/>
      <c r="K435" s="233"/>
      <c r="L435" s="238"/>
      <c r="M435" s="239"/>
      <c r="N435" s="240"/>
      <c r="O435" s="240"/>
      <c r="P435" s="240"/>
      <c r="Q435" s="240"/>
      <c r="R435" s="240"/>
      <c r="S435" s="240"/>
      <c r="T435" s="241"/>
      <c r="AT435" s="242" t="s">
        <v>147</v>
      </c>
      <c r="AU435" s="242" t="s">
        <v>86</v>
      </c>
      <c r="AV435" s="14" t="s">
        <v>86</v>
      </c>
      <c r="AW435" s="14" t="s">
        <v>32</v>
      </c>
      <c r="AX435" s="14" t="s">
        <v>76</v>
      </c>
      <c r="AY435" s="242" t="s">
        <v>136</v>
      </c>
    </row>
    <row r="436" spans="1:65" s="15" customFormat="1" x14ac:dyDescent="0.2">
      <c r="B436" s="243"/>
      <c r="C436" s="244"/>
      <c r="D436" s="218" t="s">
        <v>147</v>
      </c>
      <c r="E436" s="245" t="s">
        <v>1</v>
      </c>
      <c r="F436" s="246" t="s">
        <v>159</v>
      </c>
      <c r="G436" s="244"/>
      <c r="H436" s="247">
        <v>152.74600000000001</v>
      </c>
      <c r="I436" s="248"/>
      <c r="J436" s="244"/>
      <c r="K436" s="244"/>
      <c r="L436" s="249"/>
      <c r="M436" s="250"/>
      <c r="N436" s="251"/>
      <c r="O436" s="251"/>
      <c r="P436" s="251"/>
      <c r="Q436" s="251"/>
      <c r="R436" s="251"/>
      <c r="S436" s="251"/>
      <c r="T436" s="252"/>
      <c r="AT436" s="253" t="s">
        <v>147</v>
      </c>
      <c r="AU436" s="253" t="s">
        <v>86</v>
      </c>
      <c r="AV436" s="15" t="s">
        <v>143</v>
      </c>
      <c r="AW436" s="15" t="s">
        <v>32</v>
      </c>
      <c r="AX436" s="15" t="s">
        <v>84</v>
      </c>
      <c r="AY436" s="253" t="s">
        <v>136</v>
      </c>
    </row>
    <row r="437" spans="1:65" s="2" customFormat="1" ht="21.75" customHeight="1" x14ac:dyDescent="0.2">
      <c r="A437" s="34"/>
      <c r="B437" s="35"/>
      <c r="C437" s="254" t="s">
        <v>295</v>
      </c>
      <c r="D437" s="254" t="s">
        <v>187</v>
      </c>
      <c r="E437" s="255" t="s">
        <v>486</v>
      </c>
      <c r="F437" s="256" t="s">
        <v>487</v>
      </c>
      <c r="G437" s="257" t="s">
        <v>298</v>
      </c>
      <c r="H437" s="258">
        <v>33</v>
      </c>
      <c r="I437" s="259">
        <f>'pom004'!I437</f>
        <v>22426.250000000004</v>
      </c>
      <c r="J437" s="260">
        <f>ROUND(I437*H437,2)</f>
        <v>740066.25</v>
      </c>
      <c r="K437" s="261"/>
      <c r="L437" s="262"/>
      <c r="M437" s="263" t="s">
        <v>1</v>
      </c>
      <c r="N437" s="264" t="s">
        <v>41</v>
      </c>
      <c r="O437" s="71"/>
      <c r="P437" s="214">
        <f>O437*H437</f>
        <v>0</v>
      </c>
      <c r="Q437" s="214">
        <v>8.0000000000000002E-3</v>
      </c>
      <c r="R437" s="214">
        <f>Q437*H437</f>
        <v>0.26400000000000001</v>
      </c>
      <c r="S437" s="214">
        <v>0</v>
      </c>
      <c r="T437" s="215">
        <f>S437*H437</f>
        <v>0</v>
      </c>
      <c r="U437" s="34"/>
      <c r="V437" s="34"/>
      <c r="W437" s="34"/>
      <c r="X437" s="34"/>
      <c r="Y437" s="34"/>
      <c r="Z437" s="34"/>
      <c r="AA437" s="34"/>
      <c r="AB437" s="34"/>
      <c r="AC437" s="34"/>
      <c r="AD437" s="34"/>
      <c r="AE437" s="34"/>
      <c r="AR437" s="216" t="s">
        <v>299</v>
      </c>
      <c r="AT437" s="216" t="s">
        <v>187</v>
      </c>
      <c r="AU437" s="216" t="s">
        <v>86</v>
      </c>
      <c r="AY437" s="17" t="s">
        <v>136</v>
      </c>
      <c r="BE437" s="217">
        <f>IF(N437="základní",J437,0)</f>
        <v>740066.25</v>
      </c>
      <c r="BF437" s="217">
        <f>IF(N437="snížená",J437,0)</f>
        <v>0</v>
      </c>
      <c r="BG437" s="217">
        <f>IF(N437="zákl. přenesená",J437,0)</f>
        <v>0</v>
      </c>
      <c r="BH437" s="217">
        <f>IF(N437="sníž. přenesená",J437,0)</f>
        <v>0</v>
      </c>
      <c r="BI437" s="217">
        <f>IF(N437="nulová",J437,0)</f>
        <v>0</v>
      </c>
      <c r="BJ437" s="17" t="s">
        <v>84</v>
      </c>
      <c r="BK437" s="217">
        <f>ROUND(I437*H437,2)</f>
        <v>740066.25</v>
      </c>
      <c r="BL437" s="17" t="s">
        <v>255</v>
      </c>
      <c r="BM437" s="216" t="s">
        <v>734</v>
      </c>
    </row>
    <row r="438" spans="1:65" s="2" customFormat="1" ht="19.5" x14ac:dyDescent="0.2">
      <c r="A438" s="34"/>
      <c r="B438" s="35"/>
      <c r="C438" s="36"/>
      <c r="D438" s="218" t="s">
        <v>145</v>
      </c>
      <c r="E438" s="36"/>
      <c r="F438" s="219" t="s">
        <v>487</v>
      </c>
      <c r="G438" s="36"/>
      <c r="H438" s="36"/>
      <c r="I438" s="115"/>
      <c r="J438" s="36"/>
      <c r="K438" s="36"/>
      <c r="L438" s="39"/>
      <c r="M438" s="220"/>
      <c r="N438" s="221"/>
      <c r="O438" s="71"/>
      <c r="P438" s="71"/>
      <c r="Q438" s="71"/>
      <c r="R438" s="71"/>
      <c r="S438" s="71"/>
      <c r="T438" s="72"/>
      <c r="U438" s="34"/>
      <c r="V438" s="34"/>
      <c r="W438" s="34"/>
      <c r="X438" s="34"/>
      <c r="Y438" s="34"/>
      <c r="Z438" s="34"/>
      <c r="AA438" s="34"/>
      <c r="AB438" s="34"/>
      <c r="AC438" s="34"/>
      <c r="AD438" s="34"/>
      <c r="AE438" s="34"/>
      <c r="AT438" s="17" t="s">
        <v>145</v>
      </c>
      <c r="AU438" s="17" t="s">
        <v>86</v>
      </c>
    </row>
    <row r="439" spans="1:65" s="2" customFormat="1" ht="409.5" x14ac:dyDescent="0.2">
      <c r="A439" s="34"/>
      <c r="B439" s="35"/>
      <c r="C439" s="36"/>
      <c r="D439" s="218" t="s">
        <v>259</v>
      </c>
      <c r="E439" s="36"/>
      <c r="F439" s="265" t="s">
        <v>735</v>
      </c>
      <c r="G439" s="36"/>
      <c r="H439" s="36"/>
      <c r="I439" s="115"/>
      <c r="J439" s="36"/>
      <c r="K439" s="36"/>
      <c r="L439" s="39"/>
      <c r="M439" s="220"/>
      <c r="N439" s="221"/>
      <c r="O439" s="71"/>
      <c r="P439" s="71"/>
      <c r="Q439" s="71"/>
      <c r="R439" s="71"/>
      <c r="S439" s="71"/>
      <c r="T439" s="72"/>
      <c r="U439" s="34"/>
      <c r="V439" s="34"/>
      <c r="W439" s="34"/>
      <c r="X439" s="34"/>
      <c r="Y439" s="34"/>
      <c r="Z439" s="34"/>
      <c r="AA439" s="34"/>
      <c r="AB439" s="34"/>
      <c r="AC439" s="34"/>
      <c r="AD439" s="34"/>
      <c r="AE439" s="34"/>
      <c r="AT439" s="17" t="s">
        <v>259</v>
      </c>
      <c r="AU439" s="17" t="s">
        <v>86</v>
      </c>
    </row>
    <row r="440" spans="1:65" s="13" customFormat="1" x14ac:dyDescent="0.2">
      <c r="B440" s="222"/>
      <c r="C440" s="223"/>
      <c r="D440" s="218" t="s">
        <v>147</v>
      </c>
      <c r="E440" s="224" t="s">
        <v>1</v>
      </c>
      <c r="F440" s="225" t="s">
        <v>302</v>
      </c>
      <c r="G440" s="223"/>
      <c r="H440" s="224" t="s">
        <v>1</v>
      </c>
      <c r="I440" s="226"/>
      <c r="J440" s="223"/>
      <c r="K440" s="223"/>
      <c r="L440" s="227"/>
      <c r="M440" s="228"/>
      <c r="N440" s="229"/>
      <c r="O440" s="229"/>
      <c r="P440" s="229"/>
      <c r="Q440" s="229"/>
      <c r="R440" s="229"/>
      <c r="S440" s="229"/>
      <c r="T440" s="230"/>
      <c r="AT440" s="231" t="s">
        <v>147</v>
      </c>
      <c r="AU440" s="231" t="s">
        <v>86</v>
      </c>
      <c r="AV440" s="13" t="s">
        <v>84</v>
      </c>
      <c r="AW440" s="13" t="s">
        <v>32</v>
      </c>
      <c r="AX440" s="13" t="s">
        <v>76</v>
      </c>
      <c r="AY440" s="231" t="s">
        <v>136</v>
      </c>
    </row>
    <row r="441" spans="1:65" s="13" customFormat="1" x14ac:dyDescent="0.2">
      <c r="B441" s="222"/>
      <c r="C441" s="223"/>
      <c r="D441" s="218" t="s">
        <v>147</v>
      </c>
      <c r="E441" s="224" t="s">
        <v>1</v>
      </c>
      <c r="F441" s="225" t="s">
        <v>648</v>
      </c>
      <c r="G441" s="223"/>
      <c r="H441" s="224" t="s">
        <v>1</v>
      </c>
      <c r="I441" s="226"/>
      <c r="J441" s="223"/>
      <c r="K441" s="223"/>
      <c r="L441" s="227"/>
      <c r="M441" s="228"/>
      <c r="N441" s="229"/>
      <c r="O441" s="229"/>
      <c r="P441" s="229"/>
      <c r="Q441" s="229"/>
      <c r="R441" s="229"/>
      <c r="S441" s="229"/>
      <c r="T441" s="230"/>
      <c r="AT441" s="231" t="s">
        <v>147</v>
      </c>
      <c r="AU441" s="231" t="s">
        <v>86</v>
      </c>
      <c r="AV441" s="13" t="s">
        <v>84</v>
      </c>
      <c r="AW441" s="13" t="s">
        <v>32</v>
      </c>
      <c r="AX441" s="13" t="s">
        <v>76</v>
      </c>
      <c r="AY441" s="231" t="s">
        <v>136</v>
      </c>
    </row>
    <row r="442" spans="1:65" s="13" customFormat="1" x14ac:dyDescent="0.2">
      <c r="B442" s="222"/>
      <c r="C442" s="223"/>
      <c r="D442" s="218" t="s">
        <v>147</v>
      </c>
      <c r="E442" s="224" t="s">
        <v>1</v>
      </c>
      <c r="F442" s="225" t="s">
        <v>649</v>
      </c>
      <c r="G442" s="223"/>
      <c r="H442" s="224" t="s">
        <v>1</v>
      </c>
      <c r="I442" s="226"/>
      <c r="J442" s="223"/>
      <c r="K442" s="223"/>
      <c r="L442" s="227"/>
      <c r="M442" s="228"/>
      <c r="N442" s="229"/>
      <c r="O442" s="229"/>
      <c r="P442" s="229"/>
      <c r="Q442" s="229"/>
      <c r="R442" s="229"/>
      <c r="S442" s="229"/>
      <c r="T442" s="230"/>
      <c r="AT442" s="231" t="s">
        <v>147</v>
      </c>
      <c r="AU442" s="231" t="s">
        <v>86</v>
      </c>
      <c r="AV442" s="13" t="s">
        <v>84</v>
      </c>
      <c r="AW442" s="13" t="s">
        <v>32</v>
      </c>
      <c r="AX442" s="13" t="s">
        <v>76</v>
      </c>
      <c r="AY442" s="231" t="s">
        <v>136</v>
      </c>
    </row>
    <row r="443" spans="1:65" s="14" customFormat="1" x14ac:dyDescent="0.2">
      <c r="B443" s="232"/>
      <c r="C443" s="233"/>
      <c r="D443" s="218" t="s">
        <v>147</v>
      </c>
      <c r="E443" s="234" t="s">
        <v>1</v>
      </c>
      <c r="F443" s="235" t="s">
        <v>361</v>
      </c>
      <c r="G443" s="233"/>
      <c r="H443" s="236">
        <v>33</v>
      </c>
      <c r="I443" s="237"/>
      <c r="J443" s="233"/>
      <c r="K443" s="233"/>
      <c r="L443" s="238"/>
      <c r="M443" s="239"/>
      <c r="N443" s="240"/>
      <c r="O443" s="240"/>
      <c r="P443" s="240"/>
      <c r="Q443" s="240"/>
      <c r="R443" s="240"/>
      <c r="S443" s="240"/>
      <c r="T443" s="241"/>
      <c r="AT443" s="242" t="s">
        <v>147</v>
      </c>
      <c r="AU443" s="242" t="s">
        <v>86</v>
      </c>
      <c r="AV443" s="14" t="s">
        <v>86</v>
      </c>
      <c r="AW443" s="14" t="s">
        <v>32</v>
      </c>
      <c r="AX443" s="14" t="s">
        <v>76</v>
      </c>
      <c r="AY443" s="242" t="s">
        <v>136</v>
      </c>
    </row>
    <row r="444" spans="1:65" s="15" customFormat="1" x14ac:dyDescent="0.2">
      <c r="B444" s="243"/>
      <c r="C444" s="244"/>
      <c r="D444" s="218" t="s">
        <v>147</v>
      </c>
      <c r="E444" s="245" t="s">
        <v>1</v>
      </c>
      <c r="F444" s="246" t="s">
        <v>159</v>
      </c>
      <c r="G444" s="244"/>
      <c r="H444" s="247">
        <v>33</v>
      </c>
      <c r="I444" s="248"/>
      <c r="J444" s="244"/>
      <c r="K444" s="244"/>
      <c r="L444" s="249"/>
      <c r="M444" s="250"/>
      <c r="N444" s="251"/>
      <c r="O444" s="251"/>
      <c r="P444" s="251"/>
      <c r="Q444" s="251"/>
      <c r="R444" s="251"/>
      <c r="S444" s="251"/>
      <c r="T444" s="252"/>
      <c r="AT444" s="253" t="s">
        <v>147</v>
      </c>
      <c r="AU444" s="253" t="s">
        <v>86</v>
      </c>
      <c r="AV444" s="15" t="s">
        <v>143</v>
      </c>
      <c r="AW444" s="15" t="s">
        <v>32</v>
      </c>
      <c r="AX444" s="15" t="s">
        <v>84</v>
      </c>
      <c r="AY444" s="253" t="s">
        <v>136</v>
      </c>
    </row>
    <row r="445" spans="1:65" s="2" customFormat="1" ht="21.75" customHeight="1" x14ac:dyDescent="0.2">
      <c r="A445" s="34"/>
      <c r="B445" s="35"/>
      <c r="C445" s="254" t="s">
        <v>303</v>
      </c>
      <c r="D445" s="254" t="s">
        <v>187</v>
      </c>
      <c r="E445" s="255" t="s">
        <v>490</v>
      </c>
      <c r="F445" s="256" t="s">
        <v>491</v>
      </c>
      <c r="G445" s="257" t="s">
        <v>298</v>
      </c>
      <c r="H445" s="258">
        <v>10</v>
      </c>
      <c r="I445" s="259">
        <f>'pom004'!I445</f>
        <v>17369.55</v>
      </c>
      <c r="J445" s="260">
        <f>ROUND(I445*H445,2)</f>
        <v>173695.5</v>
      </c>
      <c r="K445" s="261"/>
      <c r="L445" s="262"/>
      <c r="M445" s="263" t="s">
        <v>1</v>
      </c>
      <c r="N445" s="264" t="s">
        <v>41</v>
      </c>
      <c r="O445" s="71"/>
      <c r="P445" s="214">
        <f>O445*H445</f>
        <v>0</v>
      </c>
      <c r="Q445" s="214">
        <v>8.0000000000000002E-3</v>
      </c>
      <c r="R445" s="214">
        <f>Q445*H445</f>
        <v>0.08</v>
      </c>
      <c r="S445" s="214">
        <v>0</v>
      </c>
      <c r="T445" s="215">
        <f>S445*H445</f>
        <v>0</v>
      </c>
      <c r="U445" s="34"/>
      <c r="V445" s="34"/>
      <c r="W445" s="34"/>
      <c r="X445" s="34"/>
      <c r="Y445" s="34"/>
      <c r="Z445" s="34"/>
      <c r="AA445" s="34"/>
      <c r="AB445" s="34"/>
      <c r="AC445" s="34"/>
      <c r="AD445" s="34"/>
      <c r="AE445" s="34"/>
      <c r="AR445" s="216" t="s">
        <v>299</v>
      </c>
      <c r="AT445" s="216" t="s">
        <v>187</v>
      </c>
      <c r="AU445" s="216" t="s">
        <v>86</v>
      </c>
      <c r="AY445" s="17" t="s">
        <v>136</v>
      </c>
      <c r="BE445" s="217">
        <f>IF(N445="základní",J445,0)</f>
        <v>173695.5</v>
      </c>
      <c r="BF445" s="217">
        <f>IF(N445="snížená",J445,0)</f>
        <v>0</v>
      </c>
      <c r="BG445" s="217">
        <f>IF(N445="zákl. přenesená",J445,0)</f>
        <v>0</v>
      </c>
      <c r="BH445" s="217">
        <f>IF(N445="sníž. přenesená",J445,0)</f>
        <v>0</v>
      </c>
      <c r="BI445" s="217">
        <f>IF(N445="nulová",J445,0)</f>
        <v>0</v>
      </c>
      <c r="BJ445" s="17" t="s">
        <v>84</v>
      </c>
      <c r="BK445" s="217">
        <f>ROUND(I445*H445,2)</f>
        <v>173695.5</v>
      </c>
      <c r="BL445" s="17" t="s">
        <v>255</v>
      </c>
      <c r="BM445" s="216" t="s">
        <v>736</v>
      </c>
    </row>
    <row r="446" spans="1:65" s="2" customFormat="1" ht="19.5" x14ac:dyDescent="0.2">
      <c r="A446" s="34"/>
      <c r="B446" s="35"/>
      <c r="C446" s="36"/>
      <c r="D446" s="218" t="s">
        <v>145</v>
      </c>
      <c r="E446" s="36"/>
      <c r="F446" s="219" t="s">
        <v>491</v>
      </c>
      <c r="G446" s="36"/>
      <c r="H446" s="36"/>
      <c r="I446" s="115"/>
      <c r="J446" s="36"/>
      <c r="K446" s="36"/>
      <c r="L446" s="39"/>
      <c r="M446" s="220"/>
      <c r="N446" s="221"/>
      <c r="O446" s="71"/>
      <c r="P446" s="71"/>
      <c r="Q446" s="71"/>
      <c r="R446" s="71"/>
      <c r="S446" s="71"/>
      <c r="T446" s="72"/>
      <c r="U446" s="34"/>
      <c r="V446" s="34"/>
      <c r="W446" s="34"/>
      <c r="X446" s="34"/>
      <c r="Y446" s="34"/>
      <c r="Z446" s="34"/>
      <c r="AA446" s="34"/>
      <c r="AB446" s="34"/>
      <c r="AC446" s="34"/>
      <c r="AD446" s="34"/>
      <c r="AE446" s="34"/>
      <c r="AT446" s="17" t="s">
        <v>145</v>
      </c>
      <c r="AU446" s="17" t="s">
        <v>86</v>
      </c>
    </row>
    <row r="447" spans="1:65" s="2" customFormat="1" ht="409.5" x14ac:dyDescent="0.2">
      <c r="A447" s="34"/>
      <c r="B447" s="35"/>
      <c r="C447" s="36"/>
      <c r="D447" s="218" t="s">
        <v>259</v>
      </c>
      <c r="E447" s="36"/>
      <c r="F447" s="265" t="s">
        <v>737</v>
      </c>
      <c r="G447" s="36"/>
      <c r="H447" s="36"/>
      <c r="I447" s="115"/>
      <c r="J447" s="36"/>
      <c r="K447" s="36"/>
      <c r="L447" s="39"/>
      <c r="M447" s="220"/>
      <c r="N447" s="221"/>
      <c r="O447" s="71"/>
      <c r="P447" s="71"/>
      <c r="Q447" s="71"/>
      <c r="R447" s="71"/>
      <c r="S447" s="71"/>
      <c r="T447" s="72"/>
      <c r="U447" s="34"/>
      <c r="V447" s="34"/>
      <c r="W447" s="34"/>
      <c r="X447" s="34"/>
      <c r="Y447" s="34"/>
      <c r="Z447" s="34"/>
      <c r="AA447" s="34"/>
      <c r="AB447" s="34"/>
      <c r="AC447" s="34"/>
      <c r="AD447" s="34"/>
      <c r="AE447" s="34"/>
      <c r="AT447" s="17" t="s">
        <v>259</v>
      </c>
      <c r="AU447" s="17" t="s">
        <v>86</v>
      </c>
    </row>
    <row r="448" spans="1:65" s="13" customFormat="1" x14ac:dyDescent="0.2">
      <c r="B448" s="222"/>
      <c r="C448" s="223"/>
      <c r="D448" s="218" t="s">
        <v>147</v>
      </c>
      <c r="E448" s="224" t="s">
        <v>1</v>
      </c>
      <c r="F448" s="225" t="s">
        <v>302</v>
      </c>
      <c r="G448" s="223"/>
      <c r="H448" s="224" t="s">
        <v>1</v>
      </c>
      <c r="I448" s="226"/>
      <c r="J448" s="223"/>
      <c r="K448" s="223"/>
      <c r="L448" s="227"/>
      <c r="M448" s="228"/>
      <c r="N448" s="229"/>
      <c r="O448" s="229"/>
      <c r="P448" s="229"/>
      <c r="Q448" s="229"/>
      <c r="R448" s="229"/>
      <c r="S448" s="229"/>
      <c r="T448" s="230"/>
      <c r="AT448" s="231" t="s">
        <v>147</v>
      </c>
      <c r="AU448" s="231" t="s">
        <v>86</v>
      </c>
      <c r="AV448" s="13" t="s">
        <v>84</v>
      </c>
      <c r="AW448" s="13" t="s">
        <v>32</v>
      </c>
      <c r="AX448" s="13" t="s">
        <v>76</v>
      </c>
      <c r="AY448" s="231" t="s">
        <v>136</v>
      </c>
    </row>
    <row r="449" spans="1:65" s="13" customFormat="1" x14ac:dyDescent="0.2">
      <c r="B449" s="222"/>
      <c r="C449" s="223"/>
      <c r="D449" s="218" t="s">
        <v>147</v>
      </c>
      <c r="E449" s="224" t="s">
        <v>1</v>
      </c>
      <c r="F449" s="225" t="s">
        <v>648</v>
      </c>
      <c r="G449" s="223"/>
      <c r="H449" s="224" t="s">
        <v>1</v>
      </c>
      <c r="I449" s="226"/>
      <c r="J449" s="223"/>
      <c r="K449" s="223"/>
      <c r="L449" s="227"/>
      <c r="M449" s="228"/>
      <c r="N449" s="229"/>
      <c r="O449" s="229"/>
      <c r="P449" s="229"/>
      <c r="Q449" s="229"/>
      <c r="R449" s="229"/>
      <c r="S449" s="229"/>
      <c r="T449" s="230"/>
      <c r="AT449" s="231" t="s">
        <v>147</v>
      </c>
      <c r="AU449" s="231" t="s">
        <v>86</v>
      </c>
      <c r="AV449" s="13" t="s">
        <v>84</v>
      </c>
      <c r="AW449" s="13" t="s">
        <v>32</v>
      </c>
      <c r="AX449" s="13" t="s">
        <v>76</v>
      </c>
      <c r="AY449" s="231" t="s">
        <v>136</v>
      </c>
    </row>
    <row r="450" spans="1:65" s="13" customFormat="1" x14ac:dyDescent="0.2">
      <c r="B450" s="222"/>
      <c r="C450" s="223"/>
      <c r="D450" s="218" t="s">
        <v>147</v>
      </c>
      <c r="E450" s="224" t="s">
        <v>1</v>
      </c>
      <c r="F450" s="225" t="s">
        <v>651</v>
      </c>
      <c r="G450" s="223"/>
      <c r="H450" s="224" t="s">
        <v>1</v>
      </c>
      <c r="I450" s="226"/>
      <c r="J450" s="223"/>
      <c r="K450" s="223"/>
      <c r="L450" s="227"/>
      <c r="M450" s="228"/>
      <c r="N450" s="229"/>
      <c r="O450" s="229"/>
      <c r="P450" s="229"/>
      <c r="Q450" s="229"/>
      <c r="R450" s="229"/>
      <c r="S450" s="229"/>
      <c r="T450" s="230"/>
      <c r="AT450" s="231" t="s">
        <v>147</v>
      </c>
      <c r="AU450" s="231" t="s">
        <v>86</v>
      </c>
      <c r="AV450" s="13" t="s">
        <v>84</v>
      </c>
      <c r="AW450" s="13" t="s">
        <v>32</v>
      </c>
      <c r="AX450" s="13" t="s">
        <v>76</v>
      </c>
      <c r="AY450" s="231" t="s">
        <v>136</v>
      </c>
    </row>
    <row r="451" spans="1:65" s="14" customFormat="1" x14ac:dyDescent="0.2">
      <c r="B451" s="232"/>
      <c r="C451" s="233"/>
      <c r="D451" s="218" t="s">
        <v>147</v>
      </c>
      <c r="E451" s="234" t="s">
        <v>1</v>
      </c>
      <c r="F451" s="235" t="s">
        <v>221</v>
      </c>
      <c r="G451" s="233"/>
      <c r="H451" s="236">
        <v>10</v>
      </c>
      <c r="I451" s="237"/>
      <c r="J451" s="233"/>
      <c r="K451" s="233"/>
      <c r="L451" s="238"/>
      <c r="M451" s="239"/>
      <c r="N451" s="240"/>
      <c r="O451" s="240"/>
      <c r="P451" s="240"/>
      <c r="Q451" s="240"/>
      <c r="R451" s="240"/>
      <c r="S451" s="240"/>
      <c r="T451" s="241"/>
      <c r="AT451" s="242" t="s">
        <v>147</v>
      </c>
      <c r="AU451" s="242" t="s">
        <v>86</v>
      </c>
      <c r="AV451" s="14" t="s">
        <v>86</v>
      </c>
      <c r="AW451" s="14" t="s">
        <v>32</v>
      </c>
      <c r="AX451" s="14" t="s">
        <v>76</v>
      </c>
      <c r="AY451" s="242" t="s">
        <v>136</v>
      </c>
    </row>
    <row r="452" spans="1:65" s="15" customFormat="1" x14ac:dyDescent="0.2">
      <c r="B452" s="243"/>
      <c r="C452" s="244"/>
      <c r="D452" s="218" t="s">
        <v>147</v>
      </c>
      <c r="E452" s="245" t="s">
        <v>1</v>
      </c>
      <c r="F452" s="246" t="s">
        <v>159</v>
      </c>
      <c r="G452" s="244"/>
      <c r="H452" s="247">
        <v>10</v>
      </c>
      <c r="I452" s="248"/>
      <c r="J452" s="244"/>
      <c r="K452" s="244"/>
      <c r="L452" s="249"/>
      <c r="M452" s="250"/>
      <c r="N452" s="251"/>
      <c r="O452" s="251"/>
      <c r="P452" s="251"/>
      <c r="Q452" s="251"/>
      <c r="R452" s="251"/>
      <c r="S452" s="251"/>
      <c r="T452" s="252"/>
      <c r="AT452" s="253" t="s">
        <v>147</v>
      </c>
      <c r="AU452" s="253" t="s">
        <v>86</v>
      </c>
      <c r="AV452" s="15" t="s">
        <v>143</v>
      </c>
      <c r="AW452" s="15" t="s">
        <v>32</v>
      </c>
      <c r="AX452" s="15" t="s">
        <v>84</v>
      </c>
      <c r="AY452" s="253" t="s">
        <v>136</v>
      </c>
    </row>
    <row r="453" spans="1:65" s="2" customFormat="1" ht="21.75" customHeight="1" x14ac:dyDescent="0.2">
      <c r="A453" s="34"/>
      <c r="B453" s="35"/>
      <c r="C453" s="254" t="s">
        <v>308</v>
      </c>
      <c r="D453" s="254" t="s">
        <v>187</v>
      </c>
      <c r="E453" s="255" t="s">
        <v>504</v>
      </c>
      <c r="F453" s="256" t="s">
        <v>505</v>
      </c>
      <c r="G453" s="257" t="s">
        <v>298</v>
      </c>
      <c r="H453" s="258">
        <v>1</v>
      </c>
      <c r="I453" s="259">
        <f>'pom004'!I453</f>
        <v>7938.7000000000007</v>
      </c>
      <c r="J453" s="260">
        <f>ROUND(I453*H453,2)</f>
        <v>7938.7</v>
      </c>
      <c r="K453" s="261"/>
      <c r="L453" s="262"/>
      <c r="M453" s="263" t="s">
        <v>1</v>
      </c>
      <c r="N453" s="264" t="s">
        <v>41</v>
      </c>
      <c r="O453" s="71"/>
      <c r="P453" s="214">
        <f>O453*H453</f>
        <v>0</v>
      </c>
      <c r="Q453" s="214">
        <v>8.0000000000000002E-3</v>
      </c>
      <c r="R453" s="214">
        <f>Q453*H453</f>
        <v>8.0000000000000002E-3</v>
      </c>
      <c r="S453" s="214">
        <v>0</v>
      </c>
      <c r="T453" s="215">
        <f>S453*H453</f>
        <v>0</v>
      </c>
      <c r="U453" s="34"/>
      <c r="V453" s="34"/>
      <c r="W453" s="34"/>
      <c r="X453" s="34"/>
      <c r="Y453" s="34"/>
      <c r="Z453" s="34"/>
      <c r="AA453" s="34"/>
      <c r="AB453" s="34"/>
      <c r="AC453" s="34"/>
      <c r="AD453" s="34"/>
      <c r="AE453" s="34"/>
      <c r="AR453" s="216" t="s">
        <v>299</v>
      </c>
      <c r="AT453" s="216" t="s">
        <v>187</v>
      </c>
      <c r="AU453" s="216" t="s">
        <v>86</v>
      </c>
      <c r="AY453" s="17" t="s">
        <v>136</v>
      </c>
      <c r="BE453" s="217">
        <f>IF(N453="základní",J453,0)</f>
        <v>7938.7</v>
      </c>
      <c r="BF453" s="217">
        <f>IF(N453="snížená",J453,0)</f>
        <v>0</v>
      </c>
      <c r="BG453" s="217">
        <f>IF(N453="zákl. přenesená",J453,0)</f>
        <v>0</v>
      </c>
      <c r="BH453" s="217">
        <f>IF(N453="sníž. přenesená",J453,0)</f>
        <v>0</v>
      </c>
      <c r="BI453" s="217">
        <f>IF(N453="nulová",J453,0)</f>
        <v>0</v>
      </c>
      <c r="BJ453" s="17" t="s">
        <v>84</v>
      </c>
      <c r="BK453" s="217">
        <f>ROUND(I453*H453,2)</f>
        <v>7938.7</v>
      </c>
      <c r="BL453" s="17" t="s">
        <v>255</v>
      </c>
      <c r="BM453" s="216" t="s">
        <v>738</v>
      </c>
    </row>
    <row r="454" spans="1:65" s="2" customFormat="1" ht="19.5" x14ac:dyDescent="0.2">
      <c r="A454" s="34"/>
      <c r="B454" s="35"/>
      <c r="C454" s="36"/>
      <c r="D454" s="218" t="s">
        <v>145</v>
      </c>
      <c r="E454" s="36"/>
      <c r="F454" s="219" t="s">
        <v>505</v>
      </c>
      <c r="G454" s="36"/>
      <c r="H454" s="36"/>
      <c r="I454" s="115"/>
      <c r="J454" s="36"/>
      <c r="K454" s="36"/>
      <c r="L454" s="39"/>
      <c r="M454" s="220"/>
      <c r="N454" s="221"/>
      <c r="O454" s="71"/>
      <c r="P454" s="71"/>
      <c r="Q454" s="71"/>
      <c r="R454" s="71"/>
      <c r="S454" s="71"/>
      <c r="T454" s="72"/>
      <c r="U454" s="34"/>
      <c r="V454" s="34"/>
      <c r="W454" s="34"/>
      <c r="X454" s="34"/>
      <c r="Y454" s="34"/>
      <c r="Z454" s="34"/>
      <c r="AA454" s="34"/>
      <c r="AB454" s="34"/>
      <c r="AC454" s="34"/>
      <c r="AD454" s="34"/>
      <c r="AE454" s="34"/>
      <c r="AT454" s="17" t="s">
        <v>145</v>
      </c>
      <c r="AU454" s="17" t="s">
        <v>86</v>
      </c>
    </row>
    <row r="455" spans="1:65" s="2" customFormat="1" ht="399.75" x14ac:dyDescent="0.2">
      <c r="A455" s="34"/>
      <c r="B455" s="35"/>
      <c r="C455" s="36"/>
      <c r="D455" s="218" t="s">
        <v>259</v>
      </c>
      <c r="E455" s="36"/>
      <c r="F455" s="265" t="s">
        <v>739</v>
      </c>
      <c r="G455" s="36"/>
      <c r="H455" s="36"/>
      <c r="I455" s="115"/>
      <c r="J455" s="36"/>
      <c r="K455" s="36"/>
      <c r="L455" s="39"/>
      <c r="M455" s="220"/>
      <c r="N455" s="221"/>
      <c r="O455" s="71"/>
      <c r="P455" s="71"/>
      <c r="Q455" s="71"/>
      <c r="R455" s="71"/>
      <c r="S455" s="71"/>
      <c r="T455" s="72"/>
      <c r="U455" s="34"/>
      <c r="V455" s="34"/>
      <c r="W455" s="34"/>
      <c r="X455" s="34"/>
      <c r="Y455" s="34"/>
      <c r="Z455" s="34"/>
      <c r="AA455" s="34"/>
      <c r="AB455" s="34"/>
      <c r="AC455" s="34"/>
      <c r="AD455" s="34"/>
      <c r="AE455" s="34"/>
      <c r="AT455" s="17" t="s">
        <v>259</v>
      </c>
      <c r="AU455" s="17" t="s">
        <v>86</v>
      </c>
    </row>
    <row r="456" spans="1:65" s="13" customFormat="1" x14ac:dyDescent="0.2">
      <c r="B456" s="222"/>
      <c r="C456" s="223"/>
      <c r="D456" s="218" t="s">
        <v>147</v>
      </c>
      <c r="E456" s="224" t="s">
        <v>1</v>
      </c>
      <c r="F456" s="225" t="s">
        <v>302</v>
      </c>
      <c r="G456" s="223"/>
      <c r="H456" s="224" t="s">
        <v>1</v>
      </c>
      <c r="I456" s="226"/>
      <c r="J456" s="223"/>
      <c r="K456" s="223"/>
      <c r="L456" s="227"/>
      <c r="M456" s="228"/>
      <c r="N456" s="229"/>
      <c r="O456" s="229"/>
      <c r="P456" s="229"/>
      <c r="Q456" s="229"/>
      <c r="R456" s="229"/>
      <c r="S456" s="229"/>
      <c r="T456" s="230"/>
      <c r="AT456" s="231" t="s">
        <v>147</v>
      </c>
      <c r="AU456" s="231" t="s">
        <v>86</v>
      </c>
      <c r="AV456" s="13" t="s">
        <v>84</v>
      </c>
      <c r="AW456" s="13" t="s">
        <v>32</v>
      </c>
      <c r="AX456" s="13" t="s">
        <v>76</v>
      </c>
      <c r="AY456" s="231" t="s">
        <v>136</v>
      </c>
    </row>
    <row r="457" spans="1:65" s="13" customFormat="1" x14ac:dyDescent="0.2">
      <c r="B457" s="222"/>
      <c r="C457" s="223"/>
      <c r="D457" s="218" t="s">
        <v>147</v>
      </c>
      <c r="E457" s="224" t="s">
        <v>1</v>
      </c>
      <c r="F457" s="225" t="s">
        <v>648</v>
      </c>
      <c r="G457" s="223"/>
      <c r="H457" s="224" t="s">
        <v>1</v>
      </c>
      <c r="I457" s="226"/>
      <c r="J457" s="223"/>
      <c r="K457" s="223"/>
      <c r="L457" s="227"/>
      <c r="M457" s="228"/>
      <c r="N457" s="229"/>
      <c r="O457" s="229"/>
      <c r="P457" s="229"/>
      <c r="Q457" s="229"/>
      <c r="R457" s="229"/>
      <c r="S457" s="229"/>
      <c r="T457" s="230"/>
      <c r="AT457" s="231" t="s">
        <v>147</v>
      </c>
      <c r="AU457" s="231" t="s">
        <v>86</v>
      </c>
      <c r="AV457" s="13" t="s">
        <v>84</v>
      </c>
      <c r="AW457" s="13" t="s">
        <v>32</v>
      </c>
      <c r="AX457" s="13" t="s">
        <v>76</v>
      </c>
      <c r="AY457" s="231" t="s">
        <v>136</v>
      </c>
    </row>
    <row r="458" spans="1:65" s="13" customFormat="1" x14ac:dyDescent="0.2">
      <c r="B458" s="222"/>
      <c r="C458" s="223"/>
      <c r="D458" s="218" t="s">
        <v>147</v>
      </c>
      <c r="E458" s="224" t="s">
        <v>1</v>
      </c>
      <c r="F458" s="225" t="s">
        <v>406</v>
      </c>
      <c r="G458" s="223"/>
      <c r="H458" s="224" t="s">
        <v>1</v>
      </c>
      <c r="I458" s="226"/>
      <c r="J458" s="223"/>
      <c r="K458" s="223"/>
      <c r="L458" s="227"/>
      <c r="M458" s="228"/>
      <c r="N458" s="229"/>
      <c r="O458" s="229"/>
      <c r="P458" s="229"/>
      <c r="Q458" s="229"/>
      <c r="R458" s="229"/>
      <c r="S458" s="229"/>
      <c r="T458" s="230"/>
      <c r="AT458" s="231" t="s">
        <v>147</v>
      </c>
      <c r="AU458" s="231" t="s">
        <v>86</v>
      </c>
      <c r="AV458" s="13" t="s">
        <v>84</v>
      </c>
      <c r="AW458" s="13" t="s">
        <v>32</v>
      </c>
      <c r="AX458" s="13" t="s">
        <v>76</v>
      </c>
      <c r="AY458" s="231" t="s">
        <v>136</v>
      </c>
    </row>
    <row r="459" spans="1:65" s="14" customFormat="1" x14ac:dyDescent="0.2">
      <c r="B459" s="232"/>
      <c r="C459" s="233"/>
      <c r="D459" s="218" t="s">
        <v>147</v>
      </c>
      <c r="E459" s="234" t="s">
        <v>1</v>
      </c>
      <c r="F459" s="235" t="s">
        <v>84</v>
      </c>
      <c r="G459" s="233"/>
      <c r="H459" s="236">
        <v>1</v>
      </c>
      <c r="I459" s="237"/>
      <c r="J459" s="233"/>
      <c r="K459" s="233"/>
      <c r="L459" s="238"/>
      <c r="M459" s="239"/>
      <c r="N459" s="240"/>
      <c r="O459" s="240"/>
      <c r="P459" s="240"/>
      <c r="Q459" s="240"/>
      <c r="R459" s="240"/>
      <c r="S459" s="240"/>
      <c r="T459" s="241"/>
      <c r="AT459" s="242" t="s">
        <v>147</v>
      </c>
      <c r="AU459" s="242" t="s">
        <v>86</v>
      </c>
      <c r="AV459" s="14" t="s">
        <v>86</v>
      </c>
      <c r="AW459" s="14" t="s">
        <v>32</v>
      </c>
      <c r="AX459" s="14" t="s">
        <v>76</v>
      </c>
      <c r="AY459" s="242" t="s">
        <v>136</v>
      </c>
    </row>
    <row r="460" spans="1:65" s="15" customFormat="1" x14ac:dyDescent="0.2">
      <c r="B460" s="243"/>
      <c r="C460" s="244"/>
      <c r="D460" s="218" t="s">
        <v>147</v>
      </c>
      <c r="E460" s="245" t="s">
        <v>1</v>
      </c>
      <c r="F460" s="246" t="s">
        <v>159</v>
      </c>
      <c r="G460" s="244"/>
      <c r="H460" s="247">
        <v>1</v>
      </c>
      <c r="I460" s="248"/>
      <c r="J460" s="244"/>
      <c r="K460" s="244"/>
      <c r="L460" s="249"/>
      <c r="M460" s="250"/>
      <c r="N460" s="251"/>
      <c r="O460" s="251"/>
      <c r="P460" s="251"/>
      <c r="Q460" s="251"/>
      <c r="R460" s="251"/>
      <c r="S460" s="251"/>
      <c r="T460" s="252"/>
      <c r="AT460" s="253" t="s">
        <v>147</v>
      </c>
      <c r="AU460" s="253" t="s">
        <v>86</v>
      </c>
      <c r="AV460" s="15" t="s">
        <v>143</v>
      </c>
      <c r="AW460" s="15" t="s">
        <v>32</v>
      </c>
      <c r="AX460" s="15" t="s">
        <v>84</v>
      </c>
      <c r="AY460" s="253" t="s">
        <v>136</v>
      </c>
    </row>
    <row r="461" spans="1:65" s="2" customFormat="1" ht="21.75" customHeight="1" x14ac:dyDescent="0.2">
      <c r="A461" s="34"/>
      <c r="B461" s="35"/>
      <c r="C461" s="254" t="s">
        <v>314</v>
      </c>
      <c r="D461" s="254" t="s">
        <v>187</v>
      </c>
      <c r="E461" s="255" t="s">
        <v>509</v>
      </c>
      <c r="F461" s="256" t="s">
        <v>510</v>
      </c>
      <c r="G461" s="257" t="s">
        <v>298</v>
      </c>
      <c r="H461" s="258">
        <v>3</v>
      </c>
      <c r="I461" s="259">
        <f>'pom004'!I461</f>
        <v>13230.25</v>
      </c>
      <c r="J461" s="260">
        <f>ROUND(I461*H461,2)</f>
        <v>39690.75</v>
      </c>
      <c r="K461" s="261"/>
      <c r="L461" s="262"/>
      <c r="M461" s="263" t="s">
        <v>1</v>
      </c>
      <c r="N461" s="264" t="s">
        <v>41</v>
      </c>
      <c r="O461" s="71"/>
      <c r="P461" s="214">
        <f>O461*H461</f>
        <v>0</v>
      </c>
      <c r="Q461" s="214">
        <v>8.0000000000000002E-3</v>
      </c>
      <c r="R461" s="214">
        <f>Q461*H461</f>
        <v>2.4E-2</v>
      </c>
      <c r="S461" s="214">
        <v>0</v>
      </c>
      <c r="T461" s="215">
        <f>S461*H461</f>
        <v>0</v>
      </c>
      <c r="U461" s="34"/>
      <c r="V461" s="34"/>
      <c r="W461" s="34"/>
      <c r="X461" s="34"/>
      <c r="Y461" s="34"/>
      <c r="Z461" s="34"/>
      <c r="AA461" s="34"/>
      <c r="AB461" s="34"/>
      <c r="AC461" s="34"/>
      <c r="AD461" s="34"/>
      <c r="AE461" s="34"/>
      <c r="AR461" s="216" t="s">
        <v>299</v>
      </c>
      <c r="AT461" s="216" t="s">
        <v>187</v>
      </c>
      <c r="AU461" s="216" t="s">
        <v>86</v>
      </c>
      <c r="AY461" s="17" t="s">
        <v>136</v>
      </c>
      <c r="BE461" s="217">
        <f>IF(N461="základní",J461,0)</f>
        <v>39690.75</v>
      </c>
      <c r="BF461" s="217">
        <f>IF(N461="snížená",J461,0)</f>
        <v>0</v>
      </c>
      <c r="BG461" s="217">
        <f>IF(N461="zákl. přenesená",J461,0)</f>
        <v>0</v>
      </c>
      <c r="BH461" s="217">
        <f>IF(N461="sníž. přenesená",J461,0)</f>
        <v>0</v>
      </c>
      <c r="BI461" s="217">
        <f>IF(N461="nulová",J461,0)</f>
        <v>0</v>
      </c>
      <c r="BJ461" s="17" t="s">
        <v>84</v>
      </c>
      <c r="BK461" s="217">
        <f>ROUND(I461*H461,2)</f>
        <v>39690.75</v>
      </c>
      <c r="BL461" s="17" t="s">
        <v>255</v>
      </c>
      <c r="BM461" s="216" t="s">
        <v>740</v>
      </c>
    </row>
    <row r="462" spans="1:65" s="2" customFormat="1" ht="19.5" x14ac:dyDescent="0.2">
      <c r="A462" s="34"/>
      <c r="B462" s="35"/>
      <c r="C462" s="36"/>
      <c r="D462" s="218" t="s">
        <v>145</v>
      </c>
      <c r="E462" s="36"/>
      <c r="F462" s="219" t="s">
        <v>512</v>
      </c>
      <c r="G462" s="36"/>
      <c r="H462" s="36"/>
      <c r="I462" s="115"/>
      <c r="J462" s="36"/>
      <c r="K462" s="36"/>
      <c r="L462" s="39"/>
      <c r="M462" s="220"/>
      <c r="N462" s="221"/>
      <c r="O462" s="71"/>
      <c r="P462" s="71"/>
      <c r="Q462" s="71"/>
      <c r="R462" s="71"/>
      <c r="S462" s="71"/>
      <c r="T462" s="72"/>
      <c r="U462" s="34"/>
      <c r="V462" s="34"/>
      <c r="W462" s="34"/>
      <c r="X462" s="34"/>
      <c r="Y462" s="34"/>
      <c r="Z462" s="34"/>
      <c r="AA462" s="34"/>
      <c r="AB462" s="34"/>
      <c r="AC462" s="34"/>
      <c r="AD462" s="34"/>
      <c r="AE462" s="34"/>
      <c r="AT462" s="17" t="s">
        <v>145</v>
      </c>
      <c r="AU462" s="17" t="s">
        <v>86</v>
      </c>
    </row>
    <row r="463" spans="1:65" s="2" customFormat="1" ht="409.5" x14ac:dyDescent="0.2">
      <c r="A463" s="34"/>
      <c r="B463" s="35"/>
      <c r="C463" s="36"/>
      <c r="D463" s="218" t="s">
        <v>259</v>
      </c>
      <c r="E463" s="36"/>
      <c r="F463" s="265" t="s">
        <v>741</v>
      </c>
      <c r="G463" s="36"/>
      <c r="H463" s="36"/>
      <c r="I463" s="115"/>
      <c r="J463" s="36"/>
      <c r="K463" s="36"/>
      <c r="L463" s="39"/>
      <c r="M463" s="220"/>
      <c r="N463" s="221"/>
      <c r="O463" s="71"/>
      <c r="P463" s="71"/>
      <c r="Q463" s="71"/>
      <c r="R463" s="71"/>
      <c r="S463" s="71"/>
      <c r="T463" s="72"/>
      <c r="U463" s="34"/>
      <c r="V463" s="34"/>
      <c r="W463" s="34"/>
      <c r="X463" s="34"/>
      <c r="Y463" s="34"/>
      <c r="Z463" s="34"/>
      <c r="AA463" s="34"/>
      <c r="AB463" s="34"/>
      <c r="AC463" s="34"/>
      <c r="AD463" s="34"/>
      <c r="AE463" s="34"/>
      <c r="AT463" s="17" t="s">
        <v>259</v>
      </c>
      <c r="AU463" s="17" t="s">
        <v>86</v>
      </c>
    </row>
    <row r="464" spans="1:65" s="13" customFormat="1" x14ac:dyDescent="0.2">
      <c r="B464" s="222"/>
      <c r="C464" s="223"/>
      <c r="D464" s="218" t="s">
        <v>147</v>
      </c>
      <c r="E464" s="224" t="s">
        <v>1</v>
      </c>
      <c r="F464" s="225" t="s">
        <v>302</v>
      </c>
      <c r="G464" s="223"/>
      <c r="H464" s="224" t="s">
        <v>1</v>
      </c>
      <c r="I464" s="226"/>
      <c r="J464" s="223"/>
      <c r="K464" s="223"/>
      <c r="L464" s="227"/>
      <c r="M464" s="228"/>
      <c r="N464" s="229"/>
      <c r="O464" s="229"/>
      <c r="P464" s="229"/>
      <c r="Q464" s="229"/>
      <c r="R464" s="229"/>
      <c r="S464" s="229"/>
      <c r="T464" s="230"/>
      <c r="AT464" s="231" t="s">
        <v>147</v>
      </c>
      <c r="AU464" s="231" t="s">
        <v>86</v>
      </c>
      <c r="AV464" s="13" t="s">
        <v>84</v>
      </c>
      <c r="AW464" s="13" t="s">
        <v>32</v>
      </c>
      <c r="AX464" s="13" t="s">
        <v>76</v>
      </c>
      <c r="AY464" s="231" t="s">
        <v>136</v>
      </c>
    </row>
    <row r="465" spans="1:65" s="13" customFormat="1" x14ac:dyDescent="0.2">
      <c r="B465" s="222"/>
      <c r="C465" s="223"/>
      <c r="D465" s="218" t="s">
        <v>147</v>
      </c>
      <c r="E465" s="224" t="s">
        <v>1</v>
      </c>
      <c r="F465" s="225" t="s">
        <v>648</v>
      </c>
      <c r="G465" s="223"/>
      <c r="H465" s="224" t="s">
        <v>1</v>
      </c>
      <c r="I465" s="226"/>
      <c r="J465" s="223"/>
      <c r="K465" s="223"/>
      <c r="L465" s="227"/>
      <c r="M465" s="228"/>
      <c r="N465" s="229"/>
      <c r="O465" s="229"/>
      <c r="P465" s="229"/>
      <c r="Q465" s="229"/>
      <c r="R465" s="229"/>
      <c r="S465" s="229"/>
      <c r="T465" s="230"/>
      <c r="AT465" s="231" t="s">
        <v>147</v>
      </c>
      <c r="AU465" s="231" t="s">
        <v>86</v>
      </c>
      <c r="AV465" s="13" t="s">
        <v>84</v>
      </c>
      <c r="AW465" s="13" t="s">
        <v>32</v>
      </c>
      <c r="AX465" s="13" t="s">
        <v>76</v>
      </c>
      <c r="AY465" s="231" t="s">
        <v>136</v>
      </c>
    </row>
    <row r="466" spans="1:65" s="13" customFormat="1" x14ac:dyDescent="0.2">
      <c r="B466" s="222"/>
      <c r="C466" s="223"/>
      <c r="D466" s="218" t="s">
        <v>147</v>
      </c>
      <c r="E466" s="224" t="s">
        <v>1</v>
      </c>
      <c r="F466" s="225" t="s">
        <v>408</v>
      </c>
      <c r="G466" s="223"/>
      <c r="H466" s="224" t="s">
        <v>1</v>
      </c>
      <c r="I466" s="226"/>
      <c r="J466" s="223"/>
      <c r="K466" s="223"/>
      <c r="L466" s="227"/>
      <c r="M466" s="228"/>
      <c r="N466" s="229"/>
      <c r="O466" s="229"/>
      <c r="P466" s="229"/>
      <c r="Q466" s="229"/>
      <c r="R466" s="229"/>
      <c r="S466" s="229"/>
      <c r="T466" s="230"/>
      <c r="AT466" s="231" t="s">
        <v>147</v>
      </c>
      <c r="AU466" s="231" t="s">
        <v>86</v>
      </c>
      <c r="AV466" s="13" t="s">
        <v>84</v>
      </c>
      <c r="AW466" s="13" t="s">
        <v>32</v>
      </c>
      <c r="AX466" s="13" t="s">
        <v>76</v>
      </c>
      <c r="AY466" s="231" t="s">
        <v>136</v>
      </c>
    </row>
    <row r="467" spans="1:65" s="14" customFormat="1" x14ac:dyDescent="0.2">
      <c r="B467" s="232"/>
      <c r="C467" s="233"/>
      <c r="D467" s="218" t="s">
        <v>147</v>
      </c>
      <c r="E467" s="234" t="s">
        <v>1</v>
      </c>
      <c r="F467" s="235" t="s">
        <v>166</v>
      </c>
      <c r="G467" s="233"/>
      <c r="H467" s="236">
        <v>3</v>
      </c>
      <c r="I467" s="237"/>
      <c r="J467" s="233"/>
      <c r="K467" s="233"/>
      <c r="L467" s="238"/>
      <c r="M467" s="239"/>
      <c r="N467" s="240"/>
      <c r="O467" s="240"/>
      <c r="P467" s="240"/>
      <c r="Q467" s="240"/>
      <c r="R467" s="240"/>
      <c r="S467" s="240"/>
      <c r="T467" s="241"/>
      <c r="AT467" s="242" t="s">
        <v>147</v>
      </c>
      <c r="AU467" s="242" t="s">
        <v>86</v>
      </c>
      <c r="AV467" s="14" t="s">
        <v>86</v>
      </c>
      <c r="AW467" s="14" t="s">
        <v>32</v>
      </c>
      <c r="AX467" s="14" t="s">
        <v>76</v>
      </c>
      <c r="AY467" s="242" t="s">
        <v>136</v>
      </c>
    </row>
    <row r="468" spans="1:65" s="15" customFormat="1" x14ac:dyDescent="0.2">
      <c r="B468" s="243"/>
      <c r="C468" s="244"/>
      <c r="D468" s="218" t="s">
        <v>147</v>
      </c>
      <c r="E468" s="245" t="s">
        <v>1</v>
      </c>
      <c r="F468" s="246" t="s">
        <v>159</v>
      </c>
      <c r="G468" s="244"/>
      <c r="H468" s="247">
        <v>3</v>
      </c>
      <c r="I468" s="248"/>
      <c r="J468" s="244"/>
      <c r="K468" s="244"/>
      <c r="L468" s="249"/>
      <c r="M468" s="250"/>
      <c r="N468" s="251"/>
      <c r="O468" s="251"/>
      <c r="P468" s="251"/>
      <c r="Q468" s="251"/>
      <c r="R468" s="251"/>
      <c r="S468" s="251"/>
      <c r="T468" s="252"/>
      <c r="AT468" s="253" t="s">
        <v>147</v>
      </c>
      <c r="AU468" s="253" t="s">
        <v>86</v>
      </c>
      <c r="AV468" s="15" t="s">
        <v>143</v>
      </c>
      <c r="AW468" s="15" t="s">
        <v>32</v>
      </c>
      <c r="AX468" s="15" t="s">
        <v>84</v>
      </c>
      <c r="AY468" s="253" t="s">
        <v>136</v>
      </c>
    </row>
    <row r="469" spans="1:65" s="2" customFormat="1" ht="21.75" customHeight="1" x14ac:dyDescent="0.2">
      <c r="A469" s="34"/>
      <c r="B469" s="35"/>
      <c r="C469" s="254" t="s">
        <v>320</v>
      </c>
      <c r="D469" s="254" t="s">
        <v>187</v>
      </c>
      <c r="E469" s="255" t="s">
        <v>621</v>
      </c>
      <c r="F469" s="256" t="s">
        <v>622</v>
      </c>
      <c r="G469" s="257" t="s">
        <v>298</v>
      </c>
      <c r="H469" s="258">
        <v>2</v>
      </c>
      <c r="I469" s="259">
        <f>'pom004'!I469</f>
        <v>47594.250000000007</v>
      </c>
      <c r="J469" s="260">
        <f>ROUND(I469*H469,2)</f>
        <v>95188.5</v>
      </c>
      <c r="K469" s="261"/>
      <c r="L469" s="262"/>
      <c r="M469" s="263" t="s">
        <v>1</v>
      </c>
      <c r="N469" s="264" t="s">
        <v>41</v>
      </c>
      <c r="O469" s="71"/>
      <c r="P469" s="214">
        <f>O469*H469</f>
        <v>0</v>
      </c>
      <c r="Q469" s="214">
        <v>8.0000000000000002E-3</v>
      </c>
      <c r="R469" s="214">
        <f>Q469*H469</f>
        <v>1.6E-2</v>
      </c>
      <c r="S469" s="214">
        <v>0</v>
      </c>
      <c r="T469" s="215">
        <f>S469*H469</f>
        <v>0</v>
      </c>
      <c r="U469" s="34"/>
      <c r="V469" s="34"/>
      <c r="W469" s="34"/>
      <c r="X469" s="34"/>
      <c r="Y469" s="34"/>
      <c r="Z469" s="34"/>
      <c r="AA469" s="34"/>
      <c r="AB469" s="34"/>
      <c r="AC469" s="34"/>
      <c r="AD469" s="34"/>
      <c r="AE469" s="34"/>
      <c r="AR469" s="216" t="s">
        <v>299</v>
      </c>
      <c r="AT469" s="216" t="s">
        <v>187</v>
      </c>
      <c r="AU469" s="216" t="s">
        <v>86</v>
      </c>
      <c r="AY469" s="17" t="s">
        <v>136</v>
      </c>
      <c r="BE469" s="217">
        <f>IF(N469="základní",J469,0)</f>
        <v>95188.5</v>
      </c>
      <c r="BF469" s="217">
        <f>IF(N469="snížená",J469,0)</f>
        <v>0</v>
      </c>
      <c r="BG469" s="217">
        <f>IF(N469="zákl. přenesená",J469,0)</f>
        <v>0</v>
      </c>
      <c r="BH469" s="217">
        <f>IF(N469="sníž. přenesená",J469,0)</f>
        <v>0</v>
      </c>
      <c r="BI469" s="217">
        <f>IF(N469="nulová",J469,0)</f>
        <v>0</v>
      </c>
      <c r="BJ469" s="17" t="s">
        <v>84</v>
      </c>
      <c r="BK469" s="217">
        <f>ROUND(I469*H469,2)</f>
        <v>95188.5</v>
      </c>
      <c r="BL469" s="17" t="s">
        <v>255</v>
      </c>
      <c r="BM469" s="216" t="s">
        <v>742</v>
      </c>
    </row>
    <row r="470" spans="1:65" s="2" customFormat="1" ht="19.5" x14ac:dyDescent="0.2">
      <c r="A470" s="34"/>
      <c r="B470" s="35"/>
      <c r="C470" s="36"/>
      <c r="D470" s="218" t="s">
        <v>145</v>
      </c>
      <c r="E470" s="36"/>
      <c r="F470" s="219" t="s">
        <v>622</v>
      </c>
      <c r="G470" s="36"/>
      <c r="H470" s="36"/>
      <c r="I470" s="115"/>
      <c r="J470" s="36"/>
      <c r="K470" s="36"/>
      <c r="L470" s="39"/>
      <c r="M470" s="220"/>
      <c r="N470" s="221"/>
      <c r="O470" s="71"/>
      <c r="P470" s="71"/>
      <c r="Q470" s="71"/>
      <c r="R470" s="71"/>
      <c r="S470" s="71"/>
      <c r="T470" s="72"/>
      <c r="U470" s="34"/>
      <c r="V470" s="34"/>
      <c r="W470" s="34"/>
      <c r="X470" s="34"/>
      <c r="Y470" s="34"/>
      <c r="Z470" s="34"/>
      <c r="AA470" s="34"/>
      <c r="AB470" s="34"/>
      <c r="AC470" s="34"/>
      <c r="AD470" s="34"/>
      <c r="AE470" s="34"/>
      <c r="AT470" s="17" t="s">
        <v>145</v>
      </c>
      <c r="AU470" s="17" t="s">
        <v>86</v>
      </c>
    </row>
    <row r="471" spans="1:65" s="2" customFormat="1" ht="409.5" x14ac:dyDescent="0.2">
      <c r="A471" s="34"/>
      <c r="B471" s="35"/>
      <c r="C471" s="36"/>
      <c r="D471" s="218" t="s">
        <v>259</v>
      </c>
      <c r="E471" s="36"/>
      <c r="F471" s="266" t="s">
        <v>743</v>
      </c>
      <c r="G471" s="36"/>
      <c r="H471" s="36"/>
      <c r="I471" s="115"/>
      <c r="J471" s="36"/>
      <c r="K471" s="36"/>
      <c r="L471" s="39"/>
      <c r="M471" s="220"/>
      <c r="N471" s="221"/>
      <c r="O471" s="71"/>
      <c r="P471" s="71"/>
      <c r="Q471" s="71"/>
      <c r="R471" s="71"/>
      <c r="S471" s="71"/>
      <c r="T471" s="72"/>
      <c r="U471" s="34"/>
      <c r="V471" s="34"/>
      <c r="W471" s="34"/>
      <c r="X471" s="34"/>
      <c r="Y471" s="34"/>
      <c r="Z471" s="34"/>
      <c r="AA471" s="34"/>
      <c r="AB471" s="34"/>
      <c r="AC471" s="34"/>
      <c r="AD471" s="34"/>
      <c r="AE471" s="34"/>
      <c r="AT471" s="17" t="s">
        <v>259</v>
      </c>
      <c r="AU471" s="17" t="s">
        <v>86</v>
      </c>
    </row>
    <row r="472" spans="1:65" s="13" customFormat="1" x14ac:dyDescent="0.2">
      <c r="B472" s="222"/>
      <c r="C472" s="223"/>
      <c r="D472" s="218" t="s">
        <v>147</v>
      </c>
      <c r="E472" s="224" t="s">
        <v>1</v>
      </c>
      <c r="F472" s="225" t="s">
        <v>302</v>
      </c>
      <c r="G472" s="223"/>
      <c r="H472" s="224" t="s">
        <v>1</v>
      </c>
      <c r="I472" s="226"/>
      <c r="J472" s="223"/>
      <c r="K472" s="223"/>
      <c r="L472" s="227"/>
      <c r="M472" s="228"/>
      <c r="N472" s="229"/>
      <c r="O472" s="229"/>
      <c r="P472" s="229"/>
      <c r="Q472" s="229"/>
      <c r="R472" s="229"/>
      <c r="S472" s="229"/>
      <c r="T472" s="230"/>
      <c r="AT472" s="231" t="s">
        <v>147</v>
      </c>
      <c r="AU472" s="231" t="s">
        <v>86</v>
      </c>
      <c r="AV472" s="13" t="s">
        <v>84</v>
      </c>
      <c r="AW472" s="13" t="s">
        <v>32</v>
      </c>
      <c r="AX472" s="13" t="s">
        <v>76</v>
      </c>
      <c r="AY472" s="231" t="s">
        <v>136</v>
      </c>
    </row>
    <row r="473" spans="1:65" s="13" customFormat="1" x14ac:dyDescent="0.2">
      <c r="B473" s="222"/>
      <c r="C473" s="223"/>
      <c r="D473" s="218" t="s">
        <v>147</v>
      </c>
      <c r="E473" s="224" t="s">
        <v>1</v>
      </c>
      <c r="F473" s="225" t="s">
        <v>648</v>
      </c>
      <c r="G473" s="223"/>
      <c r="H473" s="224" t="s">
        <v>1</v>
      </c>
      <c r="I473" s="226"/>
      <c r="J473" s="223"/>
      <c r="K473" s="223"/>
      <c r="L473" s="227"/>
      <c r="M473" s="228"/>
      <c r="N473" s="229"/>
      <c r="O473" s="229"/>
      <c r="P473" s="229"/>
      <c r="Q473" s="229"/>
      <c r="R473" s="229"/>
      <c r="S473" s="229"/>
      <c r="T473" s="230"/>
      <c r="AT473" s="231" t="s">
        <v>147</v>
      </c>
      <c r="AU473" s="231" t="s">
        <v>86</v>
      </c>
      <c r="AV473" s="13" t="s">
        <v>84</v>
      </c>
      <c r="AW473" s="13" t="s">
        <v>32</v>
      </c>
      <c r="AX473" s="13" t="s">
        <v>76</v>
      </c>
      <c r="AY473" s="231" t="s">
        <v>136</v>
      </c>
    </row>
    <row r="474" spans="1:65" s="13" customFormat="1" x14ac:dyDescent="0.2">
      <c r="B474" s="222"/>
      <c r="C474" s="223"/>
      <c r="D474" s="218" t="s">
        <v>147</v>
      </c>
      <c r="E474" s="224" t="s">
        <v>1</v>
      </c>
      <c r="F474" s="225" t="s">
        <v>567</v>
      </c>
      <c r="G474" s="223"/>
      <c r="H474" s="224" t="s">
        <v>1</v>
      </c>
      <c r="I474" s="226"/>
      <c r="J474" s="223"/>
      <c r="K474" s="223"/>
      <c r="L474" s="227"/>
      <c r="M474" s="228"/>
      <c r="N474" s="229"/>
      <c r="O474" s="229"/>
      <c r="P474" s="229"/>
      <c r="Q474" s="229"/>
      <c r="R474" s="229"/>
      <c r="S474" s="229"/>
      <c r="T474" s="230"/>
      <c r="AT474" s="231" t="s">
        <v>147</v>
      </c>
      <c r="AU474" s="231" t="s">
        <v>86</v>
      </c>
      <c r="AV474" s="13" t="s">
        <v>84</v>
      </c>
      <c r="AW474" s="13" t="s">
        <v>32</v>
      </c>
      <c r="AX474" s="13" t="s">
        <v>76</v>
      </c>
      <c r="AY474" s="231" t="s">
        <v>136</v>
      </c>
    </row>
    <row r="475" spans="1:65" s="14" customFormat="1" x14ac:dyDescent="0.2">
      <c r="B475" s="232"/>
      <c r="C475" s="233"/>
      <c r="D475" s="218" t="s">
        <v>147</v>
      </c>
      <c r="E475" s="234" t="s">
        <v>1</v>
      </c>
      <c r="F475" s="235" t="s">
        <v>86</v>
      </c>
      <c r="G475" s="233"/>
      <c r="H475" s="236">
        <v>2</v>
      </c>
      <c r="I475" s="237"/>
      <c r="J475" s="233"/>
      <c r="K475" s="233"/>
      <c r="L475" s="238"/>
      <c r="M475" s="239"/>
      <c r="N475" s="240"/>
      <c r="O475" s="240"/>
      <c r="P475" s="240"/>
      <c r="Q475" s="240"/>
      <c r="R475" s="240"/>
      <c r="S475" s="240"/>
      <c r="T475" s="241"/>
      <c r="AT475" s="242" t="s">
        <v>147</v>
      </c>
      <c r="AU475" s="242" t="s">
        <v>86</v>
      </c>
      <c r="AV475" s="14" t="s">
        <v>86</v>
      </c>
      <c r="AW475" s="14" t="s">
        <v>32</v>
      </c>
      <c r="AX475" s="14" t="s">
        <v>76</v>
      </c>
      <c r="AY475" s="242" t="s">
        <v>136</v>
      </c>
    </row>
    <row r="476" spans="1:65" s="15" customFormat="1" x14ac:dyDescent="0.2">
      <c r="B476" s="243"/>
      <c r="C476" s="244"/>
      <c r="D476" s="218" t="s">
        <v>147</v>
      </c>
      <c r="E476" s="245" t="s">
        <v>1</v>
      </c>
      <c r="F476" s="246" t="s">
        <v>159</v>
      </c>
      <c r="G476" s="244"/>
      <c r="H476" s="247">
        <v>2</v>
      </c>
      <c r="I476" s="248"/>
      <c r="J476" s="244"/>
      <c r="K476" s="244"/>
      <c r="L476" s="249"/>
      <c r="M476" s="250"/>
      <c r="N476" s="251"/>
      <c r="O476" s="251"/>
      <c r="P476" s="251"/>
      <c r="Q476" s="251"/>
      <c r="R476" s="251"/>
      <c r="S476" s="251"/>
      <c r="T476" s="252"/>
      <c r="AT476" s="253" t="s">
        <v>147</v>
      </c>
      <c r="AU476" s="253" t="s">
        <v>86</v>
      </c>
      <c r="AV476" s="15" t="s">
        <v>143</v>
      </c>
      <c r="AW476" s="15" t="s">
        <v>32</v>
      </c>
      <c r="AX476" s="15" t="s">
        <v>84</v>
      </c>
      <c r="AY476" s="253" t="s">
        <v>136</v>
      </c>
    </row>
    <row r="477" spans="1:65" s="2" customFormat="1" ht="33" customHeight="1" x14ac:dyDescent="0.2">
      <c r="A477" s="34"/>
      <c r="B477" s="35"/>
      <c r="C477" s="254" t="s">
        <v>330</v>
      </c>
      <c r="D477" s="254" t="s">
        <v>187</v>
      </c>
      <c r="E477" s="255" t="s">
        <v>626</v>
      </c>
      <c r="F477" s="256" t="s">
        <v>627</v>
      </c>
      <c r="G477" s="257" t="s">
        <v>298</v>
      </c>
      <c r="H477" s="258">
        <v>1</v>
      </c>
      <c r="I477" s="259">
        <f>'pom004'!I477</f>
        <v>45929.950000000004</v>
      </c>
      <c r="J477" s="260">
        <f>ROUND(I477*H477,2)</f>
        <v>45929.95</v>
      </c>
      <c r="K477" s="261"/>
      <c r="L477" s="262"/>
      <c r="M477" s="263" t="s">
        <v>1</v>
      </c>
      <c r="N477" s="264" t="s">
        <v>41</v>
      </c>
      <c r="O477" s="71"/>
      <c r="P477" s="214">
        <f>O477*H477</f>
        <v>0</v>
      </c>
      <c r="Q477" s="214">
        <v>8.0000000000000002E-3</v>
      </c>
      <c r="R477" s="214">
        <f>Q477*H477</f>
        <v>8.0000000000000002E-3</v>
      </c>
      <c r="S477" s="214">
        <v>0</v>
      </c>
      <c r="T477" s="215">
        <f>S477*H477</f>
        <v>0</v>
      </c>
      <c r="U477" s="34"/>
      <c r="V477" s="34"/>
      <c r="W477" s="34"/>
      <c r="X477" s="34"/>
      <c r="Y477" s="34"/>
      <c r="Z477" s="34"/>
      <c r="AA477" s="34"/>
      <c r="AB477" s="34"/>
      <c r="AC477" s="34"/>
      <c r="AD477" s="34"/>
      <c r="AE477" s="34"/>
      <c r="AR477" s="216" t="s">
        <v>299</v>
      </c>
      <c r="AT477" s="216" t="s">
        <v>187</v>
      </c>
      <c r="AU477" s="216" t="s">
        <v>86</v>
      </c>
      <c r="AY477" s="17" t="s">
        <v>136</v>
      </c>
      <c r="BE477" s="217">
        <f>IF(N477="základní",J477,0)</f>
        <v>45929.95</v>
      </c>
      <c r="BF477" s="217">
        <f>IF(N477="snížená",J477,0)</f>
        <v>0</v>
      </c>
      <c r="BG477" s="217">
        <f>IF(N477="zákl. přenesená",J477,0)</f>
        <v>0</v>
      </c>
      <c r="BH477" s="217">
        <f>IF(N477="sníž. přenesená",J477,0)</f>
        <v>0</v>
      </c>
      <c r="BI477" s="217">
        <f>IF(N477="nulová",J477,0)</f>
        <v>0</v>
      </c>
      <c r="BJ477" s="17" t="s">
        <v>84</v>
      </c>
      <c r="BK477" s="217">
        <f>ROUND(I477*H477,2)</f>
        <v>45929.95</v>
      </c>
      <c r="BL477" s="17" t="s">
        <v>255</v>
      </c>
      <c r="BM477" s="216" t="s">
        <v>744</v>
      </c>
    </row>
    <row r="478" spans="1:65" s="2" customFormat="1" ht="19.5" x14ac:dyDescent="0.2">
      <c r="A478" s="34"/>
      <c r="B478" s="35"/>
      <c r="C478" s="36"/>
      <c r="D478" s="218" t="s">
        <v>145</v>
      </c>
      <c r="E478" s="36"/>
      <c r="F478" s="219" t="s">
        <v>627</v>
      </c>
      <c r="G478" s="36"/>
      <c r="H478" s="36"/>
      <c r="I478" s="115"/>
      <c r="J478" s="36"/>
      <c r="K478" s="36"/>
      <c r="L478" s="39"/>
      <c r="M478" s="220"/>
      <c r="N478" s="221"/>
      <c r="O478" s="71"/>
      <c r="P478" s="71"/>
      <c r="Q478" s="71"/>
      <c r="R478" s="71"/>
      <c r="S478" s="71"/>
      <c r="T478" s="72"/>
      <c r="U478" s="34"/>
      <c r="V478" s="34"/>
      <c r="W478" s="34"/>
      <c r="X478" s="34"/>
      <c r="Y478" s="34"/>
      <c r="Z478" s="34"/>
      <c r="AA478" s="34"/>
      <c r="AB478" s="34"/>
      <c r="AC478" s="34"/>
      <c r="AD478" s="34"/>
      <c r="AE478" s="34"/>
      <c r="AT478" s="17" t="s">
        <v>145</v>
      </c>
      <c r="AU478" s="17" t="s">
        <v>86</v>
      </c>
    </row>
    <row r="479" spans="1:65" s="2" customFormat="1" ht="409.5" x14ac:dyDescent="0.2">
      <c r="A479" s="34"/>
      <c r="B479" s="35"/>
      <c r="C479" s="36"/>
      <c r="D479" s="218" t="s">
        <v>259</v>
      </c>
      <c r="E479" s="36"/>
      <c r="F479" s="265" t="s">
        <v>745</v>
      </c>
      <c r="G479" s="36"/>
      <c r="H479" s="36"/>
      <c r="I479" s="115"/>
      <c r="J479" s="36"/>
      <c r="K479" s="36"/>
      <c r="L479" s="39"/>
      <c r="M479" s="220"/>
      <c r="N479" s="221"/>
      <c r="O479" s="71"/>
      <c r="P479" s="71"/>
      <c r="Q479" s="71"/>
      <c r="R479" s="71"/>
      <c r="S479" s="71"/>
      <c r="T479" s="72"/>
      <c r="U479" s="34"/>
      <c r="V479" s="34"/>
      <c r="W479" s="34"/>
      <c r="X479" s="34"/>
      <c r="Y479" s="34"/>
      <c r="Z479" s="34"/>
      <c r="AA479" s="34"/>
      <c r="AB479" s="34"/>
      <c r="AC479" s="34"/>
      <c r="AD479" s="34"/>
      <c r="AE479" s="34"/>
      <c r="AT479" s="17" t="s">
        <v>259</v>
      </c>
      <c r="AU479" s="17" t="s">
        <v>86</v>
      </c>
    </row>
    <row r="480" spans="1:65" s="13" customFormat="1" x14ac:dyDescent="0.2">
      <c r="B480" s="222"/>
      <c r="C480" s="223"/>
      <c r="D480" s="218" t="s">
        <v>147</v>
      </c>
      <c r="E480" s="224" t="s">
        <v>1</v>
      </c>
      <c r="F480" s="225" t="s">
        <v>302</v>
      </c>
      <c r="G480" s="223"/>
      <c r="H480" s="224" t="s">
        <v>1</v>
      </c>
      <c r="I480" s="226"/>
      <c r="J480" s="223"/>
      <c r="K480" s="223"/>
      <c r="L480" s="227"/>
      <c r="M480" s="228"/>
      <c r="N480" s="229"/>
      <c r="O480" s="229"/>
      <c r="P480" s="229"/>
      <c r="Q480" s="229"/>
      <c r="R480" s="229"/>
      <c r="S480" s="229"/>
      <c r="T480" s="230"/>
      <c r="AT480" s="231" t="s">
        <v>147</v>
      </c>
      <c r="AU480" s="231" t="s">
        <v>86</v>
      </c>
      <c r="AV480" s="13" t="s">
        <v>84</v>
      </c>
      <c r="AW480" s="13" t="s">
        <v>32</v>
      </c>
      <c r="AX480" s="13" t="s">
        <v>76</v>
      </c>
      <c r="AY480" s="231" t="s">
        <v>136</v>
      </c>
    </row>
    <row r="481" spans="1:65" s="13" customFormat="1" x14ac:dyDescent="0.2">
      <c r="B481" s="222"/>
      <c r="C481" s="223"/>
      <c r="D481" s="218" t="s">
        <v>147</v>
      </c>
      <c r="E481" s="224" t="s">
        <v>1</v>
      </c>
      <c r="F481" s="225" t="s">
        <v>648</v>
      </c>
      <c r="G481" s="223"/>
      <c r="H481" s="224" t="s">
        <v>1</v>
      </c>
      <c r="I481" s="226"/>
      <c r="J481" s="223"/>
      <c r="K481" s="223"/>
      <c r="L481" s="227"/>
      <c r="M481" s="228"/>
      <c r="N481" s="229"/>
      <c r="O481" s="229"/>
      <c r="P481" s="229"/>
      <c r="Q481" s="229"/>
      <c r="R481" s="229"/>
      <c r="S481" s="229"/>
      <c r="T481" s="230"/>
      <c r="AT481" s="231" t="s">
        <v>147</v>
      </c>
      <c r="AU481" s="231" t="s">
        <v>86</v>
      </c>
      <c r="AV481" s="13" t="s">
        <v>84</v>
      </c>
      <c r="AW481" s="13" t="s">
        <v>32</v>
      </c>
      <c r="AX481" s="13" t="s">
        <v>76</v>
      </c>
      <c r="AY481" s="231" t="s">
        <v>136</v>
      </c>
    </row>
    <row r="482" spans="1:65" s="13" customFormat="1" x14ac:dyDescent="0.2">
      <c r="B482" s="222"/>
      <c r="C482" s="223"/>
      <c r="D482" s="218" t="s">
        <v>147</v>
      </c>
      <c r="E482" s="224" t="s">
        <v>1</v>
      </c>
      <c r="F482" s="225" t="s">
        <v>569</v>
      </c>
      <c r="G482" s="223"/>
      <c r="H482" s="224" t="s">
        <v>1</v>
      </c>
      <c r="I482" s="226"/>
      <c r="J482" s="223"/>
      <c r="K482" s="223"/>
      <c r="L482" s="227"/>
      <c r="M482" s="228"/>
      <c r="N482" s="229"/>
      <c r="O482" s="229"/>
      <c r="P482" s="229"/>
      <c r="Q482" s="229"/>
      <c r="R482" s="229"/>
      <c r="S482" s="229"/>
      <c r="T482" s="230"/>
      <c r="AT482" s="231" t="s">
        <v>147</v>
      </c>
      <c r="AU482" s="231" t="s">
        <v>86</v>
      </c>
      <c r="AV482" s="13" t="s">
        <v>84</v>
      </c>
      <c r="AW482" s="13" t="s">
        <v>32</v>
      </c>
      <c r="AX482" s="13" t="s">
        <v>76</v>
      </c>
      <c r="AY482" s="231" t="s">
        <v>136</v>
      </c>
    </row>
    <row r="483" spans="1:65" s="14" customFormat="1" x14ac:dyDescent="0.2">
      <c r="B483" s="232"/>
      <c r="C483" s="233"/>
      <c r="D483" s="218" t="s">
        <v>147</v>
      </c>
      <c r="E483" s="234" t="s">
        <v>1</v>
      </c>
      <c r="F483" s="235" t="s">
        <v>84</v>
      </c>
      <c r="G483" s="233"/>
      <c r="H483" s="236">
        <v>1</v>
      </c>
      <c r="I483" s="237"/>
      <c r="J483" s="233"/>
      <c r="K483" s="233"/>
      <c r="L483" s="238"/>
      <c r="M483" s="239"/>
      <c r="N483" s="240"/>
      <c r="O483" s="240"/>
      <c r="P483" s="240"/>
      <c r="Q483" s="240"/>
      <c r="R483" s="240"/>
      <c r="S483" s="240"/>
      <c r="T483" s="241"/>
      <c r="AT483" s="242" t="s">
        <v>147</v>
      </c>
      <c r="AU483" s="242" t="s">
        <v>86</v>
      </c>
      <c r="AV483" s="14" t="s">
        <v>86</v>
      </c>
      <c r="AW483" s="14" t="s">
        <v>32</v>
      </c>
      <c r="AX483" s="14" t="s">
        <v>76</v>
      </c>
      <c r="AY483" s="242" t="s">
        <v>136</v>
      </c>
    </row>
    <row r="484" spans="1:65" s="15" customFormat="1" x14ac:dyDescent="0.2">
      <c r="B484" s="243"/>
      <c r="C484" s="244"/>
      <c r="D484" s="218" t="s">
        <v>147</v>
      </c>
      <c r="E484" s="245" t="s">
        <v>1</v>
      </c>
      <c r="F484" s="246" t="s">
        <v>159</v>
      </c>
      <c r="G484" s="244"/>
      <c r="H484" s="247">
        <v>1</v>
      </c>
      <c r="I484" s="248"/>
      <c r="J484" s="244"/>
      <c r="K484" s="244"/>
      <c r="L484" s="249"/>
      <c r="M484" s="250"/>
      <c r="N484" s="251"/>
      <c r="O484" s="251"/>
      <c r="P484" s="251"/>
      <c r="Q484" s="251"/>
      <c r="R484" s="251"/>
      <c r="S484" s="251"/>
      <c r="T484" s="252"/>
      <c r="AT484" s="253" t="s">
        <v>147</v>
      </c>
      <c r="AU484" s="253" t="s">
        <v>86</v>
      </c>
      <c r="AV484" s="15" t="s">
        <v>143</v>
      </c>
      <c r="AW484" s="15" t="s">
        <v>32</v>
      </c>
      <c r="AX484" s="15" t="s">
        <v>84</v>
      </c>
      <c r="AY484" s="253" t="s">
        <v>136</v>
      </c>
    </row>
    <row r="485" spans="1:65" s="2" customFormat="1" ht="21.75" customHeight="1" x14ac:dyDescent="0.2">
      <c r="A485" s="34"/>
      <c r="B485" s="35"/>
      <c r="C485" s="254" t="s">
        <v>335</v>
      </c>
      <c r="D485" s="254" t="s">
        <v>187</v>
      </c>
      <c r="E485" s="255" t="s">
        <v>746</v>
      </c>
      <c r="F485" s="256" t="s">
        <v>747</v>
      </c>
      <c r="G485" s="257" t="s">
        <v>298</v>
      </c>
      <c r="H485" s="258">
        <v>1</v>
      </c>
      <c r="I485" s="259">
        <f>'pom004'!I485</f>
        <v>14011.250000000002</v>
      </c>
      <c r="J485" s="260">
        <f>ROUND(I485*H485,2)</f>
        <v>14011.25</v>
      </c>
      <c r="K485" s="261"/>
      <c r="L485" s="262"/>
      <c r="M485" s="263" t="s">
        <v>1</v>
      </c>
      <c r="N485" s="264" t="s">
        <v>41</v>
      </c>
      <c r="O485" s="71"/>
      <c r="P485" s="214">
        <f>O485*H485</f>
        <v>0</v>
      </c>
      <c r="Q485" s="214">
        <v>8.0000000000000002E-3</v>
      </c>
      <c r="R485" s="214">
        <f>Q485*H485</f>
        <v>8.0000000000000002E-3</v>
      </c>
      <c r="S485" s="214">
        <v>0</v>
      </c>
      <c r="T485" s="215">
        <f>S485*H485</f>
        <v>0</v>
      </c>
      <c r="U485" s="34"/>
      <c r="V485" s="34"/>
      <c r="W485" s="34"/>
      <c r="X485" s="34"/>
      <c r="Y485" s="34"/>
      <c r="Z485" s="34"/>
      <c r="AA485" s="34"/>
      <c r="AB485" s="34"/>
      <c r="AC485" s="34"/>
      <c r="AD485" s="34"/>
      <c r="AE485" s="34"/>
      <c r="AR485" s="216" t="s">
        <v>299</v>
      </c>
      <c r="AT485" s="216" t="s">
        <v>187</v>
      </c>
      <c r="AU485" s="216" t="s">
        <v>86</v>
      </c>
      <c r="AY485" s="17" t="s">
        <v>136</v>
      </c>
      <c r="BE485" s="217">
        <f>IF(N485="základní",J485,0)</f>
        <v>14011.25</v>
      </c>
      <c r="BF485" s="217">
        <f>IF(N485="snížená",J485,0)</f>
        <v>0</v>
      </c>
      <c r="BG485" s="217">
        <f>IF(N485="zákl. přenesená",J485,0)</f>
        <v>0</v>
      </c>
      <c r="BH485" s="217">
        <f>IF(N485="sníž. přenesená",J485,0)</f>
        <v>0</v>
      </c>
      <c r="BI485" s="217">
        <f>IF(N485="nulová",J485,0)</f>
        <v>0</v>
      </c>
      <c r="BJ485" s="17" t="s">
        <v>84</v>
      </c>
      <c r="BK485" s="217">
        <f>ROUND(I485*H485,2)</f>
        <v>14011.25</v>
      </c>
      <c r="BL485" s="17" t="s">
        <v>255</v>
      </c>
      <c r="BM485" s="216" t="s">
        <v>748</v>
      </c>
    </row>
    <row r="486" spans="1:65" s="2" customFormat="1" ht="19.5" x14ac:dyDescent="0.2">
      <c r="A486" s="34"/>
      <c r="B486" s="35"/>
      <c r="C486" s="36"/>
      <c r="D486" s="218" t="s">
        <v>145</v>
      </c>
      <c r="E486" s="36"/>
      <c r="F486" s="219" t="s">
        <v>749</v>
      </c>
      <c r="G486" s="36"/>
      <c r="H486" s="36"/>
      <c r="I486" s="115"/>
      <c r="J486" s="36"/>
      <c r="K486" s="36"/>
      <c r="L486" s="39"/>
      <c r="M486" s="220"/>
      <c r="N486" s="221"/>
      <c r="O486" s="71"/>
      <c r="P486" s="71"/>
      <c r="Q486" s="71"/>
      <c r="R486" s="71"/>
      <c r="S486" s="71"/>
      <c r="T486" s="72"/>
      <c r="U486" s="34"/>
      <c r="V486" s="34"/>
      <c r="W486" s="34"/>
      <c r="X486" s="34"/>
      <c r="Y486" s="34"/>
      <c r="Z486" s="34"/>
      <c r="AA486" s="34"/>
      <c r="AB486" s="34"/>
      <c r="AC486" s="34"/>
      <c r="AD486" s="34"/>
      <c r="AE486" s="34"/>
      <c r="AT486" s="17" t="s">
        <v>145</v>
      </c>
      <c r="AU486" s="17" t="s">
        <v>86</v>
      </c>
    </row>
    <row r="487" spans="1:65" s="2" customFormat="1" ht="409.5" x14ac:dyDescent="0.2">
      <c r="A487" s="34"/>
      <c r="B487" s="35"/>
      <c r="C487" s="36"/>
      <c r="D487" s="218" t="s">
        <v>259</v>
      </c>
      <c r="E487" s="36"/>
      <c r="F487" s="265" t="s">
        <v>750</v>
      </c>
      <c r="G487" s="36"/>
      <c r="H487" s="36"/>
      <c r="I487" s="115"/>
      <c r="J487" s="36"/>
      <c r="K487" s="36"/>
      <c r="L487" s="39"/>
      <c r="M487" s="220"/>
      <c r="N487" s="221"/>
      <c r="O487" s="71"/>
      <c r="P487" s="71"/>
      <c r="Q487" s="71"/>
      <c r="R487" s="71"/>
      <c r="S487" s="71"/>
      <c r="T487" s="72"/>
      <c r="U487" s="34"/>
      <c r="V487" s="34"/>
      <c r="W487" s="34"/>
      <c r="X487" s="34"/>
      <c r="Y487" s="34"/>
      <c r="Z487" s="34"/>
      <c r="AA487" s="34"/>
      <c r="AB487" s="34"/>
      <c r="AC487" s="34"/>
      <c r="AD487" s="34"/>
      <c r="AE487" s="34"/>
      <c r="AT487" s="17" t="s">
        <v>259</v>
      </c>
      <c r="AU487" s="17" t="s">
        <v>86</v>
      </c>
    </row>
    <row r="488" spans="1:65" s="13" customFormat="1" x14ac:dyDescent="0.2">
      <c r="B488" s="222"/>
      <c r="C488" s="223"/>
      <c r="D488" s="218" t="s">
        <v>147</v>
      </c>
      <c r="E488" s="224" t="s">
        <v>1</v>
      </c>
      <c r="F488" s="225" t="s">
        <v>302</v>
      </c>
      <c r="G488" s="223"/>
      <c r="H488" s="224" t="s">
        <v>1</v>
      </c>
      <c r="I488" s="226"/>
      <c r="J488" s="223"/>
      <c r="K488" s="223"/>
      <c r="L488" s="227"/>
      <c r="M488" s="228"/>
      <c r="N488" s="229"/>
      <c r="O488" s="229"/>
      <c r="P488" s="229"/>
      <c r="Q488" s="229"/>
      <c r="R488" s="229"/>
      <c r="S488" s="229"/>
      <c r="T488" s="230"/>
      <c r="AT488" s="231" t="s">
        <v>147</v>
      </c>
      <c r="AU488" s="231" t="s">
        <v>86</v>
      </c>
      <c r="AV488" s="13" t="s">
        <v>84</v>
      </c>
      <c r="AW488" s="13" t="s">
        <v>32</v>
      </c>
      <c r="AX488" s="13" t="s">
        <v>76</v>
      </c>
      <c r="AY488" s="231" t="s">
        <v>136</v>
      </c>
    </row>
    <row r="489" spans="1:65" s="13" customFormat="1" x14ac:dyDescent="0.2">
      <c r="B489" s="222"/>
      <c r="C489" s="223"/>
      <c r="D489" s="218" t="s">
        <v>147</v>
      </c>
      <c r="E489" s="224" t="s">
        <v>1</v>
      </c>
      <c r="F489" s="225" t="s">
        <v>648</v>
      </c>
      <c r="G489" s="223"/>
      <c r="H489" s="224" t="s">
        <v>1</v>
      </c>
      <c r="I489" s="226"/>
      <c r="J489" s="223"/>
      <c r="K489" s="223"/>
      <c r="L489" s="227"/>
      <c r="M489" s="228"/>
      <c r="N489" s="229"/>
      <c r="O489" s="229"/>
      <c r="P489" s="229"/>
      <c r="Q489" s="229"/>
      <c r="R489" s="229"/>
      <c r="S489" s="229"/>
      <c r="T489" s="230"/>
      <c r="AT489" s="231" t="s">
        <v>147</v>
      </c>
      <c r="AU489" s="231" t="s">
        <v>86</v>
      </c>
      <c r="AV489" s="13" t="s">
        <v>84</v>
      </c>
      <c r="AW489" s="13" t="s">
        <v>32</v>
      </c>
      <c r="AX489" s="13" t="s">
        <v>76</v>
      </c>
      <c r="AY489" s="231" t="s">
        <v>136</v>
      </c>
    </row>
    <row r="490" spans="1:65" s="13" customFormat="1" x14ac:dyDescent="0.2">
      <c r="B490" s="222"/>
      <c r="C490" s="223"/>
      <c r="D490" s="218" t="s">
        <v>147</v>
      </c>
      <c r="E490" s="224" t="s">
        <v>1</v>
      </c>
      <c r="F490" s="225" t="s">
        <v>656</v>
      </c>
      <c r="G490" s="223"/>
      <c r="H490" s="224" t="s">
        <v>1</v>
      </c>
      <c r="I490" s="226"/>
      <c r="J490" s="223"/>
      <c r="K490" s="223"/>
      <c r="L490" s="227"/>
      <c r="M490" s="228"/>
      <c r="N490" s="229"/>
      <c r="O490" s="229"/>
      <c r="P490" s="229"/>
      <c r="Q490" s="229"/>
      <c r="R490" s="229"/>
      <c r="S490" s="229"/>
      <c r="T490" s="230"/>
      <c r="AT490" s="231" t="s">
        <v>147</v>
      </c>
      <c r="AU490" s="231" t="s">
        <v>86</v>
      </c>
      <c r="AV490" s="13" t="s">
        <v>84</v>
      </c>
      <c r="AW490" s="13" t="s">
        <v>32</v>
      </c>
      <c r="AX490" s="13" t="s">
        <v>76</v>
      </c>
      <c r="AY490" s="231" t="s">
        <v>136</v>
      </c>
    </row>
    <row r="491" spans="1:65" s="14" customFormat="1" x14ac:dyDescent="0.2">
      <c r="B491" s="232"/>
      <c r="C491" s="233"/>
      <c r="D491" s="218" t="s">
        <v>147</v>
      </c>
      <c r="E491" s="234" t="s">
        <v>1</v>
      </c>
      <c r="F491" s="235" t="s">
        <v>84</v>
      </c>
      <c r="G491" s="233"/>
      <c r="H491" s="236">
        <v>1</v>
      </c>
      <c r="I491" s="237"/>
      <c r="J491" s="233"/>
      <c r="K491" s="233"/>
      <c r="L491" s="238"/>
      <c r="M491" s="239"/>
      <c r="N491" s="240"/>
      <c r="O491" s="240"/>
      <c r="P491" s="240"/>
      <c r="Q491" s="240"/>
      <c r="R491" s="240"/>
      <c r="S491" s="240"/>
      <c r="T491" s="241"/>
      <c r="AT491" s="242" t="s">
        <v>147</v>
      </c>
      <c r="AU491" s="242" t="s">
        <v>86</v>
      </c>
      <c r="AV491" s="14" t="s">
        <v>86</v>
      </c>
      <c r="AW491" s="14" t="s">
        <v>32</v>
      </c>
      <c r="AX491" s="14" t="s">
        <v>76</v>
      </c>
      <c r="AY491" s="242" t="s">
        <v>136</v>
      </c>
    </row>
    <row r="492" spans="1:65" s="15" customFormat="1" x14ac:dyDescent="0.2">
      <c r="B492" s="243"/>
      <c r="C492" s="244"/>
      <c r="D492" s="218" t="s">
        <v>147</v>
      </c>
      <c r="E492" s="245" t="s">
        <v>1</v>
      </c>
      <c r="F492" s="246" t="s">
        <v>159</v>
      </c>
      <c r="G492" s="244"/>
      <c r="H492" s="247">
        <v>1</v>
      </c>
      <c r="I492" s="248"/>
      <c r="J492" s="244"/>
      <c r="K492" s="244"/>
      <c r="L492" s="249"/>
      <c r="M492" s="250"/>
      <c r="N492" s="251"/>
      <c r="O492" s="251"/>
      <c r="P492" s="251"/>
      <c r="Q492" s="251"/>
      <c r="R492" s="251"/>
      <c r="S492" s="251"/>
      <c r="T492" s="252"/>
      <c r="AT492" s="253" t="s">
        <v>147</v>
      </c>
      <c r="AU492" s="253" t="s">
        <v>86</v>
      </c>
      <c r="AV492" s="15" t="s">
        <v>143</v>
      </c>
      <c r="AW492" s="15" t="s">
        <v>32</v>
      </c>
      <c r="AX492" s="15" t="s">
        <v>84</v>
      </c>
      <c r="AY492" s="253" t="s">
        <v>136</v>
      </c>
    </row>
    <row r="493" spans="1:65" s="2" customFormat="1" ht="33" customHeight="1" x14ac:dyDescent="0.2">
      <c r="A493" s="34"/>
      <c r="B493" s="35"/>
      <c r="C493" s="254" t="s">
        <v>339</v>
      </c>
      <c r="D493" s="254" t="s">
        <v>187</v>
      </c>
      <c r="E493" s="255" t="s">
        <v>751</v>
      </c>
      <c r="F493" s="256" t="s">
        <v>752</v>
      </c>
      <c r="G493" s="257" t="s">
        <v>298</v>
      </c>
      <c r="H493" s="258">
        <v>1</v>
      </c>
      <c r="I493" s="259">
        <f>'pom004'!I493</f>
        <v>49324.55</v>
      </c>
      <c r="J493" s="260">
        <f>ROUND(I493*H493,2)</f>
        <v>49324.55</v>
      </c>
      <c r="K493" s="261"/>
      <c r="L493" s="262"/>
      <c r="M493" s="263" t="s">
        <v>1</v>
      </c>
      <c r="N493" s="264" t="s">
        <v>41</v>
      </c>
      <c r="O493" s="71"/>
      <c r="P493" s="214">
        <f>O493*H493</f>
        <v>0</v>
      </c>
      <c r="Q493" s="214">
        <v>8.0000000000000002E-3</v>
      </c>
      <c r="R493" s="214">
        <f>Q493*H493</f>
        <v>8.0000000000000002E-3</v>
      </c>
      <c r="S493" s="214">
        <v>0</v>
      </c>
      <c r="T493" s="215">
        <f>S493*H493</f>
        <v>0</v>
      </c>
      <c r="U493" s="34"/>
      <c r="V493" s="34"/>
      <c r="W493" s="34"/>
      <c r="X493" s="34"/>
      <c r="Y493" s="34"/>
      <c r="Z493" s="34"/>
      <c r="AA493" s="34"/>
      <c r="AB493" s="34"/>
      <c r="AC493" s="34"/>
      <c r="AD493" s="34"/>
      <c r="AE493" s="34"/>
      <c r="AR493" s="216" t="s">
        <v>299</v>
      </c>
      <c r="AT493" s="216" t="s">
        <v>187</v>
      </c>
      <c r="AU493" s="216" t="s">
        <v>86</v>
      </c>
      <c r="AY493" s="17" t="s">
        <v>136</v>
      </c>
      <c r="BE493" s="217">
        <f>IF(N493="základní",J493,0)</f>
        <v>49324.55</v>
      </c>
      <c r="BF493" s="217">
        <f>IF(N493="snížená",J493,0)</f>
        <v>0</v>
      </c>
      <c r="BG493" s="217">
        <f>IF(N493="zákl. přenesená",J493,0)</f>
        <v>0</v>
      </c>
      <c r="BH493" s="217">
        <f>IF(N493="sníž. přenesená",J493,0)</f>
        <v>0</v>
      </c>
      <c r="BI493" s="217">
        <f>IF(N493="nulová",J493,0)</f>
        <v>0</v>
      </c>
      <c r="BJ493" s="17" t="s">
        <v>84</v>
      </c>
      <c r="BK493" s="217">
        <f>ROUND(I493*H493,2)</f>
        <v>49324.55</v>
      </c>
      <c r="BL493" s="17" t="s">
        <v>255</v>
      </c>
      <c r="BM493" s="216" t="s">
        <v>753</v>
      </c>
    </row>
    <row r="494" spans="1:65" s="2" customFormat="1" ht="19.5" x14ac:dyDescent="0.2">
      <c r="A494" s="34"/>
      <c r="B494" s="35"/>
      <c r="C494" s="36"/>
      <c r="D494" s="218" t="s">
        <v>145</v>
      </c>
      <c r="E494" s="36"/>
      <c r="F494" s="219" t="s">
        <v>752</v>
      </c>
      <c r="G494" s="36"/>
      <c r="H494" s="36"/>
      <c r="I494" s="115"/>
      <c r="J494" s="36"/>
      <c r="K494" s="36"/>
      <c r="L494" s="39"/>
      <c r="M494" s="220"/>
      <c r="N494" s="221"/>
      <c r="O494" s="71"/>
      <c r="P494" s="71"/>
      <c r="Q494" s="71"/>
      <c r="R494" s="71"/>
      <c r="S494" s="71"/>
      <c r="T494" s="72"/>
      <c r="U494" s="34"/>
      <c r="V494" s="34"/>
      <c r="W494" s="34"/>
      <c r="X494" s="34"/>
      <c r="Y494" s="34"/>
      <c r="Z494" s="34"/>
      <c r="AA494" s="34"/>
      <c r="AB494" s="34"/>
      <c r="AC494" s="34"/>
      <c r="AD494" s="34"/>
      <c r="AE494" s="34"/>
      <c r="AT494" s="17" t="s">
        <v>145</v>
      </c>
      <c r="AU494" s="17" t="s">
        <v>86</v>
      </c>
    </row>
    <row r="495" spans="1:65" s="2" customFormat="1" ht="409.5" x14ac:dyDescent="0.2">
      <c r="A495" s="34"/>
      <c r="B495" s="35"/>
      <c r="C495" s="36"/>
      <c r="D495" s="218" t="s">
        <v>259</v>
      </c>
      <c r="E495" s="36"/>
      <c r="F495" s="265" t="s">
        <v>754</v>
      </c>
      <c r="G495" s="36"/>
      <c r="H495" s="36"/>
      <c r="I495" s="115"/>
      <c r="J495" s="36"/>
      <c r="K495" s="36"/>
      <c r="L495" s="39"/>
      <c r="M495" s="220"/>
      <c r="N495" s="221"/>
      <c r="O495" s="71"/>
      <c r="P495" s="71"/>
      <c r="Q495" s="71"/>
      <c r="R495" s="71"/>
      <c r="S495" s="71"/>
      <c r="T495" s="72"/>
      <c r="U495" s="34"/>
      <c r="V495" s="34"/>
      <c r="W495" s="34"/>
      <c r="X495" s="34"/>
      <c r="Y495" s="34"/>
      <c r="Z495" s="34"/>
      <c r="AA495" s="34"/>
      <c r="AB495" s="34"/>
      <c r="AC495" s="34"/>
      <c r="AD495" s="34"/>
      <c r="AE495" s="34"/>
      <c r="AT495" s="17" t="s">
        <v>259</v>
      </c>
      <c r="AU495" s="17" t="s">
        <v>86</v>
      </c>
    </row>
    <row r="496" spans="1:65" s="13" customFormat="1" x14ac:dyDescent="0.2">
      <c r="B496" s="222"/>
      <c r="C496" s="223"/>
      <c r="D496" s="218" t="s">
        <v>147</v>
      </c>
      <c r="E496" s="224" t="s">
        <v>1</v>
      </c>
      <c r="F496" s="225" t="s">
        <v>302</v>
      </c>
      <c r="G496" s="223"/>
      <c r="H496" s="224" t="s">
        <v>1</v>
      </c>
      <c r="I496" s="226"/>
      <c r="J496" s="223"/>
      <c r="K496" s="223"/>
      <c r="L496" s="227"/>
      <c r="M496" s="228"/>
      <c r="N496" s="229"/>
      <c r="O496" s="229"/>
      <c r="P496" s="229"/>
      <c r="Q496" s="229"/>
      <c r="R496" s="229"/>
      <c r="S496" s="229"/>
      <c r="T496" s="230"/>
      <c r="AT496" s="231" t="s">
        <v>147</v>
      </c>
      <c r="AU496" s="231" t="s">
        <v>86</v>
      </c>
      <c r="AV496" s="13" t="s">
        <v>84</v>
      </c>
      <c r="AW496" s="13" t="s">
        <v>32</v>
      </c>
      <c r="AX496" s="13" t="s">
        <v>76</v>
      </c>
      <c r="AY496" s="231" t="s">
        <v>136</v>
      </c>
    </row>
    <row r="497" spans="1:65" s="13" customFormat="1" x14ac:dyDescent="0.2">
      <c r="B497" s="222"/>
      <c r="C497" s="223"/>
      <c r="D497" s="218" t="s">
        <v>147</v>
      </c>
      <c r="E497" s="224" t="s">
        <v>1</v>
      </c>
      <c r="F497" s="225" t="s">
        <v>648</v>
      </c>
      <c r="G497" s="223"/>
      <c r="H497" s="224" t="s">
        <v>1</v>
      </c>
      <c r="I497" s="226"/>
      <c r="J497" s="223"/>
      <c r="K497" s="223"/>
      <c r="L497" s="227"/>
      <c r="M497" s="228"/>
      <c r="N497" s="229"/>
      <c r="O497" s="229"/>
      <c r="P497" s="229"/>
      <c r="Q497" s="229"/>
      <c r="R497" s="229"/>
      <c r="S497" s="229"/>
      <c r="T497" s="230"/>
      <c r="AT497" s="231" t="s">
        <v>147</v>
      </c>
      <c r="AU497" s="231" t="s">
        <v>86</v>
      </c>
      <c r="AV497" s="13" t="s">
        <v>84</v>
      </c>
      <c r="AW497" s="13" t="s">
        <v>32</v>
      </c>
      <c r="AX497" s="13" t="s">
        <v>76</v>
      </c>
      <c r="AY497" s="231" t="s">
        <v>136</v>
      </c>
    </row>
    <row r="498" spans="1:65" s="13" customFormat="1" x14ac:dyDescent="0.2">
      <c r="B498" s="222"/>
      <c r="C498" s="223"/>
      <c r="D498" s="218" t="s">
        <v>147</v>
      </c>
      <c r="E498" s="224" t="s">
        <v>1</v>
      </c>
      <c r="F498" s="225" t="s">
        <v>658</v>
      </c>
      <c r="G498" s="223"/>
      <c r="H498" s="224" t="s">
        <v>1</v>
      </c>
      <c r="I498" s="226"/>
      <c r="J498" s="223"/>
      <c r="K498" s="223"/>
      <c r="L498" s="227"/>
      <c r="M498" s="228"/>
      <c r="N498" s="229"/>
      <c r="O498" s="229"/>
      <c r="P498" s="229"/>
      <c r="Q498" s="229"/>
      <c r="R498" s="229"/>
      <c r="S498" s="229"/>
      <c r="T498" s="230"/>
      <c r="AT498" s="231" t="s">
        <v>147</v>
      </c>
      <c r="AU498" s="231" t="s">
        <v>86</v>
      </c>
      <c r="AV498" s="13" t="s">
        <v>84</v>
      </c>
      <c r="AW498" s="13" t="s">
        <v>32</v>
      </c>
      <c r="AX498" s="13" t="s">
        <v>76</v>
      </c>
      <c r="AY498" s="231" t="s">
        <v>136</v>
      </c>
    </row>
    <row r="499" spans="1:65" s="14" customFormat="1" x14ac:dyDescent="0.2">
      <c r="B499" s="232"/>
      <c r="C499" s="233"/>
      <c r="D499" s="218" t="s">
        <v>147</v>
      </c>
      <c r="E499" s="234" t="s">
        <v>1</v>
      </c>
      <c r="F499" s="235" t="s">
        <v>84</v>
      </c>
      <c r="G499" s="233"/>
      <c r="H499" s="236">
        <v>1</v>
      </c>
      <c r="I499" s="237"/>
      <c r="J499" s="233"/>
      <c r="K499" s="233"/>
      <c r="L499" s="238"/>
      <c r="M499" s="239"/>
      <c r="N499" s="240"/>
      <c r="O499" s="240"/>
      <c r="P499" s="240"/>
      <c r="Q499" s="240"/>
      <c r="R499" s="240"/>
      <c r="S499" s="240"/>
      <c r="T499" s="241"/>
      <c r="AT499" s="242" t="s">
        <v>147</v>
      </c>
      <c r="AU499" s="242" t="s">
        <v>86</v>
      </c>
      <c r="AV499" s="14" t="s">
        <v>86</v>
      </c>
      <c r="AW499" s="14" t="s">
        <v>32</v>
      </c>
      <c r="AX499" s="14" t="s">
        <v>76</v>
      </c>
      <c r="AY499" s="242" t="s">
        <v>136</v>
      </c>
    </row>
    <row r="500" spans="1:65" s="15" customFormat="1" x14ac:dyDescent="0.2">
      <c r="B500" s="243"/>
      <c r="C500" s="244"/>
      <c r="D500" s="218" t="s">
        <v>147</v>
      </c>
      <c r="E500" s="245" t="s">
        <v>1</v>
      </c>
      <c r="F500" s="246" t="s">
        <v>159</v>
      </c>
      <c r="G500" s="244"/>
      <c r="H500" s="247">
        <v>1</v>
      </c>
      <c r="I500" s="248"/>
      <c r="J500" s="244"/>
      <c r="K500" s="244"/>
      <c r="L500" s="249"/>
      <c r="M500" s="250"/>
      <c r="N500" s="251"/>
      <c r="O500" s="251"/>
      <c r="P500" s="251"/>
      <c r="Q500" s="251"/>
      <c r="R500" s="251"/>
      <c r="S500" s="251"/>
      <c r="T500" s="252"/>
      <c r="AT500" s="253" t="s">
        <v>147</v>
      </c>
      <c r="AU500" s="253" t="s">
        <v>86</v>
      </c>
      <c r="AV500" s="15" t="s">
        <v>143</v>
      </c>
      <c r="AW500" s="15" t="s">
        <v>32</v>
      </c>
      <c r="AX500" s="15" t="s">
        <v>84</v>
      </c>
      <c r="AY500" s="253" t="s">
        <v>136</v>
      </c>
    </row>
    <row r="501" spans="1:65" s="2" customFormat="1" ht="33" customHeight="1" x14ac:dyDescent="0.2">
      <c r="A501" s="34"/>
      <c r="B501" s="35"/>
      <c r="C501" s="254" t="s">
        <v>343</v>
      </c>
      <c r="D501" s="254" t="s">
        <v>187</v>
      </c>
      <c r="E501" s="255" t="s">
        <v>755</v>
      </c>
      <c r="F501" s="256" t="s">
        <v>756</v>
      </c>
      <c r="G501" s="257" t="s">
        <v>298</v>
      </c>
      <c r="H501" s="258">
        <v>1</v>
      </c>
      <c r="I501" s="259">
        <f>'pom004'!I501</f>
        <v>45421.200000000004</v>
      </c>
      <c r="J501" s="260">
        <f>ROUND(I501*H501,2)</f>
        <v>45421.2</v>
      </c>
      <c r="K501" s="261"/>
      <c r="L501" s="262"/>
      <c r="M501" s="263" t="s">
        <v>1</v>
      </c>
      <c r="N501" s="264" t="s">
        <v>41</v>
      </c>
      <c r="O501" s="71"/>
      <c r="P501" s="214">
        <f>O501*H501</f>
        <v>0</v>
      </c>
      <c r="Q501" s="214">
        <v>8.0000000000000002E-3</v>
      </c>
      <c r="R501" s="214">
        <f>Q501*H501</f>
        <v>8.0000000000000002E-3</v>
      </c>
      <c r="S501" s="214">
        <v>0</v>
      </c>
      <c r="T501" s="215">
        <f>S501*H501</f>
        <v>0</v>
      </c>
      <c r="U501" s="34"/>
      <c r="V501" s="34"/>
      <c r="W501" s="34"/>
      <c r="X501" s="34"/>
      <c r="Y501" s="34"/>
      <c r="Z501" s="34"/>
      <c r="AA501" s="34"/>
      <c r="AB501" s="34"/>
      <c r="AC501" s="34"/>
      <c r="AD501" s="34"/>
      <c r="AE501" s="34"/>
      <c r="AR501" s="216" t="s">
        <v>299</v>
      </c>
      <c r="AT501" s="216" t="s">
        <v>187</v>
      </c>
      <c r="AU501" s="216" t="s">
        <v>86</v>
      </c>
      <c r="AY501" s="17" t="s">
        <v>136</v>
      </c>
      <c r="BE501" s="217">
        <f>IF(N501="základní",J501,0)</f>
        <v>45421.2</v>
      </c>
      <c r="BF501" s="217">
        <f>IF(N501="snížená",J501,0)</f>
        <v>0</v>
      </c>
      <c r="BG501" s="217">
        <f>IF(N501="zákl. přenesená",J501,0)</f>
        <v>0</v>
      </c>
      <c r="BH501" s="217">
        <f>IF(N501="sníž. přenesená",J501,0)</f>
        <v>0</v>
      </c>
      <c r="BI501" s="217">
        <f>IF(N501="nulová",J501,0)</f>
        <v>0</v>
      </c>
      <c r="BJ501" s="17" t="s">
        <v>84</v>
      </c>
      <c r="BK501" s="217">
        <f>ROUND(I501*H501,2)</f>
        <v>45421.2</v>
      </c>
      <c r="BL501" s="17" t="s">
        <v>255</v>
      </c>
      <c r="BM501" s="216" t="s">
        <v>757</v>
      </c>
    </row>
    <row r="502" spans="1:65" s="2" customFormat="1" ht="19.5" x14ac:dyDescent="0.2">
      <c r="A502" s="34"/>
      <c r="B502" s="35"/>
      <c r="C502" s="36"/>
      <c r="D502" s="218" t="s">
        <v>145</v>
      </c>
      <c r="E502" s="36"/>
      <c r="F502" s="219" t="s">
        <v>756</v>
      </c>
      <c r="G502" s="36"/>
      <c r="H502" s="36"/>
      <c r="I502" s="115"/>
      <c r="J502" s="36"/>
      <c r="K502" s="36"/>
      <c r="L502" s="39"/>
      <c r="M502" s="220"/>
      <c r="N502" s="221"/>
      <c r="O502" s="71"/>
      <c r="P502" s="71"/>
      <c r="Q502" s="71"/>
      <c r="R502" s="71"/>
      <c r="S502" s="71"/>
      <c r="T502" s="72"/>
      <c r="U502" s="34"/>
      <c r="V502" s="34"/>
      <c r="W502" s="34"/>
      <c r="X502" s="34"/>
      <c r="Y502" s="34"/>
      <c r="Z502" s="34"/>
      <c r="AA502" s="34"/>
      <c r="AB502" s="34"/>
      <c r="AC502" s="34"/>
      <c r="AD502" s="34"/>
      <c r="AE502" s="34"/>
      <c r="AT502" s="17" t="s">
        <v>145</v>
      </c>
      <c r="AU502" s="17" t="s">
        <v>86</v>
      </c>
    </row>
    <row r="503" spans="1:65" s="2" customFormat="1" ht="409.5" x14ac:dyDescent="0.2">
      <c r="A503" s="34"/>
      <c r="B503" s="35"/>
      <c r="C503" s="36"/>
      <c r="D503" s="218" t="s">
        <v>259</v>
      </c>
      <c r="E503" s="36"/>
      <c r="F503" s="265" t="s">
        <v>758</v>
      </c>
      <c r="G503" s="36"/>
      <c r="H503" s="36"/>
      <c r="I503" s="115"/>
      <c r="J503" s="36"/>
      <c r="K503" s="36"/>
      <c r="L503" s="39"/>
      <c r="M503" s="220"/>
      <c r="N503" s="221"/>
      <c r="O503" s="71"/>
      <c r="P503" s="71"/>
      <c r="Q503" s="71"/>
      <c r="R503" s="71"/>
      <c r="S503" s="71"/>
      <c r="T503" s="72"/>
      <c r="U503" s="34"/>
      <c r="V503" s="34"/>
      <c r="W503" s="34"/>
      <c r="X503" s="34"/>
      <c r="Y503" s="34"/>
      <c r="Z503" s="34"/>
      <c r="AA503" s="34"/>
      <c r="AB503" s="34"/>
      <c r="AC503" s="34"/>
      <c r="AD503" s="34"/>
      <c r="AE503" s="34"/>
      <c r="AT503" s="17" t="s">
        <v>259</v>
      </c>
      <c r="AU503" s="17" t="s">
        <v>86</v>
      </c>
    </row>
    <row r="504" spans="1:65" s="13" customFormat="1" x14ac:dyDescent="0.2">
      <c r="B504" s="222"/>
      <c r="C504" s="223"/>
      <c r="D504" s="218" t="s">
        <v>147</v>
      </c>
      <c r="E504" s="224" t="s">
        <v>1</v>
      </c>
      <c r="F504" s="225" t="s">
        <v>302</v>
      </c>
      <c r="G504" s="223"/>
      <c r="H504" s="224" t="s">
        <v>1</v>
      </c>
      <c r="I504" s="226"/>
      <c r="J504" s="223"/>
      <c r="K504" s="223"/>
      <c r="L504" s="227"/>
      <c r="M504" s="228"/>
      <c r="N504" s="229"/>
      <c r="O504" s="229"/>
      <c r="P504" s="229"/>
      <c r="Q504" s="229"/>
      <c r="R504" s="229"/>
      <c r="S504" s="229"/>
      <c r="T504" s="230"/>
      <c r="AT504" s="231" t="s">
        <v>147</v>
      </c>
      <c r="AU504" s="231" t="s">
        <v>86</v>
      </c>
      <c r="AV504" s="13" t="s">
        <v>84</v>
      </c>
      <c r="AW504" s="13" t="s">
        <v>32</v>
      </c>
      <c r="AX504" s="13" t="s">
        <v>76</v>
      </c>
      <c r="AY504" s="231" t="s">
        <v>136</v>
      </c>
    </row>
    <row r="505" spans="1:65" s="13" customFormat="1" x14ac:dyDescent="0.2">
      <c r="B505" s="222"/>
      <c r="C505" s="223"/>
      <c r="D505" s="218" t="s">
        <v>147</v>
      </c>
      <c r="E505" s="224" t="s">
        <v>1</v>
      </c>
      <c r="F505" s="225" t="s">
        <v>648</v>
      </c>
      <c r="G505" s="223"/>
      <c r="H505" s="224" t="s">
        <v>1</v>
      </c>
      <c r="I505" s="226"/>
      <c r="J505" s="223"/>
      <c r="K505" s="223"/>
      <c r="L505" s="227"/>
      <c r="M505" s="228"/>
      <c r="N505" s="229"/>
      <c r="O505" s="229"/>
      <c r="P505" s="229"/>
      <c r="Q505" s="229"/>
      <c r="R505" s="229"/>
      <c r="S505" s="229"/>
      <c r="T505" s="230"/>
      <c r="AT505" s="231" t="s">
        <v>147</v>
      </c>
      <c r="AU505" s="231" t="s">
        <v>86</v>
      </c>
      <c r="AV505" s="13" t="s">
        <v>84</v>
      </c>
      <c r="AW505" s="13" t="s">
        <v>32</v>
      </c>
      <c r="AX505" s="13" t="s">
        <v>76</v>
      </c>
      <c r="AY505" s="231" t="s">
        <v>136</v>
      </c>
    </row>
    <row r="506" spans="1:65" s="13" customFormat="1" x14ac:dyDescent="0.2">
      <c r="B506" s="222"/>
      <c r="C506" s="223"/>
      <c r="D506" s="218" t="s">
        <v>147</v>
      </c>
      <c r="E506" s="224" t="s">
        <v>1</v>
      </c>
      <c r="F506" s="225" t="s">
        <v>660</v>
      </c>
      <c r="G506" s="223"/>
      <c r="H506" s="224" t="s">
        <v>1</v>
      </c>
      <c r="I506" s="226"/>
      <c r="J506" s="223"/>
      <c r="K506" s="223"/>
      <c r="L506" s="227"/>
      <c r="M506" s="228"/>
      <c r="N506" s="229"/>
      <c r="O506" s="229"/>
      <c r="P506" s="229"/>
      <c r="Q506" s="229"/>
      <c r="R506" s="229"/>
      <c r="S506" s="229"/>
      <c r="T506" s="230"/>
      <c r="AT506" s="231" t="s">
        <v>147</v>
      </c>
      <c r="AU506" s="231" t="s">
        <v>86</v>
      </c>
      <c r="AV506" s="13" t="s">
        <v>84</v>
      </c>
      <c r="AW506" s="13" t="s">
        <v>32</v>
      </c>
      <c r="AX506" s="13" t="s">
        <v>76</v>
      </c>
      <c r="AY506" s="231" t="s">
        <v>136</v>
      </c>
    </row>
    <row r="507" spans="1:65" s="14" customFormat="1" x14ac:dyDescent="0.2">
      <c r="B507" s="232"/>
      <c r="C507" s="233"/>
      <c r="D507" s="218" t="s">
        <v>147</v>
      </c>
      <c r="E507" s="234" t="s">
        <v>1</v>
      </c>
      <c r="F507" s="235" t="s">
        <v>84</v>
      </c>
      <c r="G507" s="233"/>
      <c r="H507" s="236">
        <v>1</v>
      </c>
      <c r="I507" s="237"/>
      <c r="J507" s="233"/>
      <c r="K507" s="233"/>
      <c r="L507" s="238"/>
      <c r="M507" s="239"/>
      <c r="N507" s="240"/>
      <c r="O507" s="240"/>
      <c r="P507" s="240"/>
      <c r="Q507" s="240"/>
      <c r="R507" s="240"/>
      <c r="S507" s="240"/>
      <c r="T507" s="241"/>
      <c r="AT507" s="242" t="s">
        <v>147</v>
      </c>
      <c r="AU507" s="242" t="s">
        <v>86</v>
      </c>
      <c r="AV507" s="14" t="s">
        <v>86</v>
      </c>
      <c r="AW507" s="14" t="s">
        <v>32</v>
      </c>
      <c r="AX507" s="14" t="s">
        <v>76</v>
      </c>
      <c r="AY507" s="242" t="s">
        <v>136</v>
      </c>
    </row>
    <row r="508" spans="1:65" s="15" customFormat="1" x14ac:dyDescent="0.2">
      <c r="B508" s="243"/>
      <c r="C508" s="244"/>
      <c r="D508" s="218" t="s">
        <v>147</v>
      </c>
      <c r="E508" s="245" t="s">
        <v>1</v>
      </c>
      <c r="F508" s="246" t="s">
        <v>159</v>
      </c>
      <c r="G508" s="244"/>
      <c r="H508" s="247">
        <v>1</v>
      </c>
      <c r="I508" s="248"/>
      <c r="J508" s="244"/>
      <c r="K508" s="244"/>
      <c r="L508" s="249"/>
      <c r="M508" s="250"/>
      <c r="N508" s="251"/>
      <c r="O508" s="251"/>
      <c r="P508" s="251"/>
      <c r="Q508" s="251"/>
      <c r="R508" s="251"/>
      <c r="S508" s="251"/>
      <c r="T508" s="252"/>
      <c r="AT508" s="253" t="s">
        <v>147</v>
      </c>
      <c r="AU508" s="253" t="s">
        <v>86</v>
      </c>
      <c r="AV508" s="15" t="s">
        <v>143</v>
      </c>
      <c r="AW508" s="15" t="s">
        <v>32</v>
      </c>
      <c r="AX508" s="15" t="s">
        <v>84</v>
      </c>
      <c r="AY508" s="253" t="s">
        <v>136</v>
      </c>
    </row>
    <row r="509" spans="1:65" s="2" customFormat="1" ht="21.75" customHeight="1" x14ac:dyDescent="0.2">
      <c r="A509" s="34"/>
      <c r="B509" s="35"/>
      <c r="C509" s="204" t="s">
        <v>349</v>
      </c>
      <c r="D509" s="204" t="s">
        <v>139</v>
      </c>
      <c r="E509" s="205" t="s">
        <v>331</v>
      </c>
      <c r="F509" s="206" t="s">
        <v>332</v>
      </c>
      <c r="G509" s="207" t="s">
        <v>298</v>
      </c>
      <c r="H509" s="208">
        <v>51</v>
      </c>
      <c r="I509" s="209">
        <f>'pom004'!I509</f>
        <v>145.5</v>
      </c>
      <c r="J509" s="210">
        <f>ROUND(I509*H509,2)</f>
        <v>7420.5</v>
      </c>
      <c r="K509" s="211"/>
      <c r="L509" s="39"/>
      <c r="M509" s="212" t="s">
        <v>1</v>
      </c>
      <c r="N509" s="213" t="s">
        <v>41</v>
      </c>
      <c r="O509" s="71"/>
      <c r="P509" s="214">
        <f>O509*H509</f>
        <v>0</v>
      </c>
      <c r="Q509" s="214">
        <v>0</v>
      </c>
      <c r="R509" s="214">
        <f>Q509*H509</f>
        <v>0</v>
      </c>
      <c r="S509" s="214">
        <v>0</v>
      </c>
      <c r="T509" s="215">
        <f>S509*H509</f>
        <v>0</v>
      </c>
      <c r="U509" s="34"/>
      <c r="V509" s="34"/>
      <c r="W509" s="34"/>
      <c r="X509" s="34"/>
      <c r="Y509" s="34"/>
      <c r="Z509" s="34"/>
      <c r="AA509" s="34"/>
      <c r="AB509" s="34"/>
      <c r="AC509" s="34"/>
      <c r="AD509" s="34"/>
      <c r="AE509" s="34"/>
      <c r="AR509" s="216" t="s">
        <v>255</v>
      </c>
      <c r="AT509" s="216" t="s">
        <v>139</v>
      </c>
      <c r="AU509" s="216" t="s">
        <v>86</v>
      </c>
      <c r="AY509" s="17" t="s">
        <v>136</v>
      </c>
      <c r="BE509" s="217">
        <f>IF(N509="základní",J509,0)</f>
        <v>7420.5</v>
      </c>
      <c r="BF509" s="217">
        <f>IF(N509="snížená",J509,0)</f>
        <v>0</v>
      </c>
      <c r="BG509" s="217">
        <f>IF(N509="zákl. přenesená",J509,0)</f>
        <v>0</v>
      </c>
      <c r="BH509" s="217">
        <f>IF(N509="sníž. přenesená",J509,0)</f>
        <v>0</v>
      </c>
      <c r="BI509" s="217">
        <f>IF(N509="nulová",J509,0)</f>
        <v>0</v>
      </c>
      <c r="BJ509" s="17" t="s">
        <v>84</v>
      </c>
      <c r="BK509" s="217">
        <f>ROUND(I509*H509,2)</f>
        <v>7420.5</v>
      </c>
      <c r="BL509" s="17" t="s">
        <v>255</v>
      </c>
      <c r="BM509" s="216" t="s">
        <v>759</v>
      </c>
    </row>
    <row r="510" spans="1:65" s="2" customFormat="1" ht="29.25" x14ac:dyDescent="0.2">
      <c r="A510" s="34"/>
      <c r="B510" s="35"/>
      <c r="C510" s="36"/>
      <c r="D510" s="218" t="s">
        <v>145</v>
      </c>
      <c r="E510" s="36"/>
      <c r="F510" s="219" t="s">
        <v>334</v>
      </c>
      <c r="G510" s="36"/>
      <c r="H510" s="36"/>
      <c r="I510" s="115"/>
      <c r="J510" s="36"/>
      <c r="K510" s="36"/>
      <c r="L510" s="39"/>
      <c r="M510" s="220"/>
      <c r="N510" s="221"/>
      <c r="O510" s="71"/>
      <c r="P510" s="71"/>
      <c r="Q510" s="71"/>
      <c r="R510" s="71"/>
      <c r="S510" s="71"/>
      <c r="T510" s="72"/>
      <c r="U510" s="34"/>
      <c r="V510" s="34"/>
      <c r="W510" s="34"/>
      <c r="X510" s="34"/>
      <c r="Y510" s="34"/>
      <c r="Z510" s="34"/>
      <c r="AA510" s="34"/>
      <c r="AB510" s="34"/>
      <c r="AC510" s="34"/>
      <c r="AD510" s="34"/>
      <c r="AE510" s="34"/>
      <c r="AT510" s="17" t="s">
        <v>145</v>
      </c>
      <c r="AU510" s="17" t="s">
        <v>86</v>
      </c>
    </row>
    <row r="511" spans="1:65" s="13" customFormat="1" x14ac:dyDescent="0.2">
      <c r="B511" s="222"/>
      <c r="C511" s="223"/>
      <c r="D511" s="218" t="s">
        <v>147</v>
      </c>
      <c r="E511" s="224" t="s">
        <v>1</v>
      </c>
      <c r="F511" s="225" t="s">
        <v>648</v>
      </c>
      <c r="G511" s="223"/>
      <c r="H511" s="224" t="s">
        <v>1</v>
      </c>
      <c r="I511" s="226"/>
      <c r="J511" s="223"/>
      <c r="K511" s="223"/>
      <c r="L511" s="227"/>
      <c r="M511" s="228"/>
      <c r="N511" s="229"/>
      <c r="O511" s="229"/>
      <c r="P511" s="229"/>
      <c r="Q511" s="229"/>
      <c r="R511" s="229"/>
      <c r="S511" s="229"/>
      <c r="T511" s="230"/>
      <c r="AT511" s="231" t="s">
        <v>147</v>
      </c>
      <c r="AU511" s="231" t="s">
        <v>86</v>
      </c>
      <c r="AV511" s="13" t="s">
        <v>84</v>
      </c>
      <c r="AW511" s="13" t="s">
        <v>32</v>
      </c>
      <c r="AX511" s="13" t="s">
        <v>76</v>
      </c>
      <c r="AY511" s="231" t="s">
        <v>136</v>
      </c>
    </row>
    <row r="512" spans="1:65" s="13" customFormat="1" x14ac:dyDescent="0.2">
      <c r="B512" s="222"/>
      <c r="C512" s="223"/>
      <c r="D512" s="218" t="s">
        <v>147</v>
      </c>
      <c r="E512" s="224" t="s">
        <v>1</v>
      </c>
      <c r="F512" s="225" t="s">
        <v>649</v>
      </c>
      <c r="G512" s="223"/>
      <c r="H512" s="224" t="s">
        <v>1</v>
      </c>
      <c r="I512" s="226"/>
      <c r="J512" s="223"/>
      <c r="K512" s="223"/>
      <c r="L512" s="227"/>
      <c r="M512" s="228"/>
      <c r="N512" s="229"/>
      <c r="O512" s="229"/>
      <c r="P512" s="229"/>
      <c r="Q512" s="229"/>
      <c r="R512" s="229"/>
      <c r="S512" s="229"/>
      <c r="T512" s="230"/>
      <c r="AT512" s="231" t="s">
        <v>147</v>
      </c>
      <c r="AU512" s="231" t="s">
        <v>86</v>
      </c>
      <c r="AV512" s="13" t="s">
        <v>84</v>
      </c>
      <c r="AW512" s="13" t="s">
        <v>32</v>
      </c>
      <c r="AX512" s="13" t="s">
        <v>76</v>
      </c>
      <c r="AY512" s="231" t="s">
        <v>136</v>
      </c>
    </row>
    <row r="513" spans="2:51" s="14" customFormat="1" x14ac:dyDescent="0.2">
      <c r="B513" s="232"/>
      <c r="C513" s="233"/>
      <c r="D513" s="218" t="s">
        <v>147</v>
      </c>
      <c r="E513" s="234" t="s">
        <v>1</v>
      </c>
      <c r="F513" s="235" t="s">
        <v>361</v>
      </c>
      <c r="G513" s="233"/>
      <c r="H513" s="236">
        <v>33</v>
      </c>
      <c r="I513" s="237"/>
      <c r="J513" s="233"/>
      <c r="K513" s="233"/>
      <c r="L513" s="238"/>
      <c r="M513" s="239"/>
      <c r="N513" s="240"/>
      <c r="O513" s="240"/>
      <c r="P513" s="240"/>
      <c r="Q513" s="240"/>
      <c r="R513" s="240"/>
      <c r="S513" s="240"/>
      <c r="T513" s="241"/>
      <c r="AT513" s="242" t="s">
        <v>147</v>
      </c>
      <c r="AU513" s="242" t="s">
        <v>86</v>
      </c>
      <c r="AV513" s="14" t="s">
        <v>86</v>
      </c>
      <c r="AW513" s="14" t="s">
        <v>32</v>
      </c>
      <c r="AX513" s="14" t="s">
        <v>76</v>
      </c>
      <c r="AY513" s="242" t="s">
        <v>136</v>
      </c>
    </row>
    <row r="514" spans="2:51" s="13" customFormat="1" x14ac:dyDescent="0.2">
      <c r="B514" s="222"/>
      <c r="C514" s="223"/>
      <c r="D514" s="218" t="s">
        <v>147</v>
      </c>
      <c r="E514" s="224" t="s">
        <v>1</v>
      </c>
      <c r="F514" s="225" t="s">
        <v>651</v>
      </c>
      <c r="G514" s="223"/>
      <c r="H514" s="224" t="s">
        <v>1</v>
      </c>
      <c r="I514" s="226"/>
      <c r="J514" s="223"/>
      <c r="K514" s="223"/>
      <c r="L514" s="227"/>
      <c r="M514" s="228"/>
      <c r="N514" s="229"/>
      <c r="O514" s="229"/>
      <c r="P514" s="229"/>
      <c r="Q514" s="229"/>
      <c r="R514" s="229"/>
      <c r="S514" s="229"/>
      <c r="T514" s="230"/>
      <c r="AT514" s="231" t="s">
        <v>147</v>
      </c>
      <c r="AU514" s="231" t="s">
        <v>86</v>
      </c>
      <c r="AV514" s="13" t="s">
        <v>84</v>
      </c>
      <c r="AW514" s="13" t="s">
        <v>32</v>
      </c>
      <c r="AX514" s="13" t="s">
        <v>76</v>
      </c>
      <c r="AY514" s="231" t="s">
        <v>136</v>
      </c>
    </row>
    <row r="515" spans="2:51" s="14" customFormat="1" x14ac:dyDescent="0.2">
      <c r="B515" s="232"/>
      <c r="C515" s="233"/>
      <c r="D515" s="218" t="s">
        <v>147</v>
      </c>
      <c r="E515" s="234" t="s">
        <v>1</v>
      </c>
      <c r="F515" s="235" t="s">
        <v>221</v>
      </c>
      <c r="G515" s="233"/>
      <c r="H515" s="236">
        <v>10</v>
      </c>
      <c r="I515" s="237"/>
      <c r="J515" s="233"/>
      <c r="K515" s="233"/>
      <c r="L515" s="238"/>
      <c r="M515" s="239"/>
      <c r="N515" s="240"/>
      <c r="O515" s="240"/>
      <c r="P515" s="240"/>
      <c r="Q515" s="240"/>
      <c r="R515" s="240"/>
      <c r="S515" s="240"/>
      <c r="T515" s="241"/>
      <c r="AT515" s="242" t="s">
        <v>147</v>
      </c>
      <c r="AU515" s="242" t="s">
        <v>86</v>
      </c>
      <c r="AV515" s="14" t="s">
        <v>86</v>
      </c>
      <c r="AW515" s="14" t="s">
        <v>32</v>
      </c>
      <c r="AX515" s="14" t="s">
        <v>76</v>
      </c>
      <c r="AY515" s="242" t="s">
        <v>136</v>
      </c>
    </row>
    <row r="516" spans="2:51" s="13" customFormat="1" x14ac:dyDescent="0.2">
      <c r="B516" s="222"/>
      <c r="C516" s="223"/>
      <c r="D516" s="218" t="s">
        <v>147</v>
      </c>
      <c r="E516" s="224" t="s">
        <v>1</v>
      </c>
      <c r="F516" s="225" t="s">
        <v>406</v>
      </c>
      <c r="G516" s="223"/>
      <c r="H516" s="224" t="s">
        <v>1</v>
      </c>
      <c r="I516" s="226"/>
      <c r="J516" s="223"/>
      <c r="K516" s="223"/>
      <c r="L516" s="227"/>
      <c r="M516" s="228"/>
      <c r="N516" s="229"/>
      <c r="O516" s="229"/>
      <c r="P516" s="229"/>
      <c r="Q516" s="229"/>
      <c r="R516" s="229"/>
      <c r="S516" s="229"/>
      <c r="T516" s="230"/>
      <c r="AT516" s="231" t="s">
        <v>147</v>
      </c>
      <c r="AU516" s="231" t="s">
        <v>86</v>
      </c>
      <c r="AV516" s="13" t="s">
        <v>84</v>
      </c>
      <c r="AW516" s="13" t="s">
        <v>32</v>
      </c>
      <c r="AX516" s="13" t="s">
        <v>76</v>
      </c>
      <c r="AY516" s="231" t="s">
        <v>136</v>
      </c>
    </row>
    <row r="517" spans="2:51" s="14" customFormat="1" x14ac:dyDescent="0.2">
      <c r="B517" s="232"/>
      <c r="C517" s="233"/>
      <c r="D517" s="218" t="s">
        <v>147</v>
      </c>
      <c r="E517" s="234" t="s">
        <v>1</v>
      </c>
      <c r="F517" s="235" t="s">
        <v>84</v>
      </c>
      <c r="G517" s="233"/>
      <c r="H517" s="236">
        <v>1</v>
      </c>
      <c r="I517" s="237"/>
      <c r="J517" s="233"/>
      <c r="K517" s="233"/>
      <c r="L517" s="238"/>
      <c r="M517" s="239"/>
      <c r="N517" s="240"/>
      <c r="O517" s="240"/>
      <c r="P517" s="240"/>
      <c r="Q517" s="240"/>
      <c r="R517" s="240"/>
      <c r="S517" s="240"/>
      <c r="T517" s="241"/>
      <c r="AT517" s="242" t="s">
        <v>147</v>
      </c>
      <c r="AU517" s="242" t="s">
        <v>86</v>
      </c>
      <c r="AV517" s="14" t="s">
        <v>86</v>
      </c>
      <c r="AW517" s="14" t="s">
        <v>32</v>
      </c>
      <c r="AX517" s="14" t="s">
        <v>76</v>
      </c>
      <c r="AY517" s="242" t="s">
        <v>136</v>
      </c>
    </row>
    <row r="518" spans="2:51" s="13" customFormat="1" x14ac:dyDescent="0.2">
      <c r="B518" s="222"/>
      <c r="C518" s="223"/>
      <c r="D518" s="218" t="s">
        <v>147</v>
      </c>
      <c r="E518" s="224" t="s">
        <v>1</v>
      </c>
      <c r="F518" s="225" t="s">
        <v>408</v>
      </c>
      <c r="G518" s="223"/>
      <c r="H518" s="224" t="s">
        <v>1</v>
      </c>
      <c r="I518" s="226"/>
      <c r="J518" s="223"/>
      <c r="K518" s="223"/>
      <c r="L518" s="227"/>
      <c r="M518" s="228"/>
      <c r="N518" s="229"/>
      <c r="O518" s="229"/>
      <c r="P518" s="229"/>
      <c r="Q518" s="229"/>
      <c r="R518" s="229"/>
      <c r="S518" s="229"/>
      <c r="T518" s="230"/>
      <c r="AT518" s="231" t="s">
        <v>147</v>
      </c>
      <c r="AU518" s="231" t="s">
        <v>86</v>
      </c>
      <c r="AV518" s="13" t="s">
        <v>84</v>
      </c>
      <c r="AW518" s="13" t="s">
        <v>32</v>
      </c>
      <c r="AX518" s="13" t="s">
        <v>76</v>
      </c>
      <c r="AY518" s="231" t="s">
        <v>136</v>
      </c>
    </row>
    <row r="519" spans="2:51" s="14" customFormat="1" x14ac:dyDescent="0.2">
      <c r="B519" s="232"/>
      <c r="C519" s="233"/>
      <c r="D519" s="218" t="s">
        <v>147</v>
      </c>
      <c r="E519" s="234" t="s">
        <v>1</v>
      </c>
      <c r="F519" s="235" t="s">
        <v>166</v>
      </c>
      <c r="G519" s="233"/>
      <c r="H519" s="236">
        <v>3</v>
      </c>
      <c r="I519" s="237"/>
      <c r="J519" s="233"/>
      <c r="K519" s="233"/>
      <c r="L519" s="238"/>
      <c r="M519" s="239"/>
      <c r="N519" s="240"/>
      <c r="O519" s="240"/>
      <c r="P519" s="240"/>
      <c r="Q519" s="240"/>
      <c r="R519" s="240"/>
      <c r="S519" s="240"/>
      <c r="T519" s="241"/>
      <c r="AT519" s="242" t="s">
        <v>147</v>
      </c>
      <c r="AU519" s="242" t="s">
        <v>86</v>
      </c>
      <c r="AV519" s="14" t="s">
        <v>86</v>
      </c>
      <c r="AW519" s="14" t="s">
        <v>32</v>
      </c>
      <c r="AX519" s="14" t="s">
        <v>76</v>
      </c>
      <c r="AY519" s="242" t="s">
        <v>136</v>
      </c>
    </row>
    <row r="520" spans="2:51" s="13" customFormat="1" x14ac:dyDescent="0.2">
      <c r="B520" s="222"/>
      <c r="C520" s="223"/>
      <c r="D520" s="218" t="s">
        <v>147</v>
      </c>
      <c r="E520" s="224" t="s">
        <v>1</v>
      </c>
      <c r="F520" s="225" t="s">
        <v>567</v>
      </c>
      <c r="G520" s="223"/>
      <c r="H520" s="224" t="s">
        <v>1</v>
      </c>
      <c r="I520" s="226"/>
      <c r="J520" s="223"/>
      <c r="K520" s="223"/>
      <c r="L520" s="227"/>
      <c r="M520" s="228"/>
      <c r="N520" s="229"/>
      <c r="O520" s="229"/>
      <c r="P520" s="229"/>
      <c r="Q520" s="229"/>
      <c r="R520" s="229"/>
      <c r="S520" s="229"/>
      <c r="T520" s="230"/>
      <c r="AT520" s="231" t="s">
        <v>147</v>
      </c>
      <c r="AU520" s="231" t="s">
        <v>86</v>
      </c>
      <c r="AV520" s="13" t="s">
        <v>84</v>
      </c>
      <c r="AW520" s="13" t="s">
        <v>32</v>
      </c>
      <c r="AX520" s="13" t="s">
        <v>76</v>
      </c>
      <c r="AY520" s="231" t="s">
        <v>136</v>
      </c>
    </row>
    <row r="521" spans="2:51" s="14" customFormat="1" x14ac:dyDescent="0.2">
      <c r="B521" s="232"/>
      <c r="C521" s="233"/>
      <c r="D521" s="218" t="s">
        <v>147</v>
      </c>
      <c r="E521" s="234" t="s">
        <v>1</v>
      </c>
      <c r="F521" s="235" t="s">
        <v>76</v>
      </c>
      <c r="G521" s="233"/>
      <c r="H521" s="236">
        <v>0</v>
      </c>
      <c r="I521" s="237"/>
      <c r="J521" s="233"/>
      <c r="K521" s="233"/>
      <c r="L521" s="238"/>
      <c r="M521" s="239"/>
      <c r="N521" s="240"/>
      <c r="O521" s="240"/>
      <c r="P521" s="240"/>
      <c r="Q521" s="240"/>
      <c r="R521" s="240"/>
      <c r="S521" s="240"/>
      <c r="T521" s="241"/>
      <c r="AT521" s="242" t="s">
        <v>147</v>
      </c>
      <c r="AU521" s="242" t="s">
        <v>86</v>
      </c>
      <c r="AV521" s="14" t="s">
        <v>86</v>
      </c>
      <c r="AW521" s="14" t="s">
        <v>32</v>
      </c>
      <c r="AX521" s="14" t="s">
        <v>76</v>
      </c>
      <c r="AY521" s="242" t="s">
        <v>136</v>
      </c>
    </row>
    <row r="522" spans="2:51" s="13" customFormat="1" x14ac:dyDescent="0.2">
      <c r="B522" s="222"/>
      <c r="C522" s="223"/>
      <c r="D522" s="218" t="s">
        <v>147</v>
      </c>
      <c r="E522" s="224" t="s">
        <v>1</v>
      </c>
      <c r="F522" s="225" t="s">
        <v>569</v>
      </c>
      <c r="G522" s="223"/>
      <c r="H522" s="224" t="s">
        <v>1</v>
      </c>
      <c r="I522" s="226"/>
      <c r="J522" s="223"/>
      <c r="K522" s="223"/>
      <c r="L522" s="227"/>
      <c r="M522" s="228"/>
      <c r="N522" s="229"/>
      <c r="O522" s="229"/>
      <c r="P522" s="229"/>
      <c r="Q522" s="229"/>
      <c r="R522" s="229"/>
      <c r="S522" s="229"/>
      <c r="T522" s="230"/>
      <c r="AT522" s="231" t="s">
        <v>147</v>
      </c>
      <c r="AU522" s="231" t="s">
        <v>86</v>
      </c>
      <c r="AV522" s="13" t="s">
        <v>84</v>
      </c>
      <c r="AW522" s="13" t="s">
        <v>32</v>
      </c>
      <c r="AX522" s="13" t="s">
        <v>76</v>
      </c>
      <c r="AY522" s="231" t="s">
        <v>136</v>
      </c>
    </row>
    <row r="523" spans="2:51" s="14" customFormat="1" x14ac:dyDescent="0.2">
      <c r="B523" s="232"/>
      <c r="C523" s="233"/>
      <c r="D523" s="218" t="s">
        <v>147</v>
      </c>
      <c r="E523" s="234" t="s">
        <v>1</v>
      </c>
      <c r="F523" s="235" t="s">
        <v>84</v>
      </c>
      <c r="G523" s="233"/>
      <c r="H523" s="236">
        <v>1</v>
      </c>
      <c r="I523" s="237"/>
      <c r="J523" s="233"/>
      <c r="K523" s="233"/>
      <c r="L523" s="238"/>
      <c r="M523" s="239"/>
      <c r="N523" s="240"/>
      <c r="O523" s="240"/>
      <c r="P523" s="240"/>
      <c r="Q523" s="240"/>
      <c r="R523" s="240"/>
      <c r="S523" s="240"/>
      <c r="T523" s="241"/>
      <c r="AT523" s="242" t="s">
        <v>147</v>
      </c>
      <c r="AU523" s="242" t="s">
        <v>86</v>
      </c>
      <c r="AV523" s="14" t="s">
        <v>86</v>
      </c>
      <c r="AW523" s="14" t="s">
        <v>32</v>
      </c>
      <c r="AX523" s="14" t="s">
        <v>76</v>
      </c>
      <c r="AY523" s="242" t="s">
        <v>136</v>
      </c>
    </row>
    <row r="524" spans="2:51" s="13" customFormat="1" x14ac:dyDescent="0.2">
      <c r="B524" s="222"/>
      <c r="C524" s="223"/>
      <c r="D524" s="218" t="s">
        <v>147</v>
      </c>
      <c r="E524" s="224" t="s">
        <v>1</v>
      </c>
      <c r="F524" s="225" t="s">
        <v>656</v>
      </c>
      <c r="G524" s="223"/>
      <c r="H524" s="224" t="s">
        <v>1</v>
      </c>
      <c r="I524" s="226"/>
      <c r="J524" s="223"/>
      <c r="K524" s="223"/>
      <c r="L524" s="227"/>
      <c r="M524" s="228"/>
      <c r="N524" s="229"/>
      <c r="O524" s="229"/>
      <c r="P524" s="229"/>
      <c r="Q524" s="229"/>
      <c r="R524" s="229"/>
      <c r="S524" s="229"/>
      <c r="T524" s="230"/>
      <c r="AT524" s="231" t="s">
        <v>147</v>
      </c>
      <c r="AU524" s="231" t="s">
        <v>86</v>
      </c>
      <c r="AV524" s="13" t="s">
        <v>84</v>
      </c>
      <c r="AW524" s="13" t="s">
        <v>32</v>
      </c>
      <c r="AX524" s="13" t="s">
        <v>76</v>
      </c>
      <c r="AY524" s="231" t="s">
        <v>136</v>
      </c>
    </row>
    <row r="525" spans="2:51" s="14" customFormat="1" x14ac:dyDescent="0.2">
      <c r="B525" s="232"/>
      <c r="C525" s="233"/>
      <c r="D525" s="218" t="s">
        <v>147</v>
      </c>
      <c r="E525" s="234" t="s">
        <v>1</v>
      </c>
      <c r="F525" s="235" t="s">
        <v>84</v>
      </c>
      <c r="G525" s="233"/>
      <c r="H525" s="236">
        <v>1</v>
      </c>
      <c r="I525" s="237"/>
      <c r="J525" s="233"/>
      <c r="K525" s="233"/>
      <c r="L525" s="238"/>
      <c r="M525" s="239"/>
      <c r="N525" s="240"/>
      <c r="O525" s="240"/>
      <c r="P525" s="240"/>
      <c r="Q525" s="240"/>
      <c r="R525" s="240"/>
      <c r="S525" s="240"/>
      <c r="T525" s="241"/>
      <c r="AT525" s="242" t="s">
        <v>147</v>
      </c>
      <c r="AU525" s="242" t="s">
        <v>86</v>
      </c>
      <c r="AV525" s="14" t="s">
        <v>86</v>
      </c>
      <c r="AW525" s="14" t="s">
        <v>32</v>
      </c>
      <c r="AX525" s="14" t="s">
        <v>76</v>
      </c>
      <c r="AY525" s="242" t="s">
        <v>136</v>
      </c>
    </row>
    <row r="526" spans="2:51" s="13" customFormat="1" x14ac:dyDescent="0.2">
      <c r="B526" s="222"/>
      <c r="C526" s="223"/>
      <c r="D526" s="218" t="s">
        <v>147</v>
      </c>
      <c r="E526" s="224" t="s">
        <v>1</v>
      </c>
      <c r="F526" s="225" t="s">
        <v>658</v>
      </c>
      <c r="G526" s="223"/>
      <c r="H526" s="224" t="s">
        <v>1</v>
      </c>
      <c r="I526" s="226"/>
      <c r="J526" s="223"/>
      <c r="K526" s="223"/>
      <c r="L526" s="227"/>
      <c r="M526" s="228"/>
      <c r="N526" s="229"/>
      <c r="O526" s="229"/>
      <c r="P526" s="229"/>
      <c r="Q526" s="229"/>
      <c r="R526" s="229"/>
      <c r="S526" s="229"/>
      <c r="T526" s="230"/>
      <c r="AT526" s="231" t="s">
        <v>147</v>
      </c>
      <c r="AU526" s="231" t="s">
        <v>86</v>
      </c>
      <c r="AV526" s="13" t="s">
        <v>84</v>
      </c>
      <c r="AW526" s="13" t="s">
        <v>32</v>
      </c>
      <c r="AX526" s="13" t="s">
        <v>76</v>
      </c>
      <c r="AY526" s="231" t="s">
        <v>136</v>
      </c>
    </row>
    <row r="527" spans="2:51" s="14" customFormat="1" x14ac:dyDescent="0.2">
      <c r="B527" s="232"/>
      <c r="C527" s="233"/>
      <c r="D527" s="218" t="s">
        <v>147</v>
      </c>
      <c r="E527" s="234" t="s">
        <v>1</v>
      </c>
      <c r="F527" s="235" t="s">
        <v>84</v>
      </c>
      <c r="G527" s="233"/>
      <c r="H527" s="236">
        <v>1</v>
      </c>
      <c r="I527" s="237"/>
      <c r="J527" s="233"/>
      <c r="K527" s="233"/>
      <c r="L527" s="238"/>
      <c r="M527" s="239"/>
      <c r="N527" s="240"/>
      <c r="O527" s="240"/>
      <c r="P527" s="240"/>
      <c r="Q527" s="240"/>
      <c r="R527" s="240"/>
      <c r="S527" s="240"/>
      <c r="T527" s="241"/>
      <c r="AT527" s="242" t="s">
        <v>147</v>
      </c>
      <c r="AU527" s="242" t="s">
        <v>86</v>
      </c>
      <c r="AV527" s="14" t="s">
        <v>86</v>
      </c>
      <c r="AW527" s="14" t="s">
        <v>32</v>
      </c>
      <c r="AX527" s="14" t="s">
        <v>76</v>
      </c>
      <c r="AY527" s="242" t="s">
        <v>136</v>
      </c>
    </row>
    <row r="528" spans="2:51" s="13" customFormat="1" x14ac:dyDescent="0.2">
      <c r="B528" s="222"/>
      <c r="C528" s="223"/>
      <c r="D528" s="218" t="s">
        <v>147</v>
      </c>
      <c r="E528" s="224" t="s">
        <v>1</v>
      </c>
      <c r="F528" s="225" t="s">
        <v>660</v>
      </c>
      <c r="G528" s="223"/>
      <c r="H528" s="224" t="s">
        <v>1</v>
      </c>
      <c r="I528" s="226"/>
      <c r="J528" s="223"/>
      <c r="K528" s="223"/>
      <c r="L528" s="227"/>
      <c r="M528" s="228"/>
      <c r="N528" s="229"/>
      <c r="O528" s="229"/>
      <c r="P528" s="229"/>
      <c r="Q528" s="229"/>
      <c r="R528" s="229"/>
      <c r="S528" s="229"/>
      <c r="T528" s="230"/>
      <c r="AT528" s="231" t="s">
        <v>147</v>
      </c>
      <c r="AU528" s="231" t="s">
        <v>86</v>
      </c>
      <c r="AV528" s="13" t="s">
        <v>84</v>
      </c>
      <c r="AW528" s="13" t="s">
        <v>32</v>
      </c>
      <c r="AX528" s="13" t="s">
        <v>76</v>
      </c>
      <c r="AY528" s="231" t="s">
        <v>136</v>
      </c>
    </row>
    <row r="529" spans="1:65" s="14" customFormat="1" x14ac:dyDescent="0.2">
      <c r="B529" s="232"/>
      <c r="C529" s="233"/>
      <c r="D529" s="218" t="s">
        <v>147</v>
      </c>
      <c r="E529" s="234" t="s">
        <v>1</v>
      </c>
      <c r="F529" s="235" t="s">
        <v>84</v>
      </c>
      <c r="G529" s="233"/>
      <c r="H529" s="236">
        <v>1</v>
      </c>
      <c r="I529" s="237"/>
      <c r="J529" s="233"/>
      <c r="K529" s="233"/>
      <c r="L529" s="238"/>
      <c r="M529" s="239"/>
      <c r="N529" s="240"/>
      <c r="O529" s="240"/>
      <c r="P529" s="240"/>
      <c r="Q529" s="240"/>
      <c r="R529" s="240"/>
      <c r="S529" s="240"/>
      <c r="T529" s="241"/>
      <c r="AT529" s="242" t="s">
        <v>147</v>
      </c>
      <c r="AU529" s="242" t="s">
        <v>86</v>
      </c>
      <c r="AV529" s="14" t="s">
        <v>86</v>
      </c>
      <c r="AW529" s="14" t="s">
        <v>32</v>
      </c>
      <c r="AX529" s="14" t="s">
        <v>76</v>
      </c>
      <c r="AY529" s="242" t="s">
        <v>136</v>
      </c>
    </row>
    <row r="530" spans="1:65" s="15" customFormat="1" x14ac:dyDescent="0.2">
      <c r="B530" s="243"/>
      <c r="C530" s="244"/>
      <c r="D530" s="218" t="s">
        <v>147</v>
      </c>
      <c r="E530" s="245" t="s">
        <v>1</v>
      </c>
      <c r="F530" s="246" t="s">
        <v>159</v>
      </c>
      <c r="G530" s="244"/>
      <c r="H530" s="247">
        <v>51</v>
      </c>
      <c r="I530" s="248"/>
      <c r="J530" s="244"/>
      <c r="K530" s="244"/>
      <c r="L530" s="249"/>
      <c r="M530" s="250"/>
      <c r="N530" s="251"/>
      <c r="O530" s="251"/>
      <c r="P530" s="251"/>
      <c r="Q530" s="251"/>
      <c r="R530" s="251"/>
      <c r="S530" s="251"/>
      <c r="T530" s="252"/>
      <c r="AT530" s="253" t="s">
        <v>147</v>
      </c>
      <c r="AU530" s="253" t="s">
        <v>86</v>
      </c>
      <c r="AV530" s="15" t="s">
        <v>143</v>
      </c>
      <c r="AW530" s="15" t="s">
        <v>32</v>
      </c>
      <c r="AX530" s="15" t="s">
        <v>84</v>
      </c>
      <c r="AY530" s="253" t="s">
        <v>136</v>
      </c>
    </row>
    <row r="531" spans="1:65" s="2" customFormat="1" ht="16.5" customHeight="1" x14ac:dyDescent="0.2">
      <c r="A531" s="34"/>
      <c r="B531" s="35"/>
      <c r="C531" s="254" t="s">
        <v>299</v>
      </c>
      <c r="D531" s="254" t="s">
        <v>187</v>
      </c>
      <c r="E531" s="255" t="s">
        <v>336</v>
      </c>
      <c r="F531" s="256" t="s">
        <v>337</v>
      </c>
      <c r="G531" s="257" t="s">
        <v>178</v>
      </c>
      <c r="H531" s="258">
        <v>60.69</v>
      </c>
      <c r="I531" s="259">
        <f>'pom004'!I531</f>
        <v>367.89915966386559</v>
      </c>
      <c r="J531" s="260">
        <f>ROUND(I531*H531,2)</f>
        <v>22327.8</v>
      </c>
      <c r="K531" s="261"/>
      <c r="L531" s="262"/>
      <c r="M531" s="263" t="s">
        <v>1</v>
      </c>
      <c r="N531" s="264" t="s">
        <v>41</v>
      </c>
      <c r="O531" s="71"/>
      <c r="P531" s="214">
        <f>O531*H531</f>
        <v>0</v>
      </c>
      <c r="Q531" s="214">
        <v>2.3999999999999998E-3</v>
      </c>
      <c r="R531" s="214">
        <f>Q531*H531</f>
        <v>0.14565599999999998</v>
      </c>
      <c r="S531" s="214">
        <v>0</v>
      </c>
      <c r="T531" s="215">
        <f>S531*H531</f>
        <v>0</v>
      </c>
      <c r="U531" s="34"/>
      <c r="V531" s="34"/>
      <c r="W531" s="34"/>
      <c r="X531" s="34"/>
      <c r="Y531" s="34"/>
      <c r="Z531" s="34"/>
      <c r="AA531" s="34"/>
      <c r="AB531" s="34"/>
      <c r="AC531" s="34"/>
      <c r="AD531" s="34"/>
      <c r="AE531" s="34"/>
      <c r="AR531" s="216" t="s">
        <v>299</v>
      </c>
      <c r="AT531" s="216" t="s">
        <v>187</v>
      </c>
      <c r="AU531" s="216" t="s">
        <v>86</v>
      </c>
      <c r="AY531" s="17" t="s">
        <v>136</v>
      </c>
      <c r="BE531" s="217">
        <f>IF(N531="základní",J531,0)</f>
        <v>22327.8</v>
      </c>
      <c r="BF531" s="217">
        <f>IF(N531="snížená",J531,0)</f>
        <v>0</v>
      </c>
      <c r="BG531" s="217">
        <f>IF(N531="zákl. přenesená",J531,0)</f>
        <v>0</v>
      </c>
      <c r="BH531" s="217">
        <f>IF(N531="sníž. přenesená",J531,0)</f>
        <v>0</v>
      </c>
      <c r="BI531" s="217">
        <f>IF(N531="nulová",J531,0)</f>
        <v>0</v>
      </c>
      <c r="BJ531" s="17" t="s">
        <v>84</v>
      </c>
      <c r="BK531" s="217">
        <f>ROUND(I531*H531,2)</f>
        <v>22327.8</v>
      </c>
      <c r="BL531" s="17" t="s">
        <v>255</v>
      </c>
      <c r="BM531" s="216" t="s">
        <v>760</v>
      </c>
    </row>
    <row r="532" spans="1:65" s="2" customFormat="1" x14ac:dyDescent="0.2">
      <c r="A532" s="34"/>
      <c r="B532" s="35"/>
      <c r="C532" s="36"/>
      <c r="D532" s="218" t="s">
        <v>145</v>
      </c>
      <c r="E532" s="36"/>
      <c r="F532" s="219" t="s">
        <v>337</v>
      </c>
      <c r="G532" s="36"/>
      <c r="H532" s="36"/>
      <c r="I532" s="115"/>
      <c r="J532" s="36"/>
      <c r="K532" s="36"/>
      <c r="L532" s="39"/>
      <c r="M532" s="220"/>
      <c r="N532" s="221"/>
      <c r="O532" s="71"/>
      <c r="P532" s="71"/>
      <c r="Q532" s="71"/>
      <c r="R532" s="71"/>
      <c r="S532" s="71"/>
      <c r="T532" s="72"/>
      <c r="U532" s="34"/>
      <c r="V532" s="34"/>
      <c r="W532" s="34"/>
      <c r="X532" s="34"/>
      <c r="Y532" s="34"/>
      <c r="Z532" s="34"/>
      <c r="AA532" s="34"/>
      <c r="AB532" s="34"/>
      <c r="AC532" s="34"/>
      <c r="AD532" s="34"/>
      <c r="AE532" s="34"/>
      <c r="AT532" s="17" t="s">
        <v>145</v>
      </c>
      <c r="AU532" s="17" t="s">
        <v>86</v>
      </c>
    </row>
    <row r="533" spans="1:65" s="13" customFormat="1" x14ac:dyDescent="0.2">
      <c r="B533" s="222"/>
      <c r="C533" s="223"/>
      <c r="D533" s="218" t="s">
        <v>147</v>
      </c>
      <c r="E533" s="224" t="s">
        <v>1</v>
      </c>
      <c r="F533" s="225" t="s">
        <v>196</v>
      </c>
      <c r="G533" s="223"/>
      <c r="H533" s="224" t="s">
        <v>1</v>
      </c>
      <c r="I533" s="226"/>
      <c r="J533" s="223"/>
      <c r="K533" s="223"/>
      <c r="L533" s="227"/>
      <c r="M533" s="228"/>
      <c r="N533" s="229"/>
      <c r="O533" s="229"/>
      <c r="P533" s="229"/>
      <c r="Q533" s="229"/>
      <c r="R533" s="229"/>
      <c r="S533" s="229"/>
      <c r="T533" s="230"/>
      <c r="AT533" s="231" t="s">
        <v>147</v>
      </c>
      <c r="AU533" s="231" t="s">
        <v>86</v>
      </c>
      <c r="AV533" s="13" t="s">
        <v>84</v>
      </c>
      <c r="AW533" s="13" t="s">
        <v>32</v>
      </c>
      <c r="AX533" s="13" t="s">
        <v>76</v>
      </c>
      <c r="AY533" s="231" t="s">
        <v>136</v>
      </c>
    </row>
    <row r="534" spans="1:65" s="13" customFormat="1" x14ac:dyDescent="0.2">
      <c r="B534" s="222"/>
      <c r="C534" s="223"/>
      <c r="D534" s="218" t="s">
        <v>147</v>
      </c>
      <c r="E534" s="224" t="s">
        <v>1</v>
      </c>
      <c r="F534" s="225" t="s">
        <v>648</v>
      </c>
      <c r="G534" s="223"/>
      <c r="H534" s="224" t="s">
        <v>1</v>
      </c>
      <c r="I534" s="226"/>
      <c r="J534" s="223"/>
      <c r="K534" s="223"/>
      <c r="L534" s="227"/>
      <c r="M534" s="228"/>
      <c r="N534" s="229"/>
      <c r="O534" s="229"/>
      <c r="P534" s="229"/>
      <c r="Q534" s="229"/>
      <c r="R534" s="229"/>
      <c r="S534" s="229"/>
      <c r="T534" s="230"/>
      <c r="AT534" s="231" t="s">
        <v>147</v>
      </c>
      <c r="AU534" s="231" t="s">
        <v>86</v>
      </c>
      <c r="AV534" s="13" t="s">
        <v>84</v>
      </c>
      <c r="AW534" s="13" t="s">
        <v>32</v>
      </c>
      <c r="AX534" s="13" t="s">
        <v>76</v>
      </c>
      <c r="AY534" s="231" t="s">
        <v>136</v>
      </c>
    </row>
    <row r="535" spans="1:65" s="13" customFormat="1" x14ac:dyDescent="0.2">
      <c r="B535" s="222"/>
      <c r="C535" s="223"/>
      <c r="D535" s="218" t="s">
        <v>147</v>
      </c>
      <c r="E535" s="224" t="s">
        <v>1</v>
      </c>
      <c r="F535" s="225" t="s">
        <v>649</v>
      </c>
      <c r="G535" s="223"/>
      <c r="H535" s="224" t="s">
        <v>1</v>
      </c>
      <c r="I535" s="226"/>
      <c r="J535" s="223"/>
      <c r="K535" s="223"/>
      <c r="L535" s="227"/>
      <c r="M535" s="228"/>
      <c r="N535" s="229"/>
      <c r="O535" s="229"/>
      <c r="P535" s="229"/>
      <c r="Q535" s="229"/>
      <c r="R535" s="229"/>
      <c r="S535" s="229"/>
      <c r="T535" s="230"/>
      <c r="AT535" s="231" t="s">
        <v>147</v>
      </c>
      <c r="AU535" s="231" t="s">
        <v>86</v>
      </c>
      <c r="AV535" s="13" t="s">
        <v>84</v>
      </c>
      <c r="AW535" s="13" t="s">
        <v>32</v>
      </c>
      <c r="AX535" s="13" t="s">
        <v>76</v>
      </c>
      <c r="AY535" s="231" t="s">
        <v>136</v>
      </c>
    </row>
    <row r="536" spans="1:65" s="14" customFormat="1" x14ac:dyDescent="0.2">
      <c r="B536" s="232"/>
      <c r="C536" s="233"/>
      <c r="D536" s="218" t="s">
        <v>147</v>
      </c>
      <c r="E536" s="234" t="s">
        <v>1</v>
      </c>
      <c r="F536" s="235" t="s">
        <v>716</v>
      </c>
      <c r="G536" s="233"/>
      <c r="H536" s="236">
        <v>38.94</v>
      </c>
      <c r="I536" s="237"/>
      <c r="J536" s="233"/>
      <c r="K536" s="233"/>
      <c r="L536" s="238"/>
      <c r="M536" s="239"/>
      <c r="N536" s="240"/>
      <c r="O536" s="240"/>
      <c r="P536" s="240"/>
      <c r="Q536" s="240"/>
      <c r="R536" s="240"/>
      <c r="S536" s="240"/>
      <c r="T536" s="241"/>
      <c r="AT536" s="242" t="s">
        <v>147</v>
      </c>
      <c r="AU536" s="242" t="s">
        <v>86</v>
      </c>
      <c r="AV536" s="14" t="s">
        <v>86</v>
      </c>
      <c r="AW536" s="14" t="s">
        <v>32</v>
      </c>
      <c r="AX536" s="14" t="s">
        <v>76</v>
      </c>
      <c r="AY536" s="242" t="s">
        <v>136</v>
      </c>
    </row>
    <row r="537" spans="1:65" s="13" customFormat="1" x14ac:dyDescent="0.2">
      <c r="B537" s="222"/>
      <c r="C537" s="223"/>
      <c r="D537" s="218" t="s">
        <v>147</v>
      </c>
      <c r="E537" s="224" t="s">
        <v>1</v>
      </c>
      <c r="F537" s="225" t="s">
        <v>651</v>
      </c>
      <c r="G537" s="223"/>
      <c r="H537" s="224" t="s">
        <v>1</v>
      </c>
      <c r="I537" s="226"/>
      <c r="J537" s="223"/>
      <c r="K537" s="223"/>
      <c r="L537" s="227"/>
      <c r="M537" s="228"/>
      <c r="N537" s="229"/>
      <c r="O537" s="229"/>
      <c r="P537" s="229"/>
      <c r="Q537" s="229"/>
      <c r="R537" s="229"/>
      <c r="S537" s="229"/>
      <c r="T537" s="230"/>
      <c r="AT537" s="231" t="s">
        <v>147</v>
      </c>
      <c r="AU537" s="231" t="s">
        <v>86</v>
      </c>
      <c r="AV537" s="13" t="s">
        <v>84</v>
      </c>
      <c r="AW537" s="13" t="s">
        <v>32</v>
      </c>
      <c r="AX537" s="13" t="s">
        <v>76</v>
      </c>
      <c r="AY537" s="231" t="s">
        <v>136</v>
      </c>
    </row>
    <row r="538" spans="1:65" s="14" customFormat="1" x14ac:dyDescent="0.2">
      <c r="B538" s="232"/>
      <c r="C538" s="233"/>
      <c r="D538" s="218" t="s">
        <v>147</v>
      </c>
      <c r="E538" s="234" t="s">
        <v>1</v>
      </c>
      <c r="F538" s="235" t="s">
        <v>717</v>
      </c>
      <c r="G538" s="233"/>
      <c r="H538" s="236">
        <v>11.8</v>
      </c>
      <c r="I538" s="237"/>
      <c r="J538" s="233"/>
      <c r="K538" s="233"/>
      <c r="L538" s="238"/>
      <c r="M538" s="239"/>
      <c r="N538" s="240"/>
      <c r="O538" s="240"/>
      <c r="P538" s="240"/>
      <c r="Q538" s="240"/>
      <c r="R538" s="240"/>
      <c r="S538" s="240"/>
      <c r="T538" s="241"/>
      <c r="AT538" s="242" t="s">
        <v>147</v>
      </c>
      <c r="AU538" s="242" t="s">
        <v>86</v>
      </c>
      <c r="AV538" s="14" t="s">
        <v>86</v>
      </c>
      <c r="AW538" s="14" t="s">
        <v>32</v>
      </c>
      <c r="AX538" s="14" t="s">
        <v>76</v>
      </c>
      <c r="AY538" s="242" t="s">
        <v>136</v>
      </c>
    </row>
    <row r="539" spans="1:65" s="13" customFormat="1" x14ac:dyDescent="0.2">
      <c r="B539" s="222"/>
      <c r="C539" s="223"/>
      <c r="D539" s="218" t="s">
        <v>147</v>
      </c>
      <c r="E539" s="224" t="s">
        <v>1</v>
      </c>
      <c r="F539" s="225" t="s">
        <v>406</v>
      </c>
      <c r="G539" s="223"/>
      <c r="H539" s="224" t="s">
        <v>1</v>
      </c>
      <c r="I539" s="226"/>
      <c r="J539" s="223"/>
      <c r="K539" s="223"/>
      <c r="L539" s="227"/>
      <c r="M539" s="228"/>
      <c r="N539" s="229"/>
      <c r="O539" s="229"/>
      <c r="P539" s="229"/>
      <c r="Q539" s="229"/>
      <c r="R539" s="229"/>
      <c r="S539" s="229"/>
      <c r="T539" s="230"/>
      <c r="AT539" s="231" t="s">
        <v>147</v>
      </c>
      <c r="AU539" s="231" t="s">
        <v>86</v>
      </c>
      <c r="AV539" s="13" t="s">
        <v>84</v>
      </c>
      <c r="AW539" s="13" t="s">
        <v>32</v>
      </c>
      <c r="AX539" s="13" t="s">
        <v>76</v>
      </c>
      <c r="AY539" s="231" t="s">
        <v>136</v>
      </c>
    </row>
    <row r="540" spans="1:65" s="14" customFormat="1" x14ac:dyDescent="0.2">
      <c r="B540" s="232"/>
      <c r="C540" s="233"/>
      <c r="D540" s="218" t="s">
        <v>147</v>
      </c>
      <c r="E540" s="234" t="s">
        <v>1</v>
      </c>
      <c r="F540" s="235" t="s">
        <v>450</v>
      </c>
      <c r="G540" s="233"/>
      <c r="H540" s="236">
        <v>0.85</v>
      </c>
      <c r="I540" s="237"/>
      <c r="J540" s="233"/>
      <c r="K540" s="233"/>
      <c r="L540" s="238"/>
      <c r="M540" s="239"/>
      <c r="N540" s="240"/>
      <c r="O540" s="240"/>
      <c r="P540" s="240"/>
      <c r="Q540" s="240"/>
      <c r="R540" s="240"/>
      <c r="S540" s="240"/>
      <c r="T540" s="241"/>
      <c r="AT540" s="242" t="s">
        <v>147</v>
      </c>
      <c r="AU540" s="242" t="s">
        <v>86</v>
      </c>
      <c r="AV540" s="14" t="s">
        <v>86</v>
      </c>
      <c r="AW540" s="14" t="s">
        <v>32</v>
      </c>
      <c r="AX540" s="14" t="s">
        <v>76</v>
      </c>
      <c r="AY540" s="242" t="s">
        <v>136</v>
      </c>
    </row>
    <row r="541" spans="1:65" s="13" customFormat="1" x14ac:dyDescent="0.2">
      <c r="B541" s="222"/>
      <c r="C541" s="223"/>
      <c r="D541" s="218" t="s">
        <v>147</v>
      </c>
      <c r="E541" s="224" t="s">
        <v>1</v>
      </c>
      <c r="F541" s="225" t="s">
        <v>408</v>
      </c>
      <c r="G541" s="223"/>
      <c r="H541" s="224" t="s">
        <v>1</v>
      </c>
      <c r="I541" s="226"/>
      <c r="J541" s="223"/>
      <c r="K541" s="223"/>
      <c r="L541" s="227"/>
      <c r="M541" s="228"/>
      <c r="N541" s="229"/>
      <c r="O541" s="229"/>
      <c r="P541" s="229"/>
      <c r="Q541" s="229"/>
      <c r="R541" s="229"/>
      <c r="S541" s="229"/>
      <c r="T541" s="230"/>
      <c r="AT541" s="231" t="s">
        <v>147</v>
      </c>
      <c r="AU541" s="231" t="s">
        <v>86</v>
      </c>
      <c r="AV541" s="13" t="s">
        <v>84</v>
      </c>
      <c r="AW541" s="13" t="s">
        <v>32</v>
      </c>
      <c r="AX541" s="13" t="s">
        <v>76</v>
      </c>
      <c r="AY541" s="231" t="s">
        <v>136</v>
      </c>
    </row>
    <row r="542" spans="1:65" s="14" customFormat="1" x14ac:dyDescent="0.2">
      <c r="B542" s="232"/>
      <c r="C542" s="233"/>
      <c r="D542" s="218" t="s">
        <v>147</v>
      </c>
      <c r="E542" s="234" t="s">
        <v>1</v>
      </c>
      <c r="F542" s="235" t="s">
        <v>441</v>
      </c>
      <c r="G542" s="233"/>
      <c r="H542" s="236">
        <v>1.5</v>
      </c>
      <c r="I542" s="237"/>
      <c r="J542" s="233"/>
      <c r="K542" s="233"/>
      <c r="L542" s="238"/>
      <c r="M542" s="239"/>
      <c r="N542" s="240"/>
      <c r="O542" s="240"/>
      <c r="P542" s="240"/>
      <c r="Q542" s="240"/>
      <c r="R542" s="240"/>
      <c r="S542" s="240"/>
      <c r="T542" s="241"/>
      <c r="AT542" s="242" t="s">
        <v>147</v>
      </c>
      <c r="AU542" s="242" t="s">
        <v>86</v>
      </c>
      <c r="AV542" s="14" t="s">
        <v>86</v>
      </c>
      <c r="AW542" s="14" t="s">
        <v>32</v>
      </c>
      <c r="AX542" s="14" t="s">
        <v>76</v>
      </c>
      <c r="AY542" s="242" t="s">
        <v>136</v>
      </c>
    </row>
    <row r="543" spans="1:65" s="13" customFormat="1" x14ac:dyDescent="0.2">
      <c r="B543" s="222"/>
      <c r="C543" s="223"/>
      <c r="D543" s="218" t="s">
        <v>147</v>
      </c>
      <c r="E543" s="224" t="s">
        <v>1</v>
      </c>
      <c r="F543" s="225" t="s">
        <v>567</v>
      </c>
      <c r="G543" s="223"/>
      <c r="H543" s="224" t="s">
        <v>1</v>
      </c>
      <c r="I543" s="226"/>
      <c r="J543" s="223"/>
      <c r="K543" s="223"/>
      <c r="L543" s="227"/>
      <c r="M543" s="228"/>
      <c r="N543" s="229"/>
      <c r="O543" s="229"/>
      <c r="P543" s="229"/>
      <c r="Q543" s="229"/>
      <c r="R543" s="229"/>
      <c r="S543" s="229"/>
      <c r="T543" s="230"/>
      <c r="AT543" s="231" t="s">
        <v>147</v>
      </c>
      <c r="AU543" s="231" t="s">
        <v>86</v>
      </c>
      <c r="AV543" s="13" t="s">
        <v>84</v>
      </c>
      <c r="AW543" s="13" t="s">
        <v>32</v>
      </c>
      <c r="AX543" s="13" t="s">
        <v>76</v>
      </c>
      <c r="AY543" s="231" t="s">
        <v>136</v>
      </c>
    </row>
    <row r="544" spans="1:65" s="14" customFormat="1" x14ac:dyDescent="0.2">
      <c r="B544" s="232"/>
      <c r="C544" s="233"/>
      <c r="D544" s="218" t="s">
        <v>147</v>
      </c>
      <c r="E544" s="234" t="s">
        <v>1</v>
      </c>
      <c r="F544" s="235" t="s">
        <v>76</v>
      </c>
      <c r="G544" s="233"/>
      <c r="H544" s="236">
        <v>0</v>
      </c>
      <c r="I544" s="237"/>
      <c r="J544" s="233"/>
      <c r="K544" s="233"/>
      <c r="L544" s="238"/>
      <c r="M544" s="239"/>
      <c r="N544" s="240"/>
      <c r="O544" s="240"/>
      <c r="P544" s="240"/>
      <c r="Q544" s="240"/>
      <c r="R544" s="240"/>
      <c r="S544" s="240"/>
      <c r="T544" s="241"/>
      <c r="AT544" s="242" t="s">
        <v>147</v>
      </c>
      <c r="AU544" s="242" t="s">
        <v>86</v>
      </c>
      <c r="AV544" s="14" t="s">
        <v>86</v>
      </c>
      <c r="AW544" s="14" t="s">
        <v>32</v>
      </c>
      <c r="AX544" s="14" t="s">
        <v>76</v>
      </c>
      <c r="AY544" s="242" t="s">
        <v>136</v>
      </c>
    </row>
    <row r="545" spans="1:65" s="13" customFormat="1" x14ac:dyDescent="0.2">
      <c r="B545" s="222"/>
      <c r="C545" s="223"/>
      <c r="D545" s="218" t="s">
        <v>147</v>
      </c>
      <c r="E545" s="224" t="s">
        <v>1</v>
      </c>
      <c r="F545" s="225" t="s">
        <v>569</v>
      </c>
      <c r="G545" s="223"/>
      <c r="H545" s="224" t="s">
        <v>1</v>
      </c>
      <c r="I545" s="226"/>
      <c r="J545" s="223"/>
      <c r="K545" s="223"/>
      <c r="L545" s="227"/>
      <c r="M545" s="228"/>
      <c r="N545" s="229"/>
      <c r="O545" s="229"/>
      <c r="P545" s="229"/>
      <c r="Q545" s="229"/>
      <c r="R545" s="229"/>
      <c r="S545" s="229"/>
      <c r="T545" s="230"/>
      <c r="AT545" s="231" t="s">
        <v>147</v>
      </c>
      <c r="AU545" s="231" t="s">
        <v>86</v>
      </c>
      <c r="AV545" s="13" t="s">
        <v>84</v>
      </c>
      <c r="AW545" s="13" t="s">
        <v>32</v>
      </c>
      <c r="AX545" s="13" t="s">
        <v>76</v>
      </c>
      <c r="AY545" s="231" t="s">
        <v>136</v>
      </c>
    </row>
    <row r="546" spans="1:65" s="14" customFormat="1" x14ac:dyDescent="0.2">
      <c r="B546" s="232"/>
      <c r="C546" s="233"/>
      <c r="D546" s="218" t="s">
        <v>147</v>
      </c>
      <c r="E546" s="234" t="s">
        <v>1</v>
      </c>
      <c r="F546" s="235" t="s">
        <v>718</v>
      </c>
      <c r="G546" s="233"/>
      <c r="H546" s="236">
        <v>1.9</v>
      </c>
      <c r="I546" s="237"/>
      <c r="J546" s="233"/>
      <c r="K546" s="233"/>
      <c r="L546" s="238"/>
      <c r="M546" s="239"/>
      <c r="N546" s="240"/>
      <c r="O546" s="240"/>
      <c r="P546" s="240"/>
      <c r="Q546" s="240"/>
      <c r="R546" s="240"/>
      <c r="S546" s="240"/>
      <c r="T546" s="241"/>
      <c r="AT546" s="242" t="s">
        <v>147</v>
      </c>
      <c r="AU546" s="242" t="s">
        <v>86</v>
      </c>
      <c r="AV546" s="14" t="s">
        <v>86</v>
      </c>
      <c r="AW546" s="14" t="s">
        <v>32</v>
      </c>
      <c r="AX546" s="14" t="s">
        <v>76</v>
      </c>
      <c r="AY546" s="242" t="s">
        <v>136</v>
      </c>
    </row>
    <row r="547" spans="1:65" s="13" customFormat="1" x14ac:dyDescent="0.2">
      <c r="B547" s="222"/>
      <c r="C547" s="223"/>
      <c r="D547" s="218" t="s">
        <v>147</v>
      </c>
      <c r="E547" s="224" t="s">
        <v>1</v>
      </c>
      <c r="F547" s="225" t="s">
        <v>656</v>
      </c>
      <c r="G547" s="223"/>
      <c r="H547" s="224" t="s">
        <v>1</v>
      </c>
      <c r="I547" s="226"/>
      <c r="J547" s="223"/>
      <c r="K547" s="223"/>
      <c r="L547" s="227"/>
      <c r="M547" s="228"/>
      <c r="N547" s="229"/>
      <c r="O547" s="229"/>
      <c r="P547" s="229"/>
      <c r="Q547" s="229"/>
      <c r="R547" s="229"/>
      <c r="S547" s="229"/>
      <c r="T547" s="230"/>
      <c r="AT547" s="231" t="s">
        <v>147</v>
      </c>
      <c r="AU547" s="231" t="s">
        <v>86</v>
      </c>
      <c r="AV547" s="13" t="s">
        <v>84</v>
      </c>
      <c r="AW547" s="13" t="s">
        <v>32</v>
      </c>
      <c r="AX547" s="13" t="s">
        <v>76</v>
      </c>
      <c r="AY547" s="231" t="s">
        <v>136</v>
      </c>
    </row>
    <row r="548" spans="1:65" s="14" customFormat="1" x14ac:dyDescent="0.2">
      <c r="B548" s="232"/>
      <c r="C548" s="233"/>
      <c r="D548" s="218" t="s">
        <v>147</v>
      </c>
      <c r="E548" s="234" t="s">
        <v>1</v>
      </c>
      <c r="F548" s="235" t="s">
        <v>719</v>
      </c>
      <c r="G548" s="233"/>
      <c r="H548" s="236">
        <v>0.7</v>
      </c>
      <c r="I548" s="237"/>
      <c r="J548" s="233"/>
      <c r="K548" s="233"/>
      <c r="L548" s="238"/>
      <c r="M548" s="239"/>
      <c r="N548" s="240"/>
      <c r="O548" s="240"/>
      <c r="P548" s="240"/>
      <c r="Q548" s="240"/>
      <c r="R548" s="240"/>
      <c r="S548" s="240"/>
      <c r="T548" s="241"/>
      <c r="AT548" s="242" t="s">
        <v>147</v>
      </c>
      <c r="AU548" s="242" t="s">
        <v>86</v>
      </c>
      <c r="AV548" s="14" t="s">
        <v>86</v>
      </c>
      <c r="AW548" s="14" t="s">
        <v>32</v>
      </c>
      <c r="AX548" s="14" t="s">
        <v>76</v>
      </c>
      <c r="AY548" s="242" t="s">
        <v>136</v>
      </c>
    </row>
    <row r="549" spans="1:65" s="13" customFormat="1" x14ac:dyDescent="0.2">
      <c r="B549" s="222"/>
      <c r="C549" s="223"/>
      <c r="D549" s="218" t="s">
        <v>147</v>
      </c>
      <c r="E549" s="224" t="s">
        <v>1</v>
      </c>
      <c r="F549" s="225" t="s">
        <v>658</v>
      </c>
      <c r="G549" s="223"/>
      <c r="H549" s="224" t="s">
        <v>1</v>
      </c>
      <c r="I549" s="226"/>
      <c r="J549" s="223"/>
      <c r="K549" s="223"/>
      <c r="L549" s="227"/>
      <c r="M549" s="228"/>
      <c r="N549" s="229"/>
      <c r="O549" s="229"/>
      <c r="P549" s="229"/>
      <c r="Q549" s="229"/>
      <c r="R549" s="229"/>
      <c r="S549" s="229"/>
      <c r="T549" s="230"/>
      <c r="AT549" s="231" t="s">
        <v>147</v>
      </c>
      <c r="AU549" s="231" t="s">
        <v>86</v>
      </c>
      <c r="AV549" s="13" t="s">
        <v>84</v>
      </c>
      <c r="AW549" s="13" t="s">
        <v>32</v>
      </c>
      <c r="AX549" s="13" t="s">
        <v>76</v>
      </c>
      <c r="AY549" s="231" t="s">
        <v>136</v>
      </c>
    </row>
    <row r="550" spans="1:65" s="14" customFormat="1" x14ac:dyDescent="0.2">
      <c r="B550" s="232"/>
      <c r="C550" s="233"/>
      <c r="D550" s="218" t="s">
        <v>147</v>
      </c>
      <c r="E550" s="234" t="s">
        <v>1</v>
      </c>
      <c r="F550" s="235" t="s">
        <v>720</v>
      </c>
      <c r="G550" s="233"/>
      <c r="H550" s="236">
        <v>2.7</v>
      </c>
      <c r="I550" s="237"/>
      <c r="J550" s="233"/>
      <c r="K550" s="233"/>
      <c r="L550" s="238"/>
      <c r="M550" s="239"/>
      <c r="N550" s="240"/>
      <c r="O550" s="240"/>
      <c r="P550" s="240"/>
      <c r="Q550" s="240"/>
      <c r="R550" s="240"/>
      <c r="S550" s="240"/>
      <c r="T550" s="241"/>
      <c r="AT550" s="242" t="s">
        <v>147</v>
      </c>
      <c r="AU550" s="242" t="s">
        <v>86</v>
      </c>
      <c r="AV550" s="14" t="s">
        <v>86</v>
      </c>
      <c r="AW550" s="14" t="s">
        <v>32</v>
      </c>
      <c r="AX550" s="14" t="s">
        <v>76</v>
      </c>
      <c r="AY550" s="242" t="s">
        <v>136</v>
      </c>
    </row>
    <row r="551" spans="1:65" s="13" customFormat="1" x14ac:dyDescent="0.2">
      <c r="B551" s="222"/>
      <c r="C551" s="223"/>
      <c r="D551" s="218" t="s">
        <v>147</v>
      </c>
      <c r="E551" s="224" t="s">
        <v>1</v>
      </c>
      <c r="F551" s="225" t="s">
        <v>660</v>
      </c>
      <c r="G551" s="223"/>
      <c r="H551" s="224" t="s">
        <v>1</v>
      </c>
      <c r="I551" s="226"/>
      <c r="J551" s="223"/>
      <c r="K551" s="223"/>
      <c r="L551" s="227"/>
      <c r="M551" s="228"/>
      <c r="N551" s="229"/>
      <c r="O551" s="229"/>
      <c r="P551" s="229"/>
      <c r="Q551" s="229"/>
      <c r="R551" s="229"/>
      <c r="S551" s="229"/>
      <c r="T551" s="230"/>
      <c r="AT551" s="231" t="s">
        <v>147</v>
      </c>
      <c r="AU551" s="231" t="s">
        <v>86</v>
      </c>
      <c r="AV551" s="13" t="s">
        <v>84</v>
      </c>
      <c r="AW551" s="13" t="s">
        <v>32</v>
      </c>
      <c r="AX551" s="13" t="s">
        <v>76</v>
      </c>
      <c r="AY551" s="231" t="s">
        <v>136</v>
      </c>
    </row>
    <row r="552" spans="1:65" s="14" customFormat="1" x14ac:dyDescent="0.2">
      <c r="B552" s="232"/>
      <c r="C552" s="233"/>
      <c r="D552" s="218" t="s">
        <v>147</v>
      </c>
      <c r="E552" s="234" t="s">
        <v>1</v>
      </c>
      <c r="F552" s="235" t="s">
        <v>721</v>
      </c>
      <c r="G552" s="233"/>
      <c r="H552" s="236">
        <v>2.2999999999999998</v>
      </c>
      <c r="I552" s="237"/>
      <c r="J552" s="233"/>
      <c r="K552" s="233"/>
      <c r="L552" s="238"/>
      <c r="M552" s="239"/>
      <c r="N552" s="240"/>
      <c r="O552" s="240"/>
      <c r="P552" s="240"/>
      <c r="Q552" s="240"/>
      <c r="R552" s="240"/>
      <c r="S552" s="240"/>
      <c r="T552" s="241"/>
      <c r="AT552" s="242" t="s">
        <v>147</v>
      </c>
      <c r="AU552" s="242" t="s">
        <v>86</v>
      </c>
      <c r="AV552" s="14" t="s">
        <v>86</v>
      </c>
      <c r="AW552" s="14" t="s">
        <v>32</v>
      </c>
      <c r="AX552" s="14" t="s">
        <v>76</v>
      </c>
      <c r="AY552" s="242" t="s">
        <v>136</v>
      </c>
    </row>
    <row r="553" spans="1:65" s="15" customFormat="1" x14ac:dyDescent="0.2">
      <c r="B553" s="243"/>
      <c r="C553" s="244"/>
      <c r="D553" s="218" t="s">
        <v>147</v>
      </c>
      <c r="E553" s="245" t="s">
        <v>1</v>
      </c>
      <c r="F553" s="246" t="s">
        <v>159</v>
      </c>
      <c r="G553" s="244"/>
      <c r="H553" s="247">
        <v>60.69</v>
      </c>
      <c r="I553" s="248"/>
      <c r="J553" s="244"/>
      <c r="K553" s="244"/>
      <c r="L553" s="249"/>
      <c r="M553" s="250"/>
      <c r="N553" s="251"/>
      <c r="O553" s="251"/>
      <c r="P553" s="251"/>
      <c r="Q553" s="251"/>
      <c r="R553" s="251"/>
      <c r="S553" s="251"/>
      <c r="T553" s="252"/>
      <c r="AT553" s="253" t="s">
        <v>147</v>
      </c>
      <c r="AU553" s="253" t="s">
        <v>86</v>
      </c>
      <c r="AV553" s="15" t="s">
        <v>143</v>
      </c>
      <c r="AW553" s="15" t="s">
        <v>32</v>
      </c>
      <c r="AX553" s="15" t="s">
        <v>84</v>
      </c>
      <c r="AY553" s="253" t="s">
        <v>136</v>
      </c>
    </row>
    <row r="554" spans="1:65" s="2" customFormat="1" ht="16.5" customHeight="1" x14ac:dyDescent="0.2">
      <c r="A554" s="34"/>
      <c r="B554" s="35"/>
      <c r="C554" s="254" t="s">
        <v>361</v>
      </c>
      <c r="D554" s="254" t="s">
        <v>187</v>
      </c>
      <c r="E554" s="255" t="s">
        <v>340</v>
      </c>
      <c r="F554" s="256" t="s">
        <v>341</v>
      </c>
      <c r="G554" s="257" t="s">
        <v>298</v>
      </c>
      <c r="H554" s="258">
        <v>51</v>
      </c>
      <c r="I554" s="259">
        <f>'pom004'!I554</f>
        <v>9.6999999999999993</v>
      </c>
      <c r="J554" s="260">
        <f>ROUND(I554*H554,2)</f>
        <v>494.7</v>
      </c>
      <c r="K554" s="261"/>
      <c r="L554" s="262"/>
      <c r="M554" s="263" t="s">
        <v>1</v>
      </c>
      <c r="N554" s="264" t="s">
        <v>41</v>
      </c>
      <c r="O554" s="71"/>
      <c r="P554" s="214">
        <f>O554*H554</f>
        <v>0</v>
      </c>
      <c r="Q554" s="214">
        <v>6.0000000000000002E-5</v>
      </c>
      <c r="R554" s="214">
        <f>Q554*H554</f>
        <v>3.0600000000000002E-3</v>
      </c>
      <c r="S554" s="214">
        <v>0</v>
      </c>
      <c r="T554" s="215">
        <f>S554*H554</f>
        <v>0</v>
      </c>
      <c r="U554" s="34"/>
      <c r="V554" s="34"/>
      <c r="W554" s="34"/>
      <c r="X554" s="34"/>
      <c r="Y554" s="34"/>
      <c r="Z554" s="34"/>
      <c r="AA554" s="34"/>
      <c r="AB554" s="34"/>
      <c r="AC554" s="34"/>
      <c r="AD554" s="34"/>
      <c r="AE554" s="34"/>
      <c r="AR554" s="216" t="s">
        <v>299</v>
      </c>
      <c r="AT554" s="216" t="s">
        <v>187</v>
      </c>
      <c r="AU554" s="216" t="s">
        <v>86</v>
      </c>
      <c r="AY554" s="17" t="s">
        <v>136</v>
      </c>
      <c r="BE554" s="217">
        <f>IF(N554="základní",J554,0)</f>
        <v>494.7</v>
      </c>
      <c r="BF554" s="217">
        <f>IF(N554="snížená",J554,0)</f>
        <v>0</v>
      </c>
      <c r="BG554" s="217">
        <f>IF(N554="zákl. přenesená",J554,0)</f>
        <v>0</v>
      </c>
      <c r="BH554" s="217">
        <f>IF(N554="sníž. přenesená",J554,0)</f>
        <v>0</v>
      </c>
      <c r="BI554" s="217">
        <f>IF(N554="nulová",J554,0)</f>
        <v>0</v>
      </c>
      <c r="BJ554" s="17" t="s">
        <v>84</v>
      </c>
      <c r="BK554" s="217">
        <f>ROUND(I554*H554,2)</f>
        <v>494.7</v>
      </c>
      <c r="BL554" s="17" t="s">
        <v>255</v>
      </c>
      <c r="BM554" s="216" t="s">
        <v>761</v>
      </c>
    </row>
    <row r="555" spans="1:65" s="2" customFormat="1" x14ac:dyDescent="0.2">
      <c r="A555" s="34"/>
      <c r="B555" s="35"/>
      <c r="C555" s="36"/>
      <c r="D555" s="218" t="s">
        <v>145</v>
      </c>
      <c r="E555" s="36"/>
      <c r="F555" s="219" t="s">
        <v>341</v>
      </c>
      <c r="G555" s="36"/>
      <c r="H555" s="36"/>
      <c r="I555" s="115"/>
      <c r="J555" s="36"/>
      <c r="K555" s="36"/>
      <c r="L555" s="39"/>
      <c r="M555" s="220"/>
      <c r="N555" s="221"/>
      <c r="O555" s="71"/>
      <c r="P555" s="71"/>
      <c r="Q555" s="71"/>
      <c r="R555" s="71"/>
      <c r="S555" s="71"/>
      <c r="T555" s="72"/>
      <c r="U555" s="34"/>
      <c r="V555" s="34"/>
      <c r="W555" s="34"/>
      <c r="X555" s="34"/>
      <c r="Y555" s="34"/>
      <c r="Z555" s="34"/>
      <c r="AA555" s="34"/>
      <c r="AB555" s="34"/>
      <c r="AC555" s="34"/>
      <c r="AD555" s="34"/>
      <c r="AE555" s="34"/>
      <c r="AT555" s="17" t="s">
        <v>145</v>
      </c>
      <c r="AU555" s="17" t="s">
        <v>86</v>
      </c>
    </row>
    <row r="556" spans="1:65" s="2" customFormat="1" ht="21.75" customHeight="1" x14ac:dyDescent="0.2">
      <c r="A556" s="34"/>
      <c r="B556" s="35"/>
      <c r="C556" s="204" t="s">
        <v>371</v>
      </c>
      <c r="D556" s="204" t="s">
        <v>139</v>
      </c>
      <c r="E556" s="205" t="s">
        <v>344</v>
      </c>
      <c r="F556" s="206" t="s">
        <v>345</v>
      </c>
      <c r="G556" s="207" t="s">
        <v>243</v>
      </c>
      <c r="H556" s="208">
        <v>0.61099999999999999</v>
      </c>
      <c r="I556" s="209">
        <f>'pom004'!I556</f>
        <v>13342.033100999999</v>
      </c>
      <c r="J556" s="210">
        <f>ROUND(I556*H556,2)</f>
        <v>8151.98</v>
      </c>
      <c r="K556" s="211"/>
      <c r="L556" s="39"/>
      <c r="M556" s="212" t="s">
        <v>1</v>
      </c>
      <c r="N556" s="213" t="s">
        <v>41</v>
      </c>
      <c r="O556" s="71"/>
      <c r="P556" s="214">
        <f>O556*H556</f>
        <v>0</v>
      </c>
      <c r="Q556" s="214">
        <v>0</v>
      </c>
      <c r="R556" s="214">
        <f>Q556*H556</f>
        <v>0</v>
      </c>
      <c r="S556" s="214">
        <v>0</v>
      </c>
      <c r="T556" s="215">
        <f>S556*H556</f>
        <v>0</v>
      </c>
      <c r="U556" s="34"/>
      <c r="V556" s="34"/>
      <c r="W556" s="34"/>
      <c r="X556" s="34"/>
      <c r="Y556" s="34"/>
      <c r="Z556" s="34"/>
      <c r="AA556" s="34"/>
      <c r="AB556" s="34"/>
      <c r="AC556" s="34"/>
      <c r="AD556" s="34"/>
      <c r="AE556" s="34"/>
      <c r="AR556" s="216" t="s">
        <v>255</v>
      </c>
      <c r="AT556" s="216" t="s">
        <v>139</v>
      </c>
      <c r="AU556" s="216" t="s">
        <v>86</v>
      </c>
      <c r="AY556" s="17" t="s">
        <v>136</v>
      </c>
      <c r="BE556" s="217">
        <f>IF(N556="základní",J556,0)</f>
        <v>8151.98</v>
      </c>
      <c r="BF556" s="217">
        <f>IF(N556="snížená",J556,0)</f>
        <v>0</v>
      </c>
      <c r="BG556" s="217">
        <f>IF(N556="zákl. přenesená",J556,0)</f>
        <v>0</v>
      </c>
      <c r="BH556" s="217">
        <f>IF(N556="sníž. přenesená",J556,0)</f>
        <v>0</v>
      </c>
      <c r="BI556" s="217">
        <f>IF(N556="nulová",J556,0)</f>
        <v>0</v>
      </c>
      <c r="BJ556" s="17" t="s">
        <v>84</v>
      </c>
      <c r="BK556" s="217">
        <f>ROUND(I556*H556,2)</f>
        <v>8151.98</v>
      </c>
      <c r="BL556" s="17" t="s">
        <v>255</v>
      </c>
      <c r="BM556" s="216" t="s">
        <v>762</v>
      </c>
    </row>
    <row r="557" spans="1:65" s="2" customFormat="1" ht="19.5" x14ac:dyDescent="0.2">
      <c r="A557" s="34"/>
      <c r="B557" s="35"/>
      <c r="C557" s="36"/>
      <c r="D557" s="218" t="s">
        <v>145</v>
      </c>
      <c r="E557" s="36"/>
      <c r="F557" s="219" t="s">
        <v>345</v>
      </c>
      <c r="G557" s="36"/>
      <c r="H557" s="36"/>
      <c r="I557" s="115"/>
      <c r="J557" s="36"/>
      <c r="K557" s="36"/>
      <c r="L557" s="39"/>
      <c r="M557" s="220"/>
      <c r="N557" s="221"/>
      <c r="O557" s="71"/>
      <c r="P557" s="71"/>
      <c r="Q557" s="71"/>
      <c r="R557" s="71"/>
      <c r="S557" s="71"/>
      <c r="T557" s="72"/>
      <c r="U557" s="34"/>
      <c r="V557" s="34"/>
      <c r="W557" s="34"/>
      <c r="X557" s="34"/>
      <c r="Y557" s="34"/>
      <c r="Z557" s="34"/>
      <c r="AA557" s="34"/>
      <c r="AB557" s="34"/>
      <c r="AC557" s="34"/>
      <c r="AD557" s="34"/>
      <c r="AE557" s="34"/>
      <c r="AT557" s="17" t="s">
        <v>145</v>
      </c>
      <c r="AU557" s="17" t="s">
        <v>86</v>
      </c>
    </row>
    <row r="558" spans="1:65" s="12" customFormat="1" ht="22.9" customHeight="1" x14ac:dyDescent="0.2">
      <c r="B558" s="188"/>
      <c r="C558" s="189"/>
      <c r="D558" s="190" t="s">
        <v>75</v>
      </c>
      <c r="E558" s="202" t="s">
        <v>359</v>
      </c>
      <c r="F558" s="202" t="s">
        <v>360</v>
      </c>
      <c r="G558" s="189"/>
      <c r="H558" s="189"/>
      <c r="I558" s="192"/>
      <c r="J558" s="203">
        <f>BK558</f>
        <v>20612.309999999998</v>
      </c>
      <c r="K558" s="189"/>
      <c r="L558" s="194"/>
      <c r="M558" s="195"/>
      <c r="N558" s="196"/>
      <c r="O558" s="196"/>
      <c r="P558" s="197">
        <f>SUM(P559:P584)</f>
        <v>0</v>
      </c>
      <c r="Q558" s="196"/>
      <c r="R558" s="197">
        <f>SUM(R559:R584)</f>
        <v>0.24920220000000001</v>
      </c>
      <c r="S558" s="196"/>
      <c r="T558" s="198">
        <f>SUM(T559:T584)</f>
        <v>5.9885800000000003E-2</v>
      </c>
      <c r="AR558" s="199" t="s">
        <v>86</v>
      </c>
      <c r="AT558" s="200" t="s">
        <v>75</v>
      </c>
      <c r="AU558" s="200" t="s">
        <v>84</v>
      </c>
      <c r="AY558" s="199" t="s">
        <v>136</v>
      </c>
      <c r="BK558" s="201">
        <f>SUM(BK559:BK584)</f>
        <v>20612.309999999998</v>
      </c>
    </row>
    <row r="559" spans="1:65" s="2" customFormat="1" ht="16.5" customHeight="1" x14ac:dyDescent="0.2">
      <c r="A559" s="34"/>
      <c r="B559" s="35"/>
      <c r="C559" s="204" t="s">
        <v>375</v>
      </c>
      <c r="D559" s="204" t="s">
        <v>139</v>
      </c>
      <c r="E559" s="205" t="s">
        <v>362</v>
      </c>
      <c r="F559" s="206" t="s">
        <v>363</v>
      </c>
      <c r="G559" s="207" t="s">
        <v>142</v>
      </c>
      <c r="H559" s="208">
        <v>193.18</v>
      </c>
      <c r="I559" s="209">
        <f>'pom004'!I559</f>
        <v>24.25</v>
      </c>
      <c r="J559" s="210">
        <f>ROUND(I559*H559,2)</f>
        <v>4684.62</v>
      </c>
      <c r="K559" s="211"/>
      <c r="L559" s="39"/>
      <c r="M559" s="212" t="s">
        <v>1</v>
      </c>
      <c r="N559" s="213" t="s">
        <v>41</v>
      </c>
      <c r="O559" s="71"/>
      <c r="P559" s="214">
        <f>O559*H559</f>
        <v>0</v>
      </c>
      <c r="Q559" s="214">
        <v>1E-3</v>
      </c>
      <c r="R559" s="214">
        <f>Q559*H559</f>
        <v>0.19318000000000002</v>
      </c>
      <c r="S559" s="214">
        <v>3.1E-4</v>
      </c>
      <c r="T559" s="215">
        <f>S559*H559</f>
        <v>5.9885800000000003E-2</v>
      </c>
      <c r="U559" s="34"/>
      <c r="V559" s="34"/>
      <c r="W559" s="34"/>
      <c r="X559" s="34"/>
      <c r="Y559" s="34"/>
      <c r="Z559" s="34"/>
      <c r="AA559" s="34"/>
      <c r="AB559" s="34"/>
      <c r="AC559" s="34"/>
      <c r="AD559" s="34"/>
      <c r="AE559" s="34"/>
      <c r="AR559" s="216" t="s">
        <v>255</v>
      </c>
      <c r="AT559" s="216" t="s">
        <v>139</v>
      </c>
      <c r="AU559" s="216" t="s">
        <v>86</v>
      </c>
      <c r="AY559" s="17" t="s">
        <v>136</v>
      </c>
      <c r="BE559" s="217">
        <f>IF(N559="základní",J559,0)</f>
        <v>4684.62</v>
      </c>
      <c r="BF559" s="217">
        <f>IF(N559="snížená",J559,0)</f>
        <v>0</v>
      </c>
      <c r="BG559" s="217">
        <f>IF(N559="zákl. přenesená",J559,0)</f>
        <v>0</v>
      </c>
      <c r="BH559" s="217">
        <f>IF(N559="sníž. přenesená",J559,0)</f>
        <v>0</v>
      </c>
      <c r="BI559" s="217">
        <f>IF(N559="nulová",J559,0)</f>
        <v>0</v>
      </c>
      <c r="BJ559" s="17" t="s">
        <v>84</v>
      </c>
      <c r="BK559" s="217">
        <f>ROUND(I559*H559,2)</f>
        <v>4684.62</v>
      </c>
      <c r="BL559" s="17" t="s">
        <v>255</v>
      </c>
      <c r="BM559" s="216" t="s">
        <v>763</v>
      </c>
    </row>
    <row r="560" spans="1:65" s="2" customFormat="1" x14ac:dyDescent="0.2">
      <c r="A560" s="34"/>
      <c r="B560" s="35"/>
      <c r="C560" s="36"/>
      <c r="D560" s="218" t="s">
        <v>145</v>
      </c>
      <c r="E560" s="36"/>
      <c r="F560" s="219" t="s">
        <v>365</v>
      </c>
      <c r="G560" s="36"/>
      <c r="H560" s="36"/>
      <c r="I560" s="115"/>
      <c r="J560" s="36"/>
      <c r="K560" s="36"/>
      <c r="L560" s="39"/>
      <c r="M560" s="220"/>
      <c r="N560" s="221"/>
      <c r="O560" s="71"/>
      <c r="P560" s="71"/>
      <c r="Q560" s="71"/>
      <c r="R560" s="71"/>
      <c r="S560" s="71"/>
      <c r="T560" s="72"/>
      <c r="U560" s="34"/>
      <c r="V560" s="34"/>
      <c r="W560" s="34"/>
      <c r="X560" s="34"/>
      <c r="Y560" s="34"/>
      <c r="Z560" s="34"/>
      <c r="AA560" s="34"/>
      <c r="AB560" s="34"/>
      <c r="AC560" s="34"/>
      <c r="AD560" s="34"/>
      <c r="AE560" s="34"/>
      <c r="AT560" s="17" t="s">
        <v>145</v>
      </c>
      <c r="AU560" s="17" t="s">
        <v>86</v>
      </c>
    </row>
    <row r="561" spans="2:51" s="13" customFormat="1" x14ac:dyDescent="0.2">
      <c r="B561" s="222"/>
      <c r="C561" s="223"/>
      <c r="D561" s="218" t="s">
        <v>147</v>
      </c>
      <c r="E561" s="224" t="s">
        <v>1</v>
      </c>
      <c r="F561" s="225" t="s">
        <v>648</v>
      </c>
      <c r="G561" s="223"/>
      <c r="H561" s="224" t="s">
        <v>1</v>
      </c>
      <c r="I561" s="226"/>
      <c r="J561" s="223"/>
      <c r="K561" s="223"/>
      <c r="L561" s="227"/>
      <c r="M561" s="228"/>
      <c r="N561" s="229"/>
      <c r="O561" s="229"/>
      <c r="P561" s="229"/>
      <c r="Q561" s="229"/>
      <c r="R561" s="229"/>
      <c r="S561" s="229"/>
      <c r="T561" s="230"/>
      <c r="AT561" s="231" t="s">
        <v>147</v>
      </c>
      <c r="AU561" s="231" t="s">
        <v>86</v>
      </c>
      <c r="AV561" s="13" t="s">
        <v>84</v>
      </c>
      <c r="AW561" s="13" t="s">
        <v>32</v>
      </c>
      <c r="AX561" s="13" t="s">
        <v>76</v>
      </c>
      <c r="AY561" s="231" t="s">
        <v>136</v>
      </c>
    </row>
    <row r="562" spans="2:51" s="13" customFormat="1" x14ac:dyDescent="0.2">
      <c r="B562" s="222"/>
      <c r="C562" s="223"/>
      <c r="D562" s="218" t="s">
        <v>147</v>
      </c>
      <c r="E562" s="224" t="s">
        <v>1</v>
      </c>
      <c r="F562" s="225" t="s">
        <v>649</v>
      </c>
      <c r="G562" s="223"/>
      <c r="H562" s="224" t="s">
        <v>1</v>
      </c>
      <c r="I562" s="226"/>
      <c r="J562" s="223"/>
      <c r="K562" s="223"/>
      <c r="L562" s="227"/>
      <c r="M562" s="228"/>
      <c r="N562" s="229"/>
      <c r="O562" s="229"/>
      <c r="P562" s="229"/>
      <c r="Q562" s="229"/>
      <c r="R562" s="229"/>
      <c r="S562" s="229"/>
      <c r="T562" s="230"/>
      <c r="AT562" s="231" t="s">
        <v>147</v>
      </c>
      <c r="AU562" s="231" t="s">
        <v>86</v>
      </c>
      <c r="AV562" s="13" t="s">
        <v>84</v>
      </c>
      <c r="AW562" s="13" t="s">
        <v>32</v>
      </c>
      <c r="AX562" s="13" t="s">
        <v>76</v>
      </c>
      <c r="AY562" s="231" t="s">
        <v>136</v>
      </c>
    </row>
    <row r="563" spans="2:51" s="14" customFormat="1" x14ac:dyDescent="0.2">
      <c r="B563" s="232"/>
      <c r="C563" s="233"/>
      <c r="D563" s="218" t="s">
        <v>147</v>
      </c>
      <c r="E563" s="234" t="s">
        <v>1</v>
      </c>
      <c r="F563" s="235" t="s">
        <v>764</v>
      </c>
      <c r="G563" s="233"/>
      <c r="H563" s="236">
        <v>125.73</v>
      </c>
      <c r="I563" s="237"/>
      <c r="J563" s="233"/>
      <c r="K563" s="233"/>
      <c r="L563" s="238"/>
      <c r="M563" s="239"/>
      <c r="N563" s="240"/>
      <c r="O563" s="240"/>
      <c r="P563" s="240"/>
      <c r="Q563" s="240"/>
      <c r="R563" s="240"/>
      <c r="S563" s="240"/>
      <c r="T563" s="241"/>
      <c r="AT563" s="242" t="s">
        <v>147</v>
      </c>
      <c r="AU563" s="242" t="s">
        <v>86</v>
      </c>
      <c r="AV563" s="14" t="s">
        <v>86</v>
      </c>
      <c r="AW563" s="14" t="s">
        <v>32</v>
      </c>
      <c r="AX563" s="14" t="s">
        <v>76</v>
      </c>
      <c r="AY563" s="242" t="s">
        <v>136</v>
      </c>
    </row>
    <row r="564" spans="2:51" s="13" customFormat="1" x14ac:dyDescent="0.2">
      <c r="B564" s="222"/>
      <c r="C564" s="223"/>
      <c r="D564" s="218" t="s">
        <v>147</v>
      </c>
      <c r="E564" s="224" t="s">
        <v>1</v>
      </c>
      <c r="F564" s="225" t="s">
        <v>651</v>
      </c>
      <c r="G564" s="223"/>
      <c r="H564" s="224" t="s">
        <v>1</v>
      </c>
      <c r="I564" s="226"/>
      <c r="J564" s="223"/>
      <c r="K564" s="223"/>
      <c r="L564" s="227"/>
      <c r="M564" s="228"/>
      <c r="N564" s="229"/>
      <c r="O564" s="229"/>
      <c r="P564" s="229"/>
      <c r="Q564" s="229"/>
      <c r="R564" s="229"/>
      <c r="S564" s="229"/>
      <c r="T564" s="230"/>
      <c r="AT564" s="231" t="s">
        <v>147</v>
      </c>
      <c r="AU564" s="231" t="s">
        <v>86</v>
      </c>
      <c r="AV564" s="13" t="s">
        <v>84</v>
      </c>
      <c r="AW564" s="13" t="s">
        <v>32</v>
      </c>
      <c r="AX564" s="13" t="s">
        <v>76</v>
      </c>
      <c r="AY564" s="231" t="s">
        <v>136</v>
      </c>
    </row>
    <row r="565" spans="2:51" s="14" customFormat="1" x14ac:dyDescent="0.2">
      <c r="B565" s="232"/>
      <c r="C565" s="233"/>
      <c r="D565" s="218" t="s">
        <v>147</v>
      </c>
      <c r="E565" s="234" t="s">
        <v>1</v>
      </c>
      <c r="F565" s="235" t="s">
        <v>765</v>
      </c>
      <c r="G565" s="233"/>
      <c r="H565" s="236">
        <v>29.8</v>
      </c>
      <c r="I565" s="237"/>
      <c r="J565" s="233"/>
      <c r="K565" s="233"/>
      <c r="L565" s="238"/>
      <c r="M565" s="239"/>
      <c r="N565" s="240"/>
      <c r="O565" s="240"/>
      <c r="P565" s="240"/>
      <c r="Q565" s="240"/>
      <c r="R565" s="240"/>
      <c r="S565" s="240"/>
      <c r="T565" s="241"/>
      <c r="AT565" s="242" t="s">
        <v>147</v>
      </c>
      <c r="AU565" s="242" t="s">
        <v>86</v>
      </c>
      <c r="AV565" s="14" t="s">
        <v>86</v>
      </c>
      <c r="AW565" s="14" t="s">
        <v>32</v>
      </c>
      <c r="AX565" s="14" t="s">
        <v>76</v>
      </c>
      <c r="AY565" s="242" t="s">
        <v>136</v>
      </c>
    </row>
    <row r="566" spans="2:51" s="13" customFormat="1" x14ac:dyDescent="0.2">
      <c r="B566" s="222"/>
      <c r="C566" s="223"/>
      <c r="D566" s="218" t="s">
        <v>147</v>
      </c>
      <c r="E566" s="224" t="s">
        <v>1</v>
      </c>
      <c r="F566" s="225" t="s">
        <v>406</v>
      </c>
      <c r="G566" s="223"/>
      <c r="H566" s="224" t="s">
        <v>1</v>
      </c>
      <c r="I566" s="226"/>
      <c r="J566" s="223"/>
      <c r="K566" s="223"/>
      <c r="L566" s="227"/>
      <c r="M566" s="228"/>
      <c r="N566" s="229"/>
      <c r="O566" s="229"/>
      <c r="P566" s="229"/>
      <c r="Q566" s="229"/>
      <c r="R566" s="229"/>
      <c r="S566" s="229"/>
      <c r="T566" s="230"/>
      <c r="AT566" s="231" t="s">
        <v>147</v>
      </c>
      <c r="AU566" s="231" t="s">
        <v>86</v>
      </c>
      <c r="AV566" s="13" t="s">
        <v>84</v>
      </c>
      <c r="AW566" s="13" t="s">
        <v>32</v>
      </c>
      <c r="AX566" s="13" t="s">
        <v>76</v>
      </c>
      <c r="AY566" s="231" t="s">
        <v>136</v>
      </c>
    </row>
    <row r="567" spans="2:51" s="14" customFormat="1" x14ac:dyDescent="0.2">
      <c r="B567" s="232"/>
      <c r="C567" s="233"/>
      <c r="D567" s="218" t="s">
        <v>147</v>
      </c>
      <c r="E567" s="234" t="s">
        <v>1</v>
      </c>
      <c r="F567" s="235" t="s">
        <v>766</v>
      </c>
      <c r="G567" s="233"/>
      <c r="H567" s="236">
        <v>1.85</v>
      </c>
      <c r="I567" s="237"/>
      <c r="J567" s="233"/>
      <c r="K567" s="233"/>
      <c r="L567" s="238"/>
      <c r="M567" s="239"/>
      <c r="N567" s="240"/>
      <c r="O567" s="240"/>
      <c r="P567" s="240"/>
      <c r="Q567" s="240"/>
      <c r="R567" s="240"/>
      <c r="S567" s="240"/>
      <c r="T567" s="241"/>
      <c r="AT567" s="242" t="s">
        <v>147</v>
      </c>
      <c r="AU567" s="242" t="s">
        <v>86</v>
      </c>
      <c r="AV567" s="14" t="s">
        <v>86</v>
      </c>
      <c r="AW567" s="14" t="s">
        <v>32</v>
      </c>
      <c r="AX567" s="14" t="s">
        <v>76</v>
      </c>
      <c r="AY567" s="242" t="s">
        <v>136</v>
      </c>
    </row>
    <row r="568" spans="2:51" s="13" customFormat="1" x14ac:dyDescent="0.2">
      <c r="B568" s="222"/>
      <c r="C568" s="223"/>
      <c r="D568" s="218" t="s">
        <v>147</v>
      </c>
      <c r="E568" s="224" t="s">
        <v>1</v>
      </c>
      <c r="F568" s="225" t="s">
        <v>408</v>
      </c>
      <c r="G568" s="223"/>
      <c r="H568" s="224" t="s">
        <v>1</v>
      </c>
      <c r="I568" s="226"/>
      <c r="J568" s="223"/>
      <c r="K568" s="223"/>
      <c r="L568" s="227"/>
      <c r="M568" s="228"/>
      <c r="N568" s="229"/>
      <c r="O568" s="229"/>
      <c r="P568" s="229"/>
      <c r="Q568" s="229"/>
      <c r="R568" s="229"/>
      <c r="S568" s="229"/>
      <c r="T568" s="230"/>
      <c r="AT568" s="231" t="s">
        <v>147</v>
      </c>
      <c r="AU568" s="231" t="s">
        <v>86</v>
      </c>
      <c r="AV568" s="13" t="s">
        <v>84</v>
      </c>
      <c r="AW568" s="13" t="s">
        <v>32</v>
      </c>
      <c r="AX568" s="13" t="s">
        <v>76</v>
      </c>
      <c r="AY568" s="231" t="s">
        <v>136</v>
      </c>
    </row>
    <row r="569" spans="2:51" s="14" customFormat="1" x14ac:dyDescent="0.2">
      <c r="B569" s="232"/>
      <c r="C569" s="233"/>
      <c r="D569" s="218" t="s">
        <v>147</v>
      </c>
      <c r="E569" s="234" t="s">
        <v>1</v>
      </c>
      <c r="F569" s="235" t="s">
        <v>551</v>
      </c>
      <c r="G569" s="233"/>
      <c r="H569" s="236">
        <v>8.1</v>
      </c>
      <c r="I569" s="237"/>
      <c r="J569" s="233"/>
      <c r="K569" s="233"/>
      <c r="L569" s="238"/>
      <c r="M569" s="239"/>
      <c r="N569" s="240"/>
      <c r="O569" s="240"/>
      <c r="P569" s="240"/>
      <c r="Q569" s="240"/>
      <c r="R569" s="240"/>
      <c r="S569" s="240"/>
      <c r="T569" s="241"/>
      <c r="AT569" s="242" t="s">
        <v>147</v>
      </c>
      <c r="AU569" s="242" t="s">
        <v>86</v>
      </c>
      <c r="AV569" s="14" t="s">
        <v>86</v>
      </c>
      <c r="AW569" s="14" t="s">
        <v>32</v>
      </c>
      <c r="AX569" s="14" t="s">
        <v>76</v>
      </c>
      <c r="AY569" s="242" t="s">
        <v>136</v>
      </c>
    </row>
    <row r="570" spans="2:51" s="13" customFormat="1" x14ac:dyDescent="0.2">
      <c r="B570" s="222"/>
      <c r="C570" s="223"/>
      <c r="D570" s="218" t="s">
        <v>147</v>
      </c>
      <c r="E570" s="224" t="s">
        <v>1</v>
      </c>
      <c r="F570" s="225" t="s">
        <v>567</v>
      </c>
      <c r="G570" s="223"/>
      <c r="H570" s="224" t="s">
        <v>1</v>
      </c>
      <c r="I570" s="226"/>
      <c r="J570" s="223"/>
      <c r="K570" s="223"/>
      <c r="L570" s="227"/>
      <c r="M570" s="228"/>
      <c r="N570" s="229"/>
      <c r="O570" s="229"/>
      <c r="P570" s="229"/>
      <c r="Q570" s="229"/>
      <c r="R570" s="229"/>
      <c r="S570" s="229"/>
      <c r="T570" s="230"/>
      <c r="AT570" s="231" t="s">
        <v>147</v>
      </c>
      <c r="AU570" s="231" t="s">
        <v>86</v>
      </c>
      <c r="AV570" s="13" t="s">
        <v>84</v>
      </c>
      <c r="AW570" s="13" t="s">
        <v>32</v>
      </c>
      <c r="AX570" s="13" t="s">
        <v>76</v>
      </c>
      <c r="AY570" s="231" t="s">
        <v>136</v>
      </c>
    </row>
    <row r="571" spans="2:51" s="14" customFormat="1" x14ac:dyDescent="0.2">
      <c r="B571" s="232"/>
      <c r="C571" s="233"/>
      <c r="D571" s="218" t="s">
        <v>147</v>
      </c>
      <c r="E571" s="234" t="s">
        <v>1</v>
      </c>
      <c r="F571" s="235" t="s">
        <v>767</v>
      </c>
      <c r="G571" s="233"/>
      <c r="H571" s="236">
        <v>9.86</v>
      </c>
      <c r="I571" s="237"/>
      <c r="J571" s="233"/>
      <c r="K571" s="233"/>
      <c r="L571" s="238"/>
      <c r="M571" s="239"/>
      <c r="N571" s="240"/>
      <c r="O571" s="240"/>
      <c r="P571" s="240"/>
      <c r="Q571" s="240"/>
      <c r="R571" s="240"/>
      <c r="S571" s="240"/>
      <c r="T571" s="241"/>
      <c r="AT571" s="242" t="s">
        <v>147</v>
      </c>
      <c r="AU571" s="242" t="s">
        <v>86</v>
      </c>
      <c r="AV571" s="14" t="s">
        <v>86</v>
      </c>
      <c r="AW571" s="14" t="s">
        <v>32</v>
      </c>
      <c r="AX571" s="14" t="s">
        <v>76</v>
      </c>
      <c r="AY571" s="242" t="s">
        <v>136</v>
      </c>
    </row>
    <row r="572" spans="2:51" s="13" customFormat="1" x14ac:dyDescent="0.2">
      <c r="B572" s="222"/>
      <c r="C572" s="223"/>
      <c r="D572" s="218" t="s">
        <v>147</v>
      </c>
      <c r="E572" s="224" t="s">
        <v>1</v>
      </c>
      <c r="F572" s="225" t="s">
        <v>569</v>
      </c>
      <c r="G572" s="223"/>
      <c r="H572" s="224" t="s">
        <v>1</v>
      </c>
      <c r="I572" s="226"/>
      <c r="J572" s="223"/>
      <c r="K572" s="223"/>
      <c r="L572" s="227"/>
      <c r="M572" s="228"/>
      <c r="N572" s="229"/>
      <c r="O572" s="229"/>
      <c r="P572" s="229"/>
      <c r="Q572" s="229"/>
      <c r="R572" s="229"/>
      <c r="S572" s="229"/>
      <c r="T572" s="230"/>
      <c r="AT572" s="231" t="s">
        <v>147</v>
      </c>
      <c r="AU572" s="231" t="s">
        <v>86</v>
      </c>
      <c r="AV572" s="13" t="s">
        <v>84</v>
      </c>
      <c r="AW572" s="13" t="s">
        <v>32</v>
      </c>
      <c r="AX572" s="13" t="s">
        <v>76</v>
      </c>
      <c r="AY572" s="231" t="s">
        <v>136</v>
      </c>
    </row>
    <row r="573" spans="2:51" s="14" customFormat="1" x14ac:dyDescent="0.2">
      <c r="B573" s="232"/>
      <c r="C573" s="233"/>
      <c r="D573" s="218" t="s">
        <v>147</v>
      </c>
      <c r="E573" s="234" t="s">
        <v>1</v>
      </c>
      <c r="F573" s="235" t="s">
        <v>768</v>
      </c>
      <c r="G573" s="233"/>
      <c r="H573" s="236">
        <v>4.93</v>
      </c>
      <c r="I573" s="237"/>
      <c r="J573" s="233"/>
      <c r="K573" s="233"/>
      <c r="L573" s="238"/>
      <c r="M573" s="239"/>
      <c r="N573" s="240"/>
      <c r="O573" s="240"/>
      <c r="P573" s="240"/>
      <c r="Q573" s="240"/>
      <c r="R573" s="240"/>
      <c r="S573" s="240"/>
      <c r="T573" s="241"/>
      <c r="AT573" s="242" t="s">
        <v>147</v>
      </c>
      <c r="AU573" s="242" t="s">
        <v>86</v>
      </c>
      <c r="AV573" s="14" t="s">
        <v>86</v>
      </c>
      <c r="AW573" s="14" t="s">
        <v>32</v>
      </c>
      <c r="AX573" s="14" t="s">
        <v>76</v>
      </c>
      <c r="AY573" s="242" t="s">
        <v>136</v>
      </c>
    </row>
    <row r="574" spans="2:51" s="13" customFormat="1" x14ac:dyDescent="0.2">
      <c r="B574" s="222"/>
      <c r="C574" s="223"/>
      <c r="D574" s="218" t="s">
        <v>147</v>
      </c>
      <c r="E574" s="224" t="s">
        <v>1</v>
      </c>
      <c r="F574" s="225" t="s">
        <v>656</v>
      </c>
      <c r="G574" s="223"/>
      <c r="H574" s="224" t="s">
        <v>1</v>
      </c>
      <c r="I574" s="226"/>
      <c r="J574" s="223"/>
      <c r="K574" s="223"/>
      <c r="L574" s="227"/>
      <c r="M574" s="228"/>
      <c r="N574" s="229"/>
      <c r="O574" s="229"/>
      <c r="P574" s="229"/>
      <c r="Q574" s="229"/>
      <c r="R574" s="229"/>
      <c r="S574" s="229"/>
      <c r="T574" s="230"/>
      <c r="AT574" s="231" t="s">
        <v>147</v>
      </c>
      <c r="AU574" s="231" t="s">
        <v>86</v>
      </c>
      <c r="AV574" s="13" t="s">
        <v>84</v>
      </c>
      <c r="AW574" s="13" t="s">
        <v>32</v>
      </c>
      <c r="AX574" s="13" t="s">
        <v>76</v>
      </c>
      <c r="AY574" s="231" t="s">
        <v>136</v>
      </c>
    </row>
    <row r="575" spans="2:51" s="14" customFormat="1" x14ac:dyDescent="0.2">
      <c r="B575" s="232"/>
      <c r="C575" s="233"/>
      <c r="D575" s="218" t="s">
        <v>147</v>
      </c>
      <c r="E575" s="234" t="s">
        <v>1</v>
      </c>
      <c r="F575" s="235" t="s">
        <v>769</v>
      </c>
      <c r="G575" s="233"/>
      <c r="H575" s="236">
        <v>2.65</v>
      </c>
      <c r="I575" s="237"/>
      <c r="J575" s="233"/>
      <c r="K575" s="233"/>
      <c r="L575" s="238"/>
      <c r="M575" s="239"/>
      <c r="N575" s="240"/>
      <c r="O575" s="240"/>
      <c r="P575" s="240"/>
      <c r="Q575" s="240"/>
      <c r="R575" s="240"/>
      <c r="S575" s="240"/>
      <c r="T575" s="241"/>
      <c r="AT575" s="242" t="s">
        <v>147</v>
      </c>
      <c r="AU575" s="242" t="s">
        <v>86</v>
      </c>
      <c r="AV575" s="14" t="s">
        <v>86</v>
      </c>
      <c r="AW575" s="14" t="s">
        <v>32</v>
      </c>
      <c r="AX575" s="14" t="s">
        <v>76</v>
      </c>
      <c r="AY575" s="242" t="s">
        <v>136</v>
      </c>
    </row>
    <row r="576" spans="2:51" s="13" customFormat="1" x14ac:dyDescent="0.2">
      <c r="B576" s="222"/>
      <c r="C576" s="223"/>
      <c r="D576" s="218" t="s">
        <v>147</v>
      </c>
      <c r="E576" s="224" t="s">
        <v>1</v>
      </c>
      <c r="F576" s="225" t="s">
        <v>658</v>
      </c>
      <c r="G576" s="223"/>
      <c r="H576" s="224" t="s">
        <v>1</v>
      </c>
      <c r="I576" s="226"/>
      <c r="J576" s="223"/>
      <c r="K576" s="223"/>
      <c r="L576" s="227"/>
      <c r="M576" s="228"/>
      <c r="N576" s="229"/>
      <c r="O576" s="229"/>
      <c r="P576" s="229"/>
      <c r="Q576" s="229"/>
      <c r="R576" s="229"/>
      <c r="S576" s="229"/>
      <c r="T576" s="230"/>
      <c r="AT576" s="231" t="s">
        <v>147</v>
      </c>
      <c r="AU576" s="231" t="s">
        <v>86</v>
      </c>
      <c r="AV576" s="13" t="s">
        <v>84</v>
      </c>
      <c r="AW576" s="13" t="s">
        <v>32</v>
      </c>
      <c r="AX576" s="13" t="s">
        <v>76</v>
      </c>
      <c r="AY576" s="231" t="s">
        <v>136</v>
      </c>
    </row>
    <row r="577" spans="1:65" s="14" customFormat="1" x14ac:dyDescent="0.2">
      <c r="B577" s="232"/>
      <c r="C577" s="233"/>
      <c r="D577" s="218" t="s">
        <v>147</v>
      </c>
      <c r="E577" s="234" t="s">
        <v>1</v>
      </c>
      <c r="F577" s="235" t="s">
        <v>770</v>
      </c>
      <c r="G577" s="233"/>
      <c r="H577" s="236">
        <v>5.33</v>
      </c>
      <c r="I577" s="237"/>
      <c r="J577" s="233"/>
      <c r="K577" s="233"/>
      <c r="L577" s="238"/>
      <c r="M577" s="239"/>
      <c r="N577" s="240"/>
      <c r="O577" s="240"/>
      <c r="P577" s="240"/>
      <c r="Q577" s="240"/>
      <c r="R577" s="240"/>
      <c r="S577" s="240"/>
      <c r="T577" s="241"/>
      <c r="AT577" s="242" t="s">
        <v>147</v>
      </c>
      <c r="AU577" s="242" t="s">
        <v>86</v>
      </c>
      <c r="AV577" s="14" t="s">
        <v>86</v>
      </c>
      <c r="AW577" s="14" t="s">
        <v>32</v>
      </c>
      <c r="AX577" s="14" t="s">
        <v>76</v>
      </c>
      <c r="AY577" s="242" t="s">
        <v>136</v>
      </c>
    </row>
    <row r="578" spans="1:65" s="13" customFormat="1" x14ac:dyDescent="0.2">
      <c r="B578" s="222"/>
      <c r="C578" s="223"/>
      <c r="D578" s="218" t="s">
        <v>147</v>
      </c>
      <c r="E578" s="224" t="s">
        <v>1</v>
      </c>
      <c r="F578" s="225" t="s">
        <v>660</v>
      </c>
      <c r="G578" s="223"/>
      <c r="H578" s="224" t="s">
        <v>1</v>
      </c>
      <c r="I578" s="226"/>
      <c r="J578" s="223"/>
      <c r="K578" s="223"/>
      <c r="L578" s="227"/>
      <c r="M578" s="228"/>
      <c r="N578" s="229"/>
      <c r="O578" s="229"/>
      <c r="P578" s="229"/>
      <c r="Q578" s="229"/>
      <c r="R578" s="229"/>
      <c r="S578" s="229"/>
      <c r="T578" s="230"/>
      <c r="AT578" s="231" t="s">
        <v>147</v>
      </c>
      <c r="AU578" s="231" t="s">
        <v>86</v>
      </c>
      <c r="AV578" s="13" t="s">
        <v>84</v>
      </c>
      <c r="AW578" s="13" t="s">
        <v>32</v>
      </c>
      <c r="AX578" s="13" t="s">
        <v>76</v>
      </c>
      <c r="AY578" s="231" t="s">
        <v>136</v>
      </c>
    </row>
    <row r="579" spans="1:65" s="14" customFormat="1" x14ac:dyDescent="0.2">
      <c r="B579" s="232"/>
      <c r="C579" s="233"/>
      <c r="D579" s="218" t="s">
        <v>147</v>
      </c>
      <c r="E579" s="234" t="s">
        <v>1</v>
      </c>
      <c r="F579" s="235" t="s">
        <v>771</v>
      </c>
      <c r="G579" s="233"/>
      <c r="H579" s="236">
        <v>4.93</v>
      </c>
      <c r="I579" s="237"/>
      <c r="J579" s="233"/>
      <c r="K579" s="233"/>
      <c r="L579" s="238"/>
      <c r="M579" s="239"/>
      <c r="N579" s="240"/>
      <c r="O579" s="240"/>
      <c r="P579" s="240"/>
      <c r="Q579" s="240"/>
      <c r="R579" s="240"/>
      <c r="S579" s="240"/>
      <c r="T579" s="241"/>
      <c r="AT579" s="242" t="s">
        <v>147</v>
      </c>
      <c r="AU579" s="242" t="s">
        <v>86</v>
      </c>
      <c r="AV579" s="14" t="s">
        <v>86</v>
      </c>
      <c r="AW579" s="14" t="s">
        <v>32</v>
      </c>
      <c r="AX579" s="14" t="s">
        <v>76</v>
      </c>
      <c r="AY579" s="242" t="s">
        <v>136</v>
      </c>
    </row>
    <row r="580" spans="1:65" s="15" customFormat="1" x14ac:dyDescent="0.2">
      <c r="B580" s="243"/>
      <c r="C580" s="244"/>
      <c r="D580" s="218" t="s">
        <v>147</v>
      </c>
      <c r="E580" s="245" t="s">
        <v>1</v>
      </c>
      <c r="F580" s="246" t="s">
        <v>159</v>
      </c>
      <c r="G580" s="244"/>
      <c r="H580" s="247">
        <v>193.18</v>
      </c>
      <c r="I580" s="248"/>
      <c r="J580" s="244"/>
      <c r="K580" s="244"/>
      <c r="L580" s="249"/>
      <c r="M580" s="250"/>
      <c r="N580" s="251"/>
      <c r="O580" s="251"/>
      <c r="P580" s="251"/>
      <c r="Q580" s="251"/>
      <c r="R580" s="251"/>
      <c r="S580" s="251"/>
      <c r="T580" s="252"/>
      <c r="AT580" s="253" t="s">
        <v>147</v>
      </c>
      <c r="AU580" s="253" t="s">
        <v>86</v>
      </c>
      <c r="AV580" s="15" t="s">
        <v>143</v>
      </c>
      <c r="AW580" s="15" t="s">
        <v>32</v>
      </c>
      <c r="AX580" s="15" t="s">
        <v>84</v>
      </c>
      <c r="AY580" s="253" t="s">
        <v>136</v>
      </c>
    </row>
    <row r="581" spans="1:65" s="2" customFormat="1" ht="21.75" customHeight="1" x14ac:dyDescent="0.2">
      <c r="A581" s="34"/>
      <c r="B581" s="35"/>
      <c r="C581" s="204" t="s">
        <v>382</v>
      </c>
      <c r="D581" s="204" t="s">
        <v>139</v>
      </c>
      <c r="E581" s="205" t="s">
        <v>372</v>
      </c>
      <c r="F581" s="206" t="s">
        <v>373</v>
      </c>
      <c r="G581" s="207" t="s">
        <v>142</v>
      </c>
      <c r="H581" s="208">
        <v>193.18</v>
      </c>
      <c r="I581" s="209">
        <f>'pom004'!I581</f>
        <v>19.399999999999999</v>
      </c>
      <c r="J581" s="210">
        <f>ROUND(I581*H581,2)</f>
        <v>3747.69</v>
      </c>
      <c r="K581" s="211"/>
      <c r="L581" s="39"/>
      <c r="M581" s="212" t="s">
        <v>1</v>
      </c>
      <c r="N581" s="213" t="s">
        <v>41</v>
      </c>
      <c r="O581" s="71"/>
      <c r="P581" s="214">
        <f>O581*H581</f>
        <v>0</v>
      </c>
      <c r="Q581" s="214">
        <v>0</v>
      </c>
      <c r="R581" s="214">
        <f>Q581*H581</f>
        <v>0</v>
      </c>
      <c r="S581" s="214">
        <v>0</v>
      </c>
      <c r="T581" s="215">
        <f>S581*H581</f>
        <v>0</v>
      </c>
      <c r="U581" s="34"/>
      <c r="V581" s="34"/>
      <c r="W581" s="34"/>
      <c r="X581" s="34"/>
      <c r="Y581" s="34"/>
      <c r="Z581" s="34"/>
      <c r="AA581" s="34"/>
      <c r="AB581" s="34"/>
      <c r="AC581" s="34"/>
      <c r="AD581" s="34"/>
      <c r="AE581" s="34"/>
      <c r="AR581" s="216" t="s">
        <v>255</v>
      </c>
      <c r="AT581" s="216" t="s">
        <v>139</v>
      </c>
      <c r="AU581" s="216" t="s">
        <v>86</v>
      </c>
      <c r="AY581" s="17" t="s">
        <v>136</v>
      </c>
      <c r="BE581" s="217">
        <f>IF(N581="základní",J581,0)</f>
        <v>3747.69</v>
      </c>
      <c r="BF581" s="217">
        <f>IF(N581="snížená",J581,0)</f>
        <v>0</v>
      </c>
      <c r="BG581" s="217">
        <f>IF(N581="zákl. přenesená",J581,0)</f>
        <v>0</v>
      </c>
      <c r="BH581" s="217">
        <f>IF(N581="sníž. přenesená",J581,0)</f>
        <v>0</v>
      </c>
      <c r="BI581" s="217">
        <f>IF(N581="nulová",J581,0)</f>
        <v>0</v>
      </c>
      <c r="BJ581" s="17" t="s">
        <v>84</v>
      </c>
      <c r="BK581" s="217">
        <f>ROUND(I581*H581,2)</f>
        <v>3747.69</v>
      </c>
      <c r="BL581" s="17" t="s">
        <v>255</v>
      </c>
      <c r="BM581" s="216" t="s">
        <v>772</v>
      </c>
    </row>
    <row r="582" spans="1:65" s="2" customFormat="1" ht="19.5" x14ac:dyDescent="0.2">
      <c r="A582" s="34"/>
      <c r="B582" s="35"/>
      <c r="C582" s="36"/>
      <c r="D582" s="218" t="s">
        <v>145</v>
      </c>
      <c r="E582" s="36"/>
      <c r="F582" s="219" t="s">
        <v>373</v>
      </c>
      <c r="G582" s="36"/>
      <c r="H582" s="36"/>
      <c r="I582" s="115"/>
      <c r="J582" s="36"/>
      <c r="K582" s="36"/>
      <c r="L582" s="39"/>
      <c r="M582" s="220"/>
      <c r="N582" s="221"/>
      <c r="O582" s="71"/>
      <c r="P582" s="71"/>
      <c r="Q582" s="71"/>
      <c r="R582" s="71"/>
      <c r="S582" s="71"/>
      <c r="T582" s="72"/>
      <c r="U582" s="34"/>
      <c r="V582" s="34"/>
      <c r="W582" s="34"/>
      <c r="X582" s="34"/>
      <c r="Y582" s="34"/>
      <c r="Z582" s="34"/>
      <c r="AA582" s="34"/>
      <c r="AB582" s="34"/>
      <c r="AC582" s="34"/>
      <c r="AD582" s="34"/>
      <c r="AE582" s="34"/>
      <c r="AT582" s="17" t="s">
        <v>145</v>
      </c>
      <c r="AU582" s="17" t="s">
        <v>86</v>
      </c>
    </row>
    <row r="583" spans="1:65" s="2" customFormat="1" ht="21.75" customHeight="1" x14ac:dyDescent="0.2">
      <c r="A583" s="34"/>
      <c r="B583" s="35"/>
      <c r="C583" s="204" t="s">
        <v>535</v>
      </c>
      <c r="D583" s="204" t="s">
        <v>139</v>
      </c>
      <c r="E583" s="205" t="s">
        <v>376</v>
      </c>
      <c r="F583" s="206" t="s">
        <v>377</v>
      </c>
      <c r="G583" s="207" t="s">
        <v>142</v>
      </c>
      <c r="H583" s="208">
        <v>193.18</v>
      </c>
      <c r="I583" s="209">
        <f>'pom004'!I583</f>
        <v>63.05</v>
      </c>
      <c r="J583" s="210">
        <f>ROUND(I583*H583,2)</f>
        <v>12180</v>
      </c>
      <c r="K583" s="211"/>
      <c r="L583" s="39"/>
      <c r="M583" s="212" t="s">
        <v>1</v>
      </c>
      <c r="N583" s="213" t="s">
        <v>41</v>
      </c>
      <c r="O583" s="71"/>
      <c r="P583" s="214">
        <f>O583*H583</f>
        <v>0</v>
      </c>
      <c r="Q583" s="214">
        <v>2.9E-4</v>
      </c>
      <c r="R583" s="214">
        <f>Q583*H583</f>
        <v>5.6022200000000001E-2</v>
      </c>
      <c r="S583" s="214">
        <v>0</v>
      </c>
      <c r="T583" s="215">
        <f>S583*H583</f>
        <v>0</v>
      </c>
      <c r="U583" s="34"/>
      <c r="V583" s="34"/>
      <c r="W583" s="34"/>
      <c r="X583" s="34"/>
      <c r="Y583" s="34"/>
      <c r="Z583" s="34"/>
      <c r="AA583" s="34"/>
      <c r="AB583" s="34"/>
      <c r="AC583" s="34"/>
      <c r="AD583" s="34"/>
      <c r="AE583" s="34"/>
      <c r="AR583" s="216" t="s">
        <v>255</v>
      </c>
      <c r="AT583" s="216" t="s">
        <v>139</v>
      </c>
      <c r="AU583" s="216" t="s">
        <v>86</v>
      </c>
      <c r="AY583" s="17" t="s">
        <v>136</v>
      </c>
      <c r="BE583" s="217">
        <f>IF(N583="základní",J583,0)</f>
        <v>12180</v>
      </c>
      <c r="BF583" s="217">
        <f>IF(N583="snížená",J583,0)</f>
        <v>0</v>
      </c>
      <c r="BG583" s="217">
        <f>IF(N583="zákl. přenesená",J583,0)</f>
        <v>0</v>
      </c>
      <c r="BH583" s="217">
        <f>IF(N583="sníž. přenesená",J583,0)</f>
        <v>0</v>
      </c>
      <c r="BI583" s="217">
        <f>IF(N583="nulová",J583,0)</f>
        <v>0</v>
      </c>
      <c r="BJ583" s="17" t="s">
        <v>84</v>
      </c>
      <c r="BK583" s="217">
        <f>ROUND(I583*H583,2)</f>
        <v>12180</v>
      </c>
      <c r="BL583" s="17" t="s">
        <v>255</v>
      </c>
      <c r="BM583" s="216" t="s">
        <v>773</v>
      </c>
    </row>
    <row r="584" spans="1:65" s="2" customFormat="1" ht="19.5" x14ac:dyDescent="0.2">
      <c r="A584" s="34"/>
      <c r="B584" s="35"/>
      <c r="C584" s="36"/>
      <c r="D584" s="218" t="s">
        <v>145</v>
      </c>
      <c r="E584" s="36"/>
      <c r="F584" s="219" t="s">
        <v>379</v>
      </c>
      <c r="G584" s="36"/>
      <c r="H584" s="36"/>
      <c r="I584" s="115"/>
      <c r="J584" s="36"/>
      <c r="K584" s="36"/>
      <c r="L584" s="39"/>
      <c r="M584" s="220"/>
      <c r="N584" s="221"/>
      <c r="O584" s="71"/>
      <c r="P584" s="71"/>
      <c r="Q584" s="71"/>
      <c r="R584" s="71"/>
      <c r="S584" s="71"/>
      <c r="T584" s="72"/>
      <c r="U584" s="34"/>
      <c r="V584" s="34"/>
      <c r="W584" s="34"/>
      <c r="X584" s="34"/>
      <c r="Y584" s="34"/>
      <c r="Z584" s="34"/>
      <c r="AA584" s="34"/>
      <c r="AB584" s="34"/>
      <c r="AC584" s="34"/>
      <c r="AD584" s="34"/>
      <c r="AE584" s="34"/>
      <c r="AT584" s="17" t="s">
        <v>145</v>
      </c>
      <c r="AU584" s="17" t="s">
        <v>86</v>
      </c>
    </row>
    <row r="585" spans="1:65" s="12" customFormat="1" ht="25.9" customHeight="1" x14ac:dyDescent="0.2">
      <c r="B585" s="188"/>
      <c r="C585" s="189"/>
      <c r="D585" s="190" t="s">
        <v>75</v>
      </c>
      <c r="E585" s="191" t="s">
        <v>380</v>
      </c>
      <c r="F585" s="191" t="s">
        <v>381</v>
      </c>
      <c r="G585" s="189"/>
      <c r="H585" s="189"/>
      <c r="I585" s="192"/>
      <c r="J585" s="193">
        <f>BK585</f>
        <v>0</v>
      </c>
      <c r="K585" s="189"/>
      <c r="L585" s="194"/>
      <c r="M585" s="195"/>
      <c r="N585" s="196"/>
      <c r="O585" s="196"/>
      <c r="P585" s="197">
        <f>SUM(P586:P598)</f>
        <v>0</v>
      </c>
      <c r="Q585" s="196"/>
      <c r="R585" s="197">
        <f>SUM(R586:R598)</f>
        <v>0</v>
      </c>
      <c r="S585" s="196"/>
      <c r="T585" s="198">
        <f>SUM(T586:T598)</f>
        <v>0</v>
      </c>
      <c r="AR585" s="199" t="s">
        <v>143</v>
      </c>
      <c r="AT585" s="200" t="s">
        <v>75</v>
      </c>
      <c r="AU585" s="200" t="s">
        <v>76</v>
      </c>
      <c r="AY585" s="199" t="s">
        <v>136</v>
      </c>
      <c r="BK585" s="201">
        <f>SUM(BK586:BK598)</f>
        <v>0</v>
      </c>
    </row>
    <row r="586" spans="1:65" s="2" customFormat="1" ht="16.5" customHeight="1" x14ac:dyDescent="0.2">
      <c r="A586" s="34"/>
      <c r="B586" s="35"/>
      <c r="C586" s="204" t="s">
        <v>540</v>
      </c>
      <c r="D586" s="204" t="s">
        <v>139</v>
      </c>
      <c r="E586" s="205" t="s">
        <v>774</v>
      </c>
      <c r="F586" s="206" t="s">
        <v>775</v>
      </c>
      <c r="G586" s="207" t="s">
        <v>384</v>
      </c>
      <c r="H586" s="208">
        <v>0</v>
      </c>
      <c r="I586" s="209">
        <f>'pom004'!I586</f>
        <v>0</v>
      </c>
      <c r="J586" s="210">
        <f>ROUND(I586*H586,2)</f>
        <v>0</v>
      </c>
      <c r="K586" s="211"/>
      <c r="L586" s="39"/>
      <c r="M586" s="212" t="s">
        <v>1</v>
      </c>
      <c r="N586" s="213" t="s">
        <v>41</v>
      </c>
      <c r="O586" s="71"/>
      <c r="P586" s="214">
        <f>O586*H586</f>
        <v>0</v>
      </c>
      <c r="Q586" s="214">
        <v>0</v>
      </c>
      <c r="R586" s="214">
        <f>Q586*H586</f>
        <v>0</v>
      </c>
      <c r="S586" s="214">
        <v>0</v>
      </c>
      <c r="T586" s="215">
        <f>S586*H586</f>
        <v>0</v>
      </c>
      <c r="U586" s="34"/>
      <c r="V586" s="34"/>
      <c r="W586" s="34"/>
      <c r="X586" s="34"/>
      <c r="Y586" s="34"/>
      <c r="Z586" s="34"/>
      <c r="AA586" s="34"/>
      <c r="AB586" s="34"/>
      <c r="AC586" s="34"/>
      <c r="AD586" s="34"/>
      <c r="AE586" s="34"/>
      <c r="AR586" s="216" t="s">
        <v>385</v>
      </c>
      <c r="AT586" s="216" t="s">
        <v>139</v>
      </c>
      <c r="AU586" s="216" t="s">
        <v>84</v>
      </c>
      <c r="AY586" s="17" t="s">
        <v>136</v>
      </c>
      <c r="BE586" s="217">
        <f>IF(N586="základní",J586,0)</f>
        <v>0</v>
      </c>
      <c r="BF586" s="217">
        <f>IF(N586="snížená",J586,0)</f>
        <v>0</v>
      </c>
      <c r="BG586" s="217">
        <f>IF(N586="zákl. přenesená",J586,0)</f>
        <v>0</v>
      </c>
      <c r="BH586" s="217">
        <f>IF(N586="sníž. přenesená",J586,0)</f>
        <v>0</v>
      </c>
      <c r="BI586" s="217">
        <f>IF(N586="nulová",J586,0)</f>
        <v>0</v>
      </c>
      <c r="BJ586" s="17" t="s">
        <v>84</v>
      </c>
      <c r="BK586" s="217">
        <f>ROUND(I586*H586,2)</f>
        <v>0</v>
      </c>
      <c r="BL586" s="17" t="s">
        <v>385</v>
      </c>
      <c r="BM586" s="216" t="s">
        <v>776</v>
      </c>
    </row>
    <row r="587" spans="1:65" s="2" customFormat="1" x14ac:dyDescent="0.2">
      <c r="A587" s="34"/>
      <c r="B587" s="35"/>
      <c r="C587" s="36"/>
      <c r="D587" s="218" t="s">
        <v>145</v>
      </c>
      <c r="E587" s="36"/>
      <c r="F587" s="219" t="s">
        <v>558</v>
      </c>
      <c r="G587" s="36"/>
      <c r="H587" s="36"/>
      <c r="I587" s="115"/>
      <c r="J587" s="36"/>
      <c r="K587" s="36"/>
      <c r="L587" s="39"/>
      <c r="M587" s="220"/>
      <c r="N587" s="221"/>
      <c r="O587" s="71"/>
      <c r="P587" s="71"/>
      <c r="Q587" s="71"/>
      <c r="R587" s="71"/>
      <c r="S587" s="71"/>
      <c r="T587" s="72"/>
      <c r="U587" s="34"/>
      <c r="V587" s="34"/>
      <c r="W587" s="34"/>
      <c r="X587" s="34"/>
      <c r="Y587" s="34"/>
      <c r="Z587" s="34"/>
      <c r="AA587" s="34"/>
      <c r="AB587" s="34"/>
      <c r="AC587" s="34"/>
      <c r="AD587" s="34"/>
      <c r="AE587" s="34"/>
      <c r="AT587" s="17" t="s">
        <v>145</v>
      </c>
      <c r="AU587" s="17" t="s">
        <v>84</v>
      </c>
    </row>
    <row r="588" spans="1:65" s="13" customFormat="1" x14ac:dyDescent="0.2">
      <c r="B588" s="222"/>
      <c r="C588" s="223"/>
      <c r="D588" s="218" t="s">
        <v>147</v>
      </c>
      <c r="E588" s="224" t="s">
        <v>1</v>
      </c>
      <c r="F588" s="225" t="s">
        <v>648</v>
      </c>
      <c r="G588" s="223"/>
      <c r="H588" s="224" t="s">
        <v>1</v>
      </c>
      <c r="I588" s="226"/>
      <c r="J588" s="223"/>
      <c r="K588" s="223"/>
      <c r="L588" s="227"/>
      <c r="M588" s="228"/>
      <c r="N588" s="229"/>
      <c r="O588" s="229"/>
      <c r="P588" s="229"/>
      <c r="Q588" s="229"/>
      <c r="R588" s="229"/>
      <c r="S588" s="229"/>
      <c r="T588" s="230"/>
      <c r="AT588" s="231" t="s">
        <v>147</v>
      </c>
      <c r="AU588" s="231" t="s">
        <v>84</v>
      </c>
      <c r="AV588" s="13" t="s">
        <v>84</v>
      </c>
      <c r="AW588" s="13" t="s">
        <v>32</v>
      </c>
      <c r="AX588" s="13" t="s">
        <v>76</v>
      </c>
      <c r="AY588" s="231" t="s">
        <v>136</v>
      </c>
    </row>
    <row r="589" spans="1:65" s="13" customFormat="1" x14ac:dyDescent="0.2">
      <c r="B589" s="222"/>
      <c r="C589" s="223"/>
      <c r="D589" s="218" t="s">
        <v>147</v>
      </c>
      <c r="E589" s="224" t="s">
        <v>1</v>
      </c>
      <c r="F589" s="225" t="s">
        <v>649</v>
      </c>
      <c r="G589" s="223"/>
      <c r="H589" s="224" t="s">
        <v>1</v>
      </c>
      <c r="I589" s="226"/>
      <c r="J589" s="223"/>
      <c r="K589" s="223"/>
      <c r="L589" s="227"/>
      <c r="M589" s="228"/>
      <c r="N589" s="229"/>
      <c r="O589" s="229"/>
      <c r="P589" s="229"/>
      <c r="Q589" s="229"/>
      <c r="R589" s="229"/>
      <c r="S589" s="229"/>
      <c r="T589" s="230"/>
      <c r="AT589" s="231" t="s">
        <v>147</v>
      </c>
      <c r="AU589" s="231" t="s">
        <v>84</v>
      </c>
      <c r="AV589" s="13" t="s">
        <v>84</v>
      </c>
      <c r="AW589" s="13" t="s">
        <v>32</v>
      </c>
      <c r="AX589" s="13" t="s">
        <v>76</v>
      </c>
      <c r="AY589" s="231" t="s">
        <v>136</v>
      </c>
    </row>
    <row r="590" spans="1:65" s="13" customFormat="1" x14ac:dyDescent="0.2">
      <c r="B590" s="222"/>
      <c r="C590" s="223"/>
      <c r="D590" s="218" t="s">
        <v>147</v>
      </c>
      <c r="E590" s="224" t="s">
        <v>1</v>
      </c>
      <c r="F590" s="225" t="s">
        <v>651</v>
      </c>
      <c r="G590" s="223"/>
      <c r="H590" s="224" t="s">
        <v>1</v>
      </c>
      <c r="I590" s="226"/>
      <c r="J590" s="223"/>
      <c r="K590" s="223"/>
      <c r="L590" s="227"/>
      <c r="M590" s="228"/>
      <c r="N590" s="229"/>
      <c r="O590" s="229"/>
      <c r="P590" s="229"/>
      <c r="Q590" s="229"/>
      <c r="R590" s="229"/>
      <c r="S590" s="229"/>
      <c r="T590" s="230"/>
      <c r="AT590" s="231" t="s">
        <v>147</v>
      </c>
      <c r="AU590" s="231" t="s">
        <v>84</v>
      </c>
      <c r="AV590" s="13" t="s">
        <v>84</v>
      </c>
      <c r="AW590" s="13" t="s">
        <v>32</v>
      </c>
      <c r="AX590" s="13" t="s">
        <v>76</v>
      </c>
      <c r="AY590" s="231" t="s">
        <v>136</v>
      </c>
    </row>
    <row r="591" spans="1:65" s="13" customFormat="1" x14ac:dyDescent="0.2">
      <c r="B591" s="222"/>
      <c r="C591" s="223"/>
      <c r="D591" s="218" t="s">
        <v>147</v>
      </c>
      <c r="E591" s="224" t="s">
        <v>1</v>
      </c>
      <c r="F591" s="225" t="s">
        <v>406</v>
      </c>
      <c r="G591" s="223"/>
      <c r="H591" s="224" t="s">
        <v>1</v>
      </c>
      <c r="I591" s="226"/>
      <c r="J591" s="223"/>
      <c r="K591" s="223"/>
      <c r="L591" s="227"/>
      <c r="M591" s="228"/>
      <c r="N591" s="229"/>
      <c r="O591" s="229"/>
      <c r="P591" s="229"/>
      <c r="Q591" s="229"/>
      <c r="R591" s="229"/>
      <c r="S591" s="229"/>
      <c r="T591" s="230"/>
      <c r="AT591" s="231" t="s">
        <v>147</v>
      </c>
      <c r="AU591" s="231" t="s">
        <v>84</v>
      </c>
      <c r="AV591" s="13" t="s">
        <v>84</v>
      </c>
      <c r="AW591" s="13" t="s">
        <v>32</v>
      </c>
      <c r="AX591" s="13" t="s">
        <v>76</v>
      </c>
      <c r="AY591" s="231" t="s">
        <v>136</v>
      </c>
    </row>
    <row r="592" spans="1:65" s="13" customFormat="1" x14ac:dyDescent="0.2">
      <c r="B592" s="222"/>
      <c r="C592" s="223"/>
      <c r="D592" s="218" t="s">
        <v>147</v>
      </c>
      <c r="E592" s="224" t="s">
        <v>1</v>
      </c>
      <c r="F592" s="225" t="s">
        <v>408</v>
      </c>
      <c r="G592" s="223"/>
      <c r="H592" s="224" t="s">
        <v>1</v>
      </c>
      <c r="I592" s="226"/>
      <c r="J592" s="223"/>
      <c r="K592" s="223"/>
      <c r="L592" s="227"/>
      <c r="M592" s="228"/>
      <c r="N592" s="229"/>
      <c r="O592" s="229"/>
      <c r="P592" s="229"/>
      <c r="Q592" s="229"/>
      <c r="R592" s="229"/>
      <c r="S592" s="229"/>
      <c r="T592" s="230"/>
      <c r="AT592" s="231" t="s">
        <v>147</v>
      </c>
      <c r="AU592" s="231" t="s">
        <v>84</v>
      </c>
      <c r="AV592" s="13" t="s">
        <v>84</v>
      </c>
      <c r="AW592" s="13" t="s">
        <v>32</v>
      </c>
      <c r="AX592" s="13" t="s">
        <v>76</v>
      </c>
      <c r="AY592" s="231" t="s">
        <v>136</v>
      </c>
    </row>
    <row r="593" spans="1:51" s="13" customFormat="1" x14ac:dyDescent="0.2">
      <c r="B593" s="222"/>
      <c r="C593" s="223"/>
      <c r="D593" s="218" t="s">
        <v>147</v>
      </c>
      <c r="E593" s="224" t="s">
        <v>1</v>
      </c>
      <c r="F593" s="225" t="s">
        <v>567</v>
      </c>
      <c r="G593" s="223"/>
      <c r="H593" s="224" t="s">
        <v>1</v>
      </c>
      <c r="I593" s="226"/>
      <c r="J593" s="223"/>
      <c r="K593" s="223"/>
      <c r="L593" s="227"/>
      <c r="M593" s="228"/>
      <c r="N593" s="229"/>
      <c r="O593" s="229"/>
      <c r="P593" s="229"/>
      <c r="Q593" s="229"/>
      <c r="R593" s="229"/>
      <c r="S593" s="229"/>
      <c r="T593" s="230"/>
      <c r="AT593" s="231" t="s">
        <v>147</v>
      </c>
      <c r="AU593" s="231" t="s">
        <v>84</v>
      </c>
      <c r="AV593" s="13" t="s">
        <v>84</v>
      </c>
      <c r="AW593" s="13" t="s">
        <v>32</v>
      </c>
      <c r="AX593" s="13" t="s">
        <v>76</v>
      </c>
      <c r="AY593" s="231" t="s">
        <v>136</v>
      </c>
    </row>
    <row r="594" spans="1:51" s="13" customFormat="1" x14ac:dyDescent="0.2">
      <c r="B594" s="222"/>
      <c r="C594" s="223"/>
      <c r="D594" s="218" t="s">
        <v>147</v>
      </c>
      <c r="E594" s="224" t="s">
        <v>1</v>
      </c>
      <c r="F594" s="225" t="s">
        <v>569</v>
      </c>
      <c r="G594" s="223"/>
      <c r="H594" s="224" t="s">
        <v>1</v>
      </c>
      <c r="I594" s="226"/>
      <c r="J594" s="223"/>
      <c r="K594" s="223"/>
      <c r="L594" s="227"/>
      <c r="M594" s="228"/>
      <c r="N594" s="229"/>
      <c r="O594" s="229"/>
      <c r="P594" s="229"/>
      <c r="Q594" s="229"/>
      <c r="R594" s="229"/>
      <c r="S594" s="229"/>
      <c r="T594" s="230"/>
      <c r="AT594" s="231" t="s">
        <v>147</v>
      </c>
      <c r="AU594" s="231" t="s">
        <v>84</v>
      </c>
      <c r="AV594" s="13" t="s">
        <v>84</v>
      </c>
      <c r="AW594" s="13" t="s">
        <v>32</v>
      </c>
      <c r="AX594" s="13" t="s">
        <v>76</v>
      </c>
      <c r="AY594" s="231" t="s">
        <v>136</v>
      </c>
    </row>
    <row r="595" spans="1:51" s="13" customFormat="1" x14ac:dyDescent="0.2">
      <c r="B595" s="222"/>
      <c r="C595" s="223"/>
      <c r="D595" s="218" t="s">
        <v>147</v>
      </c>
      <c r="E595" s="224" t="s">
        <v>1</v>
      </c>
      <c r="F595" s="225" t="s">
        <v>656</v>
      </c>
      <c r="G595" s="223"/>
      <c r="H595" s="224" t="s">
        <v>1</v>
      </c>
      <c r="I595" s="226"/>
      <c r="J595" s="223"/>
      <c r="K595" s="223"/>
      <c r="L595" s="227"/>
      <c r="M595" s="228"/>
      <c r="N595" s="229"/>
      <c r="O595" s="229"/>
      <c r="P595" s="229"/>
      <c r="Q595" s="229"/>
      <c r="R595" s="229"/>
      <c r="S595" s="229"/>
      <c r="T595" s="230"/>
      <c r="AT595" s="231" t="s">
        <v>147</v>
      </c>
      <c r="AU595" s="231" t="s">
        <v>84</v>
      </c>
      <c r="AV595" s="13" t="s">
        <v>84</v>
      </c>
      <c r="AW595" s="13" t="s">
        <v>32</v>
      </c>
      <c r="AX595" s="13" t="s">
        <v>76</v>
      </c>
      <c r="AY595" s="231" t="s">
        <v>136</v>
      </c>
    </row>
    <row r="596" spans="1:51" s="13" customFormat="1" x14ac:dyDescent="0.2">
      <c r="B596" s="222"/>
      <c r="C596" s="223"/>
      <c r="D596" s="218" t="s">
        <v>147</v>
      </c>
      <c r="E596" s="224" t="s">
        <v>1</v>
      </c>
      <c r="F596" s="225" t="s">
        <v>658</v>
      </c>
      <c r="G596" s="223"/>
      <c r="H596" s="224" t="s">
        <v>1</v>
      </c>
      <c r="I596" s="226"/>
      <c r="J596" s="223"/>
      <c r="K596" s="223"/>
      <c r="L596" s="227"/>
      <c r="M596" s="228"/>
      <c r="N596" s="229"/>
      <c r="O596" s="229"/>
      <c r="P596" s="229"/>
      <c r="Q596" s="229"/>
      <c r="R596" s="229"/>
      <c r="S596" s="229"/>
      <c r="T596" s="230"/>
      <c r="AT596" s="231" t="s">
        <v>147</v>
      </c>
      <c r="AU596" s="231" t="s">
        <v>84</v>
      </c>
      <c r="AV596" s="13" t="s">
        <v>84</v>
      </c>
      <c r="AW596" s="13" t="s">
        <v>32</v>
      </c>
      <c r="AX596" s="13" t="s">
        <v>76</v>
      </c>
      <c r="AY596" s="231" t="s">
        <v>136</v>
      </c>
    </row>
    <row r="597" spans="1:51" s="13" customFormat="1" x14ac:dyDescent="0.2">
      <c r="B597" s="222"/>
      <c r="C597" s="223"/>
      <c r="D597" s="218" t="s">
        <v>147</v>
      </c>
      <c r="E597" s="224" t="s">
        <v>1</v>
      </c>
      <c r="F597" s="225" t="s">
        <v>660</v>
      </c>
      <c r="G597" s="223"/>
      <c r="H597" s="224" t="s">
        <v>1</v>
      </c>
      <c r="I597" s="226"/>
      <c r="J597" s="223"/>
      <c r="K597" s="223"/>
      <c r="L597" s="227"/>
      <c r="M597" s="228"/>
      <c r="N597" s="229"/>
      <c r="O597" s="229"/>
      <c r="P597" s="229"/>
      <c r="Q597" s="229"/>
      <c r="R597" s="229"/>
      <c r="S597" s="229"/>
      <c r="T597" s="230"/>
      <c r="AT597" s="231" t="s">
        <v>147</v>
      </c>
      <c r="AU597" s="231" t="s">
        <v>84</v>
      </c>
      <c r="AV597" s="13" t="s">
        <v>84</v>
      </c>
      <c r="AW597" s="13" t="s">
        <v>32</v>
      </c>
      <c r="AX597" s="13" t="s">
        <v>76</v>
      </c>
      <c r="AY597" s="231" t="s">
        <v>136</v>
      </c>
    </row>
    <row r="598" spans="1:51" s="15" customFormat="1" x14ac:dyDescent="0.2">
      <c r="B598" s="243"/>
      <c r="C598" s="244"/>
      <c r="D598" s="218" t="s">
        <v>147</v>
      </c>
      <c r="E598" s="245" t="s">
        <v>1</v>
      </c>
      <c r="F598" s="246" t="s">
        <v>159</v>
      </c>
      <c r="G598" s="244"/>
      <c r="H598" s="247">
        <v>0</v>
      </c>
      <c r="I598" s="248"/>
      <c r="J598" s="244"/>
      <c r="K598" s="244"/>
      <c r="L598" s="249"/>
      <c r="M598" s="267"/>
      <c r="N598" s="268"/>
      <c r="O598" s="268"/>
      <c r="P598" s="268"/>
      <c r="Q598" s="268"/>
      <c r="R598" s="268"/>
      <c r="S598" s="268"/>
      <c r="T598" s="269"/>
      <c r="AT598" s="253" t="s">
        <v>147</v>
      </c>
      <c r="AU598" s="253" t="s">
        <v>84</v>
      </c>
      <c r="AV598" s="15" t="s">
        <v>143</v>
      </c>
      <c r="AW598" s="15" t="s">
        <v>32</v>
      </c>
      <c r="AX598" s="15" t="s">
        <v>84</v>
      </c>
      <c r="AY598" s="253" t="s">
        <v>136</v>
      </c>
    </row>
    <row r="599" spans="1:51" s="2" customFormat="1" ht="6.95" customHeight="1" x14ac:dyDescent="0.2">
      <c r="A599" s="34"/>
      <c r="B599" s="54"/>
      <c r="C599" s="55"/>
      <c r="D599" s="55"/>
      <c r="E599" s="55"/>
      <c r="F599" s="55"/>
      <c r="G599" s="55"/>
      <c r="H599" s="55"/>
      <c r="I599" s="152"/>
      <c r="J599" s="55"/>
      <c r="K599" s="55"/>
      <c r="L599" s="39"/>
      <c r="M599" s="34"/>
      <c r="O599" s="34"/>
      <c r="P599" s="34"/>
      <c r="Q599" s="34"/>
      <c r="R599" s="34"/>
      <c r="S599" s="34"/>
      <c r="T599" s="34"/>
      <c r="U599" s="34"/>
      <c r="V599" s="34"/>
      <c r="W599" s="34"/>
      <c r="X599" s="34"/>
      <c r="Y599" s="34"/>
      <c r="Z599" s="34"/>
      <c r="AA599" s="34"/>
      <c r="AB599" s="34"/>
      <c r="AC599" s="34"/>
      <c r="AD599" s="34"/>
      <c r="AE599" s="34"/>
    </row>
  </sheetData>
  <sheetProtection algorithmName="SHA-512" hashValue="ATvV5zWhSKarsqQD0Maz7jhnCNiCBU1gCe4odUbp9oAl0wMKqeLm1UowSnwG+86NOLywY6a9AyLFiUqzgfq4ow==" saltValue="phU1gyGr6d+85YxFt/d0mSUfXc6KHmm6EGLfasorfCipPFNZBkEwzHn6tS4VMrNq9uHp5ktsI3Cu7MvOkoP3Sw==" spinCount="100000" sheet="1" objects="1" scenarios="1" formatColumns="0" formatRows="0" autoFilter="0"/>
  <autoFilter ref="C125:K598" xr:uid="{00000000-0009-0000-0000-000004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C85EE-6E06-4F29-A282-3876BB223901}">
  <dimension ref="A2:BM631"/>
  <sheetViews>
    <sheetView topLeftCell="A176" zoomScale="85" zoomScaleNormal="85" workbookViewId="0">
      <selection activeCell="W176" sqref="W1:AF1048576"/>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0" style="1" hidden="1" customWidth="1"/>
    <col min="13" max="13" width="10.83203125" style="1" hidden="1" customWidth="1"/>
    <col min="14" max="14" width="0" style="1" hidden="1" customWidth="1"/>
    <col min="15" max="20" width="14.1640625" style="1" hidden="1" customWidth="1"/>
    <col min="21" max="21" width="16.33203125" style="1" hidden="1" customWidth="1"/>
    <col min="22" max="22" width="12.33203125" style="1" hidden="1" customWidth="1"/>
    <col min="23" max="23" width="8.33203125" style="1" customWidth="1"/>
    <col min="24" max="24" width="12.33203125" style="1" customWidth="1"/>
    <col min="25" max="25" width="15" style="1" customWidth="1"/>
    <col min="26" max="26" width="11" style="1" customWidth="1"/>
    <col min="27" max="27" width="10.1640625" style="1" bestFit="1" customWidth="1"/>
    <col min="28" max="28" width="10.83203125" style="287" customWidth="1"/>
    <col min="29" max="29" width="8.1640625" style="280" bestFit="1" customWidth="1"/>
    <col min="30" max="30" width="7.1640625" style="1" bestFit="1" customWidth="1"/>
    <col min="31" max="31" width="6.1640625" style="1" bestFit="1" customWidth="1"/>
    <col min="32" max="16384" width="9.33203125" style="1"/>
  </cols>
  <sheetData>
    <row r="2" spans="1:46" ht="36.950000000000003" customHeight="1" x14ac:dyDescent="0.2">
      <c r="L2" s="337"/>
      <c r="M2" s="337"/>
      <c r="N2" s="337"/>
      <c r="O2" s="337"/>
      <c r="P2" s="337"/>
      <c r="Q2" s="337"/>
      <c r="R2" s="337"/>
      <c r="S2" s="337"/>
      <c r="T2" s="337"/>
      <c r="U2" s="337"/>
      <c r="V2" s="337"/>
      <c r="AT2" s="17" t="s">
        <v>95</v>
      </c>
    </row>
    <row r="3" spans="1:46" ht="6.95" customHeight="1" x14ac:dyDescent="0.2">
      <c r="B3" s="109"/>
      <c r="C3" s="110"/>
      <c r="D3" s="110"/>
      <c r="E3" s="110"/>
      <c r="F3" s="110"/>
      <c r="G3" s="110"/>
      <c r="H3" s="110"/>
      <c r="I3" s="111"/>
      <c r="J3" s="110"/>
      <c r="K3" s="110"/>
      <c r="L3" s="20"/>
      <c r="AT3" s="17" t="s">
        <v>86</v>
      </c>
    </row>
    <row r="4" spans="1:46" ht="24.95" customHeight="1" x14ac:dyDescent="0.2">
      <c r="B4" s="20"/>
      <c r="D4" s="112" t="s">
        <v>102</v>
      </c>
      <c r="L4" s="20"/>
      <c r="M4" s="113" t="s">
        <v>10</v>
      </c>
      <c r="AT4" s="17" t="s">
        <v>4</v>
      </c>
    </row>
    <row r="5" spans="1:46" ht="6.95" customHeight="1" x14ac:dyDescent="0.2">
      <c r="B5" s="20"/>
      <c r="L5" s="20"/>
    </row>
    <row r="6" spans="1:46" ht="12" customHeight="1" x14ac:dyDescent="0.2">
      <c r="B6" s="20"/>
      <c r="D6" s="114" t="s">
        <v>16</v>
      </c>
      <c r="L6" s="20"/>
    </row>
    <row r="7" spans="1:46" ht="16.5" customHeight="1" x14ac:dyDescent="0.2">
      <c r="B7" s="20"/>
      <c r="E7" s="354" t="str">
        <f>'Rekapitulace stavby'!K6</f>
        <v>Objekt EO - Výměna výplní otvorů</v>
      </c>
      <c r="F7" s="355"/>
      <c r="G7" s="355"/>
      <c r="H7" s="355"/>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B8" s="288"/>
      <c r="AC8" s="281"/>
      <c r="AD8" s="34"/>
      <c r="AE8" s="34"/>
    </row>
    <row r="9" spans="1:46" s="2" customFormat="1" ht="16.5" customHeight="1" x14ac:dyDescent="0.2">
      <c r="A9" s="34"/>
      <c r="B9" s="39"/>
      <c r="C9" s="34"/>
      <c r="D9" s="34"/>
      <c r="E9" s="356" t="s">
        <v>646</v>
      </c>
      <c r="F9" s="357"/>
      <c r="G9" s="357"/>
      <c r="H9" s="357"/>
      <c r="I9" s="115"/>
      <c r="J9" s="34"/>
      <c r="K9" s="34"/>
      <c r="L9" s="51"/>
      <c r="S9" s="34"/>
      <c r="T9" s="34"/>
      <c r="U9" s="34"/>
      <c r="V9" s="34"/>
      <c r="W9" s="34"/>
      <c r="X9" s="34"/>
      <c r="Y9" s="34"/>
      <c r="Z9" s="34"/>
      <c r="AB9" s="288"/>
      <c r="AC9" s="281"/>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B10" s="288"/>
      <c r="AC10" s="281"/>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B11" s="288"/>
      <c r="AC11" s="281"/>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B12" s="288"/>
      <c r="AC12" s="281"/>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B13" s="288"/>
      <c r="AC13" s="281"/>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B14" s="288"/>
      <c r="AC14" s="281"/>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B15" s="288"/>
      <c r="AC15" s="281"/>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B16" s="288"/>
      <c r="AC16" s="281"/>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B17" s="288"/>
      <c r="AC17" s="281"/>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B18" s="288"/>
      <c r="AC18" s="281"/>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B19" s="288"/>
      <c r="AC19" s="281"/>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B20" s="288"/>
      <c r="AC20" s="281"/>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B21" s="288"/>
      <c r="AC21" s="281"/>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B22" s="288"/>
      <c r="AC22" s="281"/>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B23" s="288"/>
      <c r="AC23" s="281"/>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B24" s="288"/>
      <c r="AC24" s="281"/>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B25" s="288"/>
      <c r="AC25" s="281"/>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B26" s="288"/>
      <c r="AC26" s="281"/>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B27" s="289"/>
      <c r="AC27" s="282"/>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B28" s="288"/>
      <c r="AC28" s="281"/>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B29" s="288"/>
      <c r="AC29" s="281"/>
      <c r="AD29" s="34"/>
      <c r="AE29" s="34"/>
    </row>
    <row r="30" spans="1:31" s="2" customFormat="1" ht="25.35" customHeight="1" x14ac:dyDescent="0.2">
      <c r="A30" s="34"/>
      <c r="B30" s="39"/>
      <c r="C30" s="34"/>
      <c r="D30" s="125" t="s">
        <v>36</v>
      </c>
      <c r="E30" s="34"/>
      <c r="F30" s="34"/>
      <c r="G30" s="34"/>
      <c r="H30" s="34"/>
      <c r="I30" s="115"/>
      <c r="J30" s="126">
        <f>ROUND(J126, 2)</f>
        <v>1683587.43</v>
      </c>
      <c r="K30" s="34"/>
      <c r="L30" s="51"/>
      <c r="S30" s="34"/>
      <c r="T30" s="34"/>
      <c r="U30" s="34"/>
      <c r="V30" s="34"/>
      <c r="W30" s="34"/>
      <c r="X30" s="34"/>
      <c r="Y30" s="34"/>
      <c r="Z30" s="34"/>
      <c r="AB30" s="288"/>
      <c r="AC30" s="281"/>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B31" s="288"/>
      <c r="AC31" s="281"/>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B32" s="288"/>
      <c r="AC32" s="281"/>
      <c r="AD32" s="34"/>
      <c r="AE32" s="34"/>
    </row>
    <row r="33" spans="1:31" s="2" customFormat="1" ht="14.45" customHeight="1" x14ac:dyDescent="0.2">
      <c r="A33" s="34"/>
      <c r="B33" s="39"/>
      <c r="C33" s="34"/>
      <c r="D33" s="129" t="s">
        <v>40</v>
      </c>
      <c r="E33" s="114" t="s">
        <v>41</v>
      </c>
      <c r="F33" s="130">
        <f>ROUND((SUM(BE126:BE598)),  2)</f>
        <v>1683587.43</v>
      </c>
      <c r="G33" s="34"/>
      <c r="H33" s="34"/>
      <c r="I33" s="131">
        <v>0.21</v>
      </c>
      <c r="J33" s="130">
        <f>ROUND(((SUM(BE126:BE598))*I33),  2)</f>
        <v>353553.36</v>
      </c>
      <c r="K33" s="34"/>
      <c r="L33" s="51"/>
      <c r="S33" s="34"/>
      <c r="T33" s="34"/>
      <c r="U33" s="34"/>
      <c r="V33" s="34"/>
      <c r="W33" s="34"/>
      <c r="X33" s="34"/>
      <c r="Y33" s="34"/>
      <c r="Z33" s="34"/>
      <c r="AB33" s="288"/>
      <c r="AC33" s="281"/>
      <c r="AD33" s="34"/>
      <c r="AE33" s="34"/>
    </row>
    <row r="34" spans="1:31" s="2" customFormat="1" ht="14.45" customHeight="1" x14ac:dyDescent="0.2">
      <c r="A34" s="34"/>
      <c r="B34" s="39"/>
      <c r="C34" s="34"/>
      <c r="D34" s="34"/>
      <c r="E34" s="114" t="s">
        <v>42</v>
      </c>
      <c r="F34" s="130">
        <f>ROUND((SUM(BF126:BF598)),  2)</f>
        <v>0</v>
      </c>
      <c r="G34" s="34"/>
      <c r="H34" s="34"/>
      <c r="I34" s="131">
        <v>0.15</v>
      </c>
      <c r="J34" s="130">
        <f>ROUND(((SUM(BF126:BF598))*I34),  2)</f>
        <v>0</v>
      </c>
      <c r="K34" s="34"/>
      <c r="L34" s="51"/>
      <c r="S34" s="34"/>
      <c r="T34" s="34"/>
      <c r="U34" s="34"/>
      <c r="V34" s="34"/>
      <c r="W34" s="34"/>
      <c r="X34" s="34"/>
      <c r="Y34" s="34"/>
      <c r="Z34" s="34"/>
      <c r="AB34" s="288"/>
      <c r="AC34" s="281"/>
      <c r="AD34" s="34"/>
      <c r="AE34" s="34"/>
    </row>
    <row r="35" spans="1:31" s="2" customFormat="1" ht="14.45" hidden="1" customHeight="1" x14ac:dyDescent="0.2">
      <c r="A35" s="34"/>
      <c r="B35" s="39"/>
      <c r="C35" s="34"/>
      <c r="D35" s="34"/>
      <c r="E35" s="114" t="s">
        <v>43</v>
      </c>
      <c r="F35" s="130">
        <f>ROUND((SUM(BG126:BG598)),  2)</f>
        <v>0</v>
      </c>
      <c r="G35" s="34"/>
      <c r="H35" s="34"/>
      <c r="I35" s="131">
        <v>0.21</v>
      </c>
      <c r="J35" s="130">
        <f>0</f>
        <v>0</v>
      </c>
      <c r="K35" s="34"/>
      <c r="L35" s="51"/>
      <c r="S35" s="34"/>
      <c r="T35" s="34"/>
      <c r="U35" s="34"/>
      <c r="V35" s="34"/>
      <c r="W35" s="34"/>
      <c r="X35" s="34"/>
      <c r="Y35" s="34"/>
      <c r="Z35" s="34"/>
      <c r="AB35" s="288"/>
      <c r="AC35" s="281"/>
      <c r="AD35" s="34"/>
      <c r="AE35" s="34"/>
    </row>
    <row r="36" spans="1:31" s="2" customFormat="1" ht="14.45" hidden="1" customHeight="1" x14ac:dyDescent="0.2">
      <c r="A36" s="34"/>
      <c r="B36" s="39"/>
      <c r="C36" s="34"/>
      <c r="D36" s="34"/>
      <c r="E36" s="114" t="s">
        <v>44</v>
      </c>
      <c r="F36" s="130">
        <f>ROUND((SUM(BH126:BH598)),  2)</f>
        <v>0</v>
      </c>
      <c r="G36" s="34"/>
      <c r="H36" s="34"/>
      <c r="I36" s="131">
        <v>0.15</v>
      </c>
      <c r="J36" s="130">
        <f>0</f>
        <v>0</v>
      </c>
      <c r="K36" s="34"/>
      <c r="L36" s="51"/>
      <c r="S36" s="34"/>
      <c r="T36" s="34"/>
      <c r="U36" s="34"/>
      <c r="V36" s="34"/>
      <c r="W36" s="34"/>
      <c r="X36" s="34"/>
      <c r="Y36" s="34"/>
      <c r="Z36" s="34"/>
      <c r="AB36" s="288"/>
      <c r="AC36" s="281"/>
      <c r="AD36" s="34"/>
      <c r="AE36" s="34"/>
    </row>
    <row r="37" spans="1:31" s="2" customFormat="1" ht="14.45" hidden="1" customHeight="1" x14ac:dyDescent="0.2">
      <c r="A37" s="34"/>
      <c r="B37" s="39"/>
      <c r="C37" s="34"/>
      <c r="D37" s="34"/>
      <c r="E37" s="114" t="s">
        <v>45</v>
      </c>
      <c r="F37" s="130">
        <f>ROUND((SUM(BI126:BI598)),  2)</f>
        <v>0</v>
      </c>
      <c r="G37" s="34"/>
      <c r="H37" s="34"/>
      <c r="I37" s="131">
        <v>0</v>
      </c>
      <c r="J37" s="130">
        <f>0</f>
        <v>0</v>
      </c>
      <c r="K37" s="34"/>
      <c r="L37" s="51"/>
      <c r="S37" s="34"/>
      <c r="T37" s="34"/>
      <c r="U37" s="34"/>
      <c r="V37" s="34"/>
      <c r="W37" s="34"/>
      <c r="X37" s="34"/>
      <c r="Y37" s="34"/>
      <c r="Z37" s="34"/>
      <c r="AB37" s="288"/>
      <c r="AC37" s="281"/>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B38" s="288"/>
      <c r="AC38" s="281"/>
      <c r="AD38" s="34"/>
      <c r="AE38" s="34"/>
    </row>
    <row r="39" spans="1:31" s="2" customFormat="1" ht="25.35" customHeight="1" x14ac:dyDescent="0.2">
      <c r="A39" s="34"/>
      <c r="B39" s="39"/>
      <c r="C39" s="132"/>
      <c r="D39" s="133" t="s">
        <v>46</v>
      </c>
      <c r="E39" s="134"/>
      <c r="F39" s="134"/>
      <c r="G39" s="135" t="s">
        <v>47</v>
      </c>
      <c r="H39" s="136" t="s">
        <v>48</v>
      </c>
      <c r="I39" s="137"/>
      <c r="J39" s="138">
        <f>SUM(J30:J37)</f>
        <v>2037140.79</v>
      </c>
      <c r="K39" s="139"/>
      <c r="L39" s="51"/>
      <c r="S39" s="34"/>
      <c r="T39" s="34"/>
      <c r="U39" s="34"/>
      <c r="V39" s="34"/>
      <c r="W39" s="34"/>
      <c r="X39" s="34"/>
      <c r="Y39" s="34"/>
      <c r="Z39" s="34"/>
      <c r="AB39" s="288"/>
      <c r="AC39" s="281"/>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B40" s="288"/>
      <c r="AC40" s="281"/>
      <c r="AD40" s="34"/>
      <c r="AE40" s="34"/>
    </row>
    <row r="41" spans="1:31" ht="14.45" customHeight="1" x14ac:dyDescent="0.2">
      <c r="B41" s="20"/>
      <c r="L41" s="20"/>
    </row>
    <row r="42" spans="1:31" ht="14.45" customHeight="1" x14ac:dyDescent="0.2">
      <c r="B42" s="20"/>
      <c r="L42" s="20"/>
    </row>
    <row r="43" spans="1:31" ht="14.45" customHeight="1" x14ac:dyDescent="0.2">
      <c r="B43" s="20"/>
      <c r="L43" s="20"/>
    </row>
    <row r="44" spans="1:31" ht="14.45" customHeight="1" x14ac:dyDescent="0.2">
      <c r="B44" s="20"/>
      <c r="L44" s="20"/>
    </row>
    <row r="45" spans="1:31" ht="14.45" customHeight="1" x14ac:dyDescent="0.2">
      <c r="B45" s="20"/>
      <c r="L45" s="20"/>
    </row>
    <row r="46" spans="1:31" ht="14.45" customHeight="1" x14ac:dyDescent="0.2">
      <c r="B46" s="20"/>
      <c r="L46" s="20"/>
    </row>
    <row r="47" spans="1:31" ht="14.45" customHeight="1" x14ac:dyDescent="0.2">
      <c r="B47" s="20"/>
      <c r="L47" s="20"/>
    </row>
    <row r="48" spans="1:31" ht="14.45" customHeight="1" x14ac:dyDescent="0.2">
      <c r="B48" s="20"/>
      <c r="L48" s="20"/>
    </row>
    <row r="49" spans="1:31" ht="14.45" customHeight="1" x14ac:dyDescent="0.2">
      <c r="B49" s="20"/>
      <c r="L49" s="20"/>
    </row>
    <row r="50" spans="1:31" s="2" customFormat="1" ht="14.45" customHeight="1" x14ac:dyDescent="0.2">
      <c r="B50" s="51"/>
      <c r="D50" s="140" t="s">
        <v>49</v>
      </c>
      <c r="E50" s="141"/>
      <c r="F50" s="141"/>
      <c r="G50" s="140" t="s">
        <v>50</v>
      </c>
      <c r="H50" s="141"/>
      <c r="I50" s="142"/>
      <c r="J50" s="141"/>
      <c r="K50" s="141"/>
      <c r="L50" s="51"/>
      <c r="AB50" s="288"/>
      <c r="AC50" s="28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B61" s="288"/>
      <c r="AC61" s="281"/>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B65" s="288"/>
      <c r="AC65" s="281"/>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B76" s="288"/>
      <c r="AC76" s="281"/>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B77" s="288"/>
      <c r="AC77" s="281"/>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B81" s="288"/>
      <c r="AC81" s="281"/>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B82" s="288"/>
      <c r="AC82" s="281"/>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B83" s="288"/>
      <c r="AC83" s="281"/>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B84" s="288"/>
      <c r="AC84" s="281"/>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B85" s="288"/>
      <c r="AC85" s="281"/>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B86" s="288"/>
      <c r="AC86" s="281"/>
      <c r="AD86" s="34"/>
      <c r="AE86" s="34"/>
    </row>
    <row r="87" spans="1:47" s="2" customFormat="1" ht="16.5" customHeight="1" x14ac:dyDescent="0.2">
      <c r="A87" s="34"/>
      <c r="B87" s="35"/>
      <c r="C87" s="36"/>
      <c r="D87" s="36"/>
      <c r="E87" s="331" t="str">
        <f>E9</f>
        <v>004 - Výměna výplní vnějších otvorů - 3NP</v>
      </c>
      <c r="F87" s="351"/>
      <c r="G87" s="351"/>
      <c r="H87" s="351"/>
      <c r="I87" s="115"/>
      <c r="J87" s="36"/>
      <c r="K87" s="36"/>
      <c r="L87" s="51"/>
      <c r="S87" s="34"/>
      <c r="T87" s="34"/>
      <c r="U87" s="34"/>
      <c r="V87" s="34"/>
      <c r="W87" s="34"/>
      <c r="X87" s="34"/>
      <c r="Y87" s="34"/>
      <c r="Z87" s="34"/>
      <c r="AB87" s="288"/>
      <c r="AC87" s="281"/>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B88" s="288"/>
      <c r="AC88" s="281"/>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B89" s="288"/>
      <c r="AC89" s="281"/>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B90" s="288"/>
      <c r="AC90" s="281"/>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B91" s="288"/>
      <c r="AC91" s="281"/>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B92" s="288"/>
      <c r="AC92" s="281"/>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B93" s="288"/>
      <c r="AC93" s="281"/>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B94" s="288"/>
      <c r="AC94" s="281"/>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B95" s="288"/>
      <c r="AC95" s="281"/>
      <c r="AD95" s="34"/>
      <c r="AE95" s="34"/>
    </row>
    <row r="96" spans="1:47" s="2" customFormat="1" ht="22.9" customHeight="1" x14ac:dyDescent="0.2">
      <c r="A96" s="34"/>
      <c r="B96" s="35"/>
      <c r="C96" s="160" t="s">
        <v>108</v>
      </c>
      <c r="D96" s="36"/>
      <c r="E96" s="36"/>
      <c r="F96" s="36"/>
      <c r="G96" s="36"/>
      <c r="H96" s="36"/>
      <c r="I96" s="115"/>
      <c r="J96" s="84">
        <f>J126</f>
        <v>1683587.43</v>
      </c>
      <c r="K96" s="36"/>
      <c r="L96" s="51"/>
      <c r="S96" s="34"/>
      <c r="T96" s="34"/>
      <c r="U96" s="34"/>
      <c r="V96" s="34"/>
      <c r="W96" s="34"/>
      <c r="X96" s="34"/>
      <c r="Y96" s="34"/>
      <c r="Z96" s="34"/>
      <c r="AB96" s="288"/>
      <c r="AC96" s="281"/>
      <c r="AD96" s="34"/>
      <c r="AE96" s="34"/>
      <c r="AU96" s="17" t="s">
        <v>109</v>
      </c>
    </row>
    <row r="97" spans="1:32" s="9" customFormat="1" ht="24.95" customHeight="1" x14ac:dyDescent="0.2">
      <c r="B97" s="161"/>
      <c r="C97" s="162"/>
      <c r="D97" s="163" t="s">
        <v>110</v>
      </c>
      <c r="E97" s="164"/>
      <c r="F97" s="164"/>
      <c r="G97" s="164"/>
      <c r="H97" s="164"/>
      <c r="I97" s="165"/>
      <c r="J97" s="166">
        <f>J127</f>
        <v>252279.69</v>
      </c>
      <c r="K97" s="162"/>
      <c r="L97" s="167"/>
      <c r="AB97" s="290"/>
      <c r="AC97" s="283"/>
    </row>
    <row r="98" spans="1:32" s="10" customFormat="1" ht="19.899999999999999" customHeight="1" x14ac:dyDescent="0.2">
      <c r="B98" s="168"/>
      <c r="C98" s="169"/>
      <c r="D98" s="170" t="s">
        <v>111</v>
      </c>
      <c r="E98" s="171"/>
      <c r="F98" s="171"/>
      <c r="G98" s="171"/>
      <c r="H98" s="171"/>
      <c r="I98" s="172"/>
      <c r="J98" s="173">
        <f>J128</f>
        <v>186835.08</v>
      </c>
      <c r="K98" s="169"/>
      <c r="L98" s="174"/>
      <c r="AB98" s="291"/>
      <c r="AC98" s="284"/>
    </row>
    <row r="99" spans="1:32" s="10" customFormat="1" ht="19.899999999999999" customHeight="1" x14ac:dyDescent="0.2">
      <c r="B99" s="168"/>
      <c r="C99" s="169"/>
      <c r="D99" s="170" t="s">
        <v>112</v>
      </c>
      <c r="E99" s="171"/>
      <c r="F99" s="171"/>
      <c r="G99" s="171"/>
      <c r="H99" s="171"/>
      <c r="I99" s="172"/>
      <c r="J99" s="173">
        <f>J252</f>
        <v>46469.240000000005</v>
      </c>
      <c r="K99" s="169"/>
      <c r="L99" s="174"/>
      <c r="AB99" s="291"/>
      <c r="AC99" s="284"/>
    </row>
    <row r="100" spans="1:32" s="10" customFormat="1" ht="19.899999999999999" customHeight="1" x14ac:dyDescent="0.2">
      <c r="B100" s="168"/>
      <c r="C100" s="169"/>
      <c r="D100" s="170" t="s">
        <v>113</v>
      </c>
      <c r="E100" s="171"/>
      <c r="F100" s="171"/>
      <c r="G100" s="171"/>
      <c r="H100" s="171"/>
      <c r="I100" s="172"/>
      <c r="J100" s="173">
        <f>J346</f>
        <v>2725.51</v>
      </c>
      <c r="K100" s="169"/>
      <c r="L100" s="174"/>
      <c r="AB100" s="291"/>
      <c r="AC100" s="284"/>
    </row>
    <row r="101" spans="1:32" s="10" customFormat="1" ht="19.899999999999999" customHeight="1" x14ac:dyDescent="0.2">
      <c r="B101" s="168"/>
      <c r="C101" s="169"/>
      <c r="D101" s="170" t="s">
        <v>114</v>
      </c>
      <c r="E101" s="171"/>
      <c r="F101" s="171"/>
      <c r="G101" s="171"/>
      <c r="H101" s="171"/>
      <c r="I101" s="172"/>
      <c r="J101" s="173">
        <f>J349</f>
        <v>16249.86</v>
      </c>
      <c r="K101" s="169"/>
      <c r="L101" s="174"/>
      <c r="AB101" s="291"/>
      <c r="AC101" s="284"/>
    </row>
    <row r="102" spans="1:32" s="9" customFormat="1" ht="24.95" customHeight="1" x14ac:dyDescent="0.2">
      <c r="B102" s="161"/>
      <c r="C102" s="162"/>
      <c r="D102" s="163" t="s">
        <v>115</v>
      </c>
      <c r="E102" s="164"/>
      <c r="F102" s="164"/>
      <c r="G102" s="164"/>
      <c r="H102" s="164"/>
      <c r="I102" s="165"/>
      <c r="J102" s="166">
        <f>J360</f>
        <v>1431307.74</v>
      </c>
      <c r="K102" s="162"/>
      <c r="L102" s="167"/>
      <c r="AB102" s="290"/>
      <c r="AC102" s="283"/>
    </row>
    <row r="103" spans="1:32" s="10" customFormat="1" ht="19.899999999999999" customHeight="1" x14ac:dyDescent="0.2">
      <c r="B103" s="168"/>
      <c r="C103" s="169"/>
      <c r="D103" s="170" t="s">
        <v>116</v>
      </c>
      <c r="E103" s="171"/>
      <c r="F103" s="171"/>
      <c r="G103" s="171"/>
      <c r="H103" s="171"/>
      <c r="I103" s="172"/>
      <c r="J103" s="173">
        <f>J361</f>
        <v>27076.12</v>
      </c>
      <c r="K103" s="169"/>
      <c r="L103" s="174"/>
      <c r="AB103" s="291"/>
      <c r="AC103" s="284"/>
    </row>
    <row r="104" spans="1:32" s="10" customFormat="1" ht="19.899999999999999" customHeight="1" x14ac:dyDescent="0.2">
      <c r="B104" s="168"/>
      <c r="C104" s="169"/>
      <c r="D104" s="170" t="s">
        <v>117</v>
      </c>
      <c r="E104" s="171"/>
      <c r="F104" s="171"/>
      <c r="G104" s="171"/>
      <c r="H104" s="171"/>
      <c r="I104" s="172"/>
      <c r="J104" s="173">
        <f>J388</f>
        <v>1383619.3099999998</v>
      </c>
      <c r="K104" s="169"/>
      <c r="L104" s="174"/>
      <c r="AB104" s="291"/>
      <c r="AC104" s="284"/>
    </row>
    <row r="105" spans="1:32" s="10" customFormat="1" ht="19.899999999999999" customHeight="1" x14ac:dyDescent="0.2">
      <c r="B105" s="168"/>
      <c r="C105" s="169"/>
      <c r="D105" s="170" t="s">
        <v>119</v>
      </c>
      <c r="E105" s="171"/>
      <c r="F105" s="171"/>
      <c r="G105" s="171"/>
      <c r="H105" s="171"/>
      <c r="I105" s="172"/>
      <c r="J105" s="173">
        <f>J558</f>
        <v>20612.309999999998</v>
      </c>
      <c r="K105" s="169"/>
      <c r="L105" s="174"/>
      <c r="AB105" s="291"/>
      <c r="AC105" s="284"/>
    </row>
    <row r="106" spans="1:32" s="9" customFormat="1" ht="24.95" customHeight="1" x14ac:dyDescent="0.2">
      <c r="B106" s="161"/>
      <c r="C106" s="162"/>
      <c r="D106" s="163" t="s">
        <v>120</v>
      </c>
      <c r="E106" s="164"/>
      <c r="F106" s="164"/>
      <c r="G106" s="164"/>
      <c r="H106" s="164"/>
      <c r="I106" s="165"/>
      <c r="J106" s="166">
        <f>J585</f>
        <v>0</v>
      </c>
      <c r="K106" s="162"/>
      <c r="L106" s="167"/>
      <c r="W106" s="10"/>
      <c r="X106" s="10"/>
      <c r="Y106" s="10"/>
      <c r="Z106" s="10"/>
      <c r="AA106" s="10"/>
      <c r="AB106" s="291"/>
      <c r="AC106" s="284"/>
      <c r="AD106" s="10"/>
      <c r="AE106" s="10"/>
      <c r="AF106" s="10"/>
    </row>
    <row r="107" spans="1:32" s="2" customFormat="1" ht="21.75" customHeight="1" x14ac:dyDescent="0.2">
      <c r="A107" s="34"/>
      <c r="B107" s="35"/>
      <c r="C107" s="36"/>
      <c r="D107" s="36"/>
      <c r="E107" s="36"/>
      <c r="F107" s="36"/>
      <c r="G107" s="36"/>
      <c r="H107" s="36"/>
      <c r="I107" s="115"/>
      <c r="J107" s="36"/>
      <c r="K107" s="36"/>
      <c r="L107" s="51"/>
      <c r="S107" s="34"/>
      <c r="T107" s="34"/>
      <c r="U107" s="34"/>
      <c r="V107" s="34"/>
      <c r="W107" s="9"/>
      <c r="X107" s="9"/>
      <c r="Y107" s="9"/>
      <c r="Z107" s="9"/>
      <c r="AA107" s="9"/>
      <c r="AB107" s="290"/>
      <c r="AC107" s="283"/>
      <c r="AD107" s="9"/>
      <c r="AE107" s="9"/>
      <c r="AF107" s="9"/>
    </row>
    <row r="108" spans="1:32" s="2" customFormat="1" ht="6.95" customHeight="1" x14ac:dyDescent="0.2">
      <c r="A108" s="34"/>
      <c r="B108" s="54"/>
      <c r="C108" s="55"/>
      <c r="D108" s="55"/>
      <c r="E108" s="55"/>
      <c r="F108" s="55"/>
      <c r="G108" s="55"/>
      <c r="H108" s="55"/>
      <c r="I108" s="152"/>
      <c r="J108" s="55"/>
      <c r="K108" s="55"/>
      <c r="L108" s="51"/>
      <c r="S108" s="34"/>
      <c r="T108" s="34"/>
      <c r="U108" s="34"/>
      <c r="V108" s="34"/>
      <c r="W108" s="34"/>
      <c r="X108" s="34"/>
      <c r="Y108" s="34"/>
      <c r="Z108" s="34"/>
      <c r="AB108" s="288"/>
      <c r="AC108" s="281"/>
      <c r="AD108" s="34"/>
      <c r="AE108" s="34"/>
    </row>
    <row r="109" spans="1:32" x14ac:dyDescent="0.2">
      <c r="W109" s="34"/>
      <c r="X109" s="34"/>
      <c r="Y109" s="34"/>
      <c r="Z109" s="34"/>
      <c r="AA109" s="2"/>
      <c r="AB109" s="288"/>
      <c r="AC109" s="281"/>
      <c r="AD109" s="34"/>
      <c r="AE109" s="34"/>
      <c r="AF109" s="2"/>
    </row>
    <row r="112" spans="1:32" s="2" customFormat="1" ht="6.95" customHeight="1" x14ac:dyDescent="0.2">
      <c r="A112" s="34"/>
      <c r="B112" s="56"/>
      <c r="C112" s="57"/>
      <c r="D112" s="57"/>
      <c r="E112" s="57"/>
      <c r="F112" s="57"/>
      <c r="G112" s="57"/>
      <c r="H112" s="57"/>
      <c r="I112" s="155"/>
      <c r="J112" s="57"/>
      <c r="K112" s="57"/>
      <c r="L112" s="51"/>
      <c r="S112" s="34"/>
      <c r="T112" s="34"/>
      <c r="U112" s="34"/>
      <c r="V112" s="34"/>
      <c r="W112" s="1"/>
      <c r="X112" s="1"/>
      <c r="Y112" s="1"/>
      <c r="Z112" s="1"/>
      <c r="AA112" s="1"/>
      <c r="AB112" s="287"/>
      <c r="AC112" s="280"/>
      <c r="AD112" s="1"/>
      <c r="AE112" s="1"/>
      <c r="AF112" s="1"/>
    </row>
    <row r="113" spans="1:63" s="2" customFormat="1" ht="24.95" customHeight="1" x14ac:dyDescent="0.2">
      <c r="A113" s="34"/>
      <c r="B113" s="35"/>
      <c r="C113" s="23" t="s">
        <v>121</v>
      </c>
      <c r="D113" s="36"/>
      <c r="E113" s="36"/>
      <c r="F113" s="36"/>
      <c r="G113" s="36"/>
      <c r="H113" s="36"/>
      <c r="I113" s="115"/>
      <c r="J113" s="36"/>
      <c r="K113" s="36"/>
      <c r="L113" s="51"/>
      <c r="S113" s="34"/>
      <c r="T113" s="34"/>
      <c r="U113" s="34"/>
      <c r="V113" s="34"/>
      <c r="W113" s="34"/>
      <c r="X113" s="34"/>
      <c r="Y113" s="34"/>
      <c r="Z113" s="34"/>
      <c r="AB113" s="288"/>
      <c r="AC113" s="281"/>
      <c r="AD113" s="34"/>
      <c r="AE113" s="34"/>
    </row>
    <row r="114" spans="1:63" s="2" customFormat="1" ht="6.95" customHeight="1" x14ac:dyDescent="0.2">
      <c r="A114" s="34"/>
      <c r="B114" s="35"/>
      <c r="C114" s="36"/>
      <c r="D114" s="36"/>
      <c r="E114" s="36"/>
      <c r="F114" s="36"/>
      <c r="G114" s="36"/>
      <c r="H114" s="36"/>
      <c r="I114" s="115"/>
      <c r="J114" s="36"/>
      <c r="K114" s="36"/>
      <c r="L114" s="51"/>
      <c r="S114" s="34"/>
      <c r="T114" s="34"/>
      <c r="U114" s="34"/>
      <c r="V114" s="34"/>
      <c r="W114" s="34"/>
      <c r="X114" s="34"/>
      <c r="Y114" s="34"/>
      <c r="Z114" s="34"/>
      <c r="AB114" s="288"/>
      <c r="AC114" s="281"/>
      <c r="AD114" s="34"/>
      <c r="AE114" s="34"/>
    </row>
    <row r="115" spans="1:63" s="2" customFormat="1" ht="12" customHeight="1" x14ac:dyDescent="0.2">
      <c r="A115" s="34"/>
      <c r="B115" s="35"/>
      <c r="C115" s="29" t="s">
        <v>16</v>
      </c>
      <c r="D115" s="36"/>
      <c r="E115" s="36"/>
      <c r="F115" s="36"/>
      <c r="G115" s="36"/>
      <c r="H115" s="36"/>
      <c r="I115" s="115"/>
      <c r="J115" s="36"/>
      <c r="K115" s="36"/>
      <c r="L115" s="51"/>
      <c r="S115" s="34"/>
      <c r="T115" s="34"/>
      <c r="U115" s="34"/>
      <c r="V115" s="34"/>
      <c r="W115" s="34"/>
      <c r="X115" s="34"/>
      <c r="Y115" s="34"/>
      <c r="Z115" s="34"/>
      <c r="AB115" s="288"/>
      <c r="AC115" s="281"/>
      <c r="AD115" s="34"/>
      <c r="AE115" s="34"/>
    </row>
    <row r="116" spans="1:63" s="2" customFormat="1" ht="16.5" customHeight="1" x14ac:dyDescent="0.2">
      <c r="A116" s="34"/>
      <c r="B116" s="35"/>
      <c r="C116" s="36"/>
      <c r="D116" s="36"/>
      <c r="E116" s="352" t="str">
        <f>E7</f>
        <v>Objekt EO - Výměna výplní otvorů</v>
      </c>
      <c r="F116" s="353"/>
      <c r="G116" s="353"/>
      <c r="H116" s="353"/>
      <c r="I116" s="115"/>
      <c r="J116" s="36"/>
      <c r="K116" s="36"/>
      <c r="L116" s="51"/>
      <c r="S116" s="34"/>
      <c r="T116" s="34"/>
      <c r="U116" s="34"/>
      <c r="V116" s="34"/>
      <c r="W116" s="34"/>
      <c r="X116" s="34"/>
      <c r="Y116" s="34"/>
      <c r="Z116" s="34"/>
      <c r="AB116" s="288"/>
      <c r="AC116" s="281"/>
      <c r="AD116" s="34"/>
      <c r="AE116" s="34"/>
    </row>
    <row r="117" spans="1:63" s="2" customFormat="1" ht="12" customHeight="1" x14ac:dyDescent="0.2">
      <c r="A117" s="34"/>
      <c r="B117" s="35"/>
      <c r="C117" s="29" t="s">
        <v>103</v>
      </c>
      <c r="D117" s="36"/>
      <c r="E117" s="36"/>
      <c r="F117" s="36"/>
      <c r="G117" s="36"/>
      <c r="H117" s="36"/>
      <c r="I117" s="115"/>
      <c r="J117" s="36"/>
      <c r="K117" s="36"/>
      <c r="L117" s="51"/>
      <c r="S117" s="34"/>
      <c r="T117" s="34"/>
      <c r="U117" s="34"/>
      <c r="V117" s="34"/>
      <c r="W117" s="34"/>
      <c r="X117" s="34"/>
      <c r="Y117" s="34"/>
      <c r="Z117" s="34"/>
      <c r="AB117" s="288"/>
      <c r="AC117" s="281"/>
      <c r="AD117" s="34"/>
      <c r="AE117" s="34"/>
    </row>
    <row r="118" spans="1:63" s="2" customFormat="1" ht="16.5" customHeight="1" x14ac:dyDescent="0.2">
      <c r="A118" s="34"/>
      <c r="B118" s="35"/>
      <c r="C118" s="36"/>
      <c r="D118" s="36"/>
      <c r="E118" s="331" t="str">
        <f>E9</f>
        <v>004 - Výměna výplní vnějších otvorů - 3NP</v>
      </c>
      <c r="F118" s="351"/>
      <c r="G118" s="351"/>
      <c r="H118" s="351"/>
      <c r="I118" s="115"/>
      <c r="J118" s="36"/>
      <c r="K118" s="36"/>
      <c r="L118" s="51"/>
      <c r="S118" s="34"/>
      <c r="T118" s="34"/>
      <c r="U118" s="34"/>
      <c r="V118" s="34"/>
      <c r="W118" s="34"/>
      <c r="X118" s="34"/>
      <c r="Y118" s="34"/>
      <c r="Z118" s="34"/>
      <c r="AB118" s="288"/>
      <c r="AC118" s="281"/>
      <c r="AD118" s="34"/>
      <c r="AE118" s="34"/>
    </row>
    <row r="119" spans="1:63"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B119" s="288"/>
      <c r="AC119" s="281"/>
      <c r="AD119" s="34"/>
      <c r="AE119" s="34"/>
    </row>
    <row r="120" spans="1:63" s="2" customFormat="1" ht="12" customHeight="1" x14ac:dyDescent="0.2">
      <c r="A120" s="34"/>
      <c r="B120" s="35"/>
      <c r="C120" s="29" t="s">
        <v>20</v>
      </c>
      <c r="D120" s="36"/>
      <c r="E120" s="36"/>
      <c r="F120" s="27" t="str">
        <f>F12</f>
        <v xml:space="preserve">Olomouc </v>
      </c>
      <c r="G120" s="36"/>
      <c r="H120" s="36"/>
      <c r="I120" s="117" t="s">
        <v>22</v>
      </c>
      <c r="J120" s="66">
        <f>IF(J12="","",J12)</f>
        <v>44487</v>
      </c>
      <c r="K120" s="36"/>
      <c r="L120" s="51"/>
      <c r="S120" s="34"/>
      <c r="T120" s="34"/>
      <c r="U120" s="34"/>
      <c r="V120" s="34"/>
      <c r="W120" s="34"/>
      <c r="X120" s="34"/>
      <c r="Y120" s="34"/>
      <c r="Z120" s="34"/>
      <c r="AB120" s="288"/>
      <c r="AC120" s="281"/>
      <c r="AD120" s="34"/>
      <c r="AE120" s="34"/>
    </row>
    <row r="121" spans="1:63" s="2" customFormat="1" ht="6.95" customHeight="1" x14ac:dyDescent="0.2">
      <c r="A121" s="34"/>
      <c r="B121" s="35"/>
      <c r="C121" s="36"/>
      <c r="D121" s="36"/>
      <c r="E121" s="36"/>
      <c r="F121" s="36"/>
      <c r="G121" s="36"/>
      <c r="H121" s="36"/>
      <c r="I121" s="115"/>
      <c r="J121" s="36"/>
      <c r="K121" s="36"/>
      <c r="L121" s="51"/>
      <c r="S121" s="34"/>
      <c r="T121" s="34"/>
      <c r="U121" s="34"/>
      <c r="V121" s="34"/>
      <c r="W121" s="34"/>
      <c r="X121" s="34"/>
      <c r="Y121" s="34"/>
      <c r="Z121" s="34"/>
      <c r="AB121" s="288"/>
      <c r="AC121" s="281"/>
      <c r="AD121" s="34"/>
      <c r="AE121" s="34"/>
    </row>
    <row r="122" spans="1:63" s="2" customFormat="1" ht="15.2" customHeight="1" x14ac:dyDescent="0.2">
      <c r="A122" s="34"/>
      <c r="B122" s="35"/>
      <c r="C122" s="29" t="s">
        <v>23</v>
      </c>
      <c r="D122" s="36"/>
      <c r="E122" s="36"/>
      <c r="F122" s="27" t="str">
        <f>E15</f>
        <v>Fakultní nemocnice Olomouc</v>
      </c>
      <c r="G122" s="36"/>
      <c r="H122" s="36"/>
      <c r="I122" s="117" t="s">
        <v>29</v>
      </c>
      <c r="J122" s="32" t="str">
        <f>E21</f>
        <v>Ing. Martin Trokan</v>
      </c>
      <c r="K122" s="36"/>
      <c r="L122" s="51"/>
      <c r="S122" s="34"/>
      <c r="T122" s="34"/>
      <c r="U122" s="34"/>
      <c r="V122" s="34"/>
      <c r="W122" s="34"/>
      <c r="X122" s="34"/>
      <c r="Y122" s="34"/>
      <c r="Z122" s="34"/>
      <c r="AB122" s="288"/>
      <c r="AC122" s="281"/>
      <c r="AD122" s="34"/>
      <c r="AE122" s="34"/>
    </row>
    <row r="123" spans="1:63" s="2" customFormat="1" ht="15.2" customHeight="1" x14ac:dyDescent="0.2">
      <c r="A123" s="34"/>
      <c r="B123" s="35"/>
      <c r="C123" s="29" t="s">
        <v>28</v>
      </c>
      <c r="D123" s="36"/>
      <c r="E123" s="36"/>
      <c r="F123" s="27" t="str">
        <f>IF(E18="","",E18)</f>
        <v>RI OKNA a.s., Úkolky 1055, 69681 Bzenec</v>
      </c>
      <c r="G123" s="36"/>
      <c r="H123" s="36"/>
      <c r="I123" s="117" t="s">
        <v>33</v>
      </c>
      <c r="J123" s="32" t="str">
        <f>E24</f>
        <v>Ing. Martin Trokan</v>
      </c>
      <c r="K123" s="36"/>
      <c r="L123" s="51"/>
      <c r="S123" s="34"/>
      <c r="T123" s="34"/>
      <c r="U123" s="34"/>
      <c r="V123" s="34"/>
      <c r="W123" s="34"/>
      <c r="X123" s="34"/>
      <c r="Y123" s="34"/>
      <c r="Z123" s="34"/>
      <c r="AB123" s="288"/>
      <c r="AC123" s="281"/>
      <c r="AD123" s="34"/>
      <c r="AE123" s="34"/>
    </row>
    <row r="124" spans="1:63" s="2" customFormat="1" ht="10.35" customHeight="1" x14ac:dyDescent="0.2">
      <c r="A124" s="34"/>
      <c r="B124" s="35"/>
      <c r="C124" s="36"/>
      <c r="D124" s="36"/>
      <c r="E124" s="36"/>
      <c r="F124" s="36"/>
      <c r="G124" s="36"/>
      <c r="H124" s="36"/>
      <c r="I124" s="115"/>
      <c r="J124" s="36"/>
      <c r="K124" s="36"/>
      <c r="L124" s="51"/>
      <c r="S124" s="34"/>
      <c r="T124" s="34"/>
      <c r="U124" s="34"/>
      <c r="V124" s="34"/>
      <c r="W124" s="34"/>
      <c r="X124" s="34"/>
      <c r="Y124" s="34"/>
      <c r="Z124" s="34"/>
      <c r="AB124" s="288"/>
      <c r="AC124" s="281"/>
      <c r="AD124" s="34"/>
      <c r="AE124" s="34"/>
    </row>
    <row r="125" spans="1:63" s="11" customFormat="1" ht="29.25" customHeight="1" x14ac:dyDescent="0.2">
      <c r="A125" s="175"/>
      <c r="B125" s="176"/>
      <c r="C125" s="177" t="s">
        <v>122</v>
      </c>
      <c r="D125" s="178" t="s">
        <v>61</v>
      </c>
      <c r="E125" s="178" t="s">
        <v>57</v>
      </c>
      <c r="F125" s="178" t="s">
        <v>58</v>
      </c>
      <c r="G125" s="178" t="s">
        <v>123</v>
      </c>
      <c r="H125" s="178" t="s">
        <v>124</v>
      </c>
      <c r="I125" s="179" t="s">
        <v>125</v>
      </c>
      <c r="J125" s="180" t="s">
        <v>107</v>
      </c>
      <c r="K125" s="181" t="s">
        <v>126</v>
      </c>
      <c r="L125" s="182"/>
      <c r="M125" s="75" t="s">
        <v>1</v>
      </c>
      <c r="N125" s="76" t="s">
        <v>40</v>
      </c>
      <c r="O125" s="76" t="s">
        <v>127</v>
      </c>
      <c r="P125" s="76" t="s">
        <v>128</v>
      </c>
      <c r="Q125" s="76" t="s">
        <v>129</v>
      </c>
      <c r="R125" s="76" t="s">
        <v>130</v>
      </c>
      <c r="S125" s="76" t="s">
        <v>131</v>
      </c>
      <c r="T125" s="77" t="s">
        <v>132</v>
      </c>
      <c r="U125" s="175"/>
      <c r="V125" s="175"/>
      <c r="W125" s="175"/>
      <c r="X125" s="279"/>
      <c r="Y125" s="175"/>
      <c r="Z125" s="175"/>
      <c r="AB125" s="292"/>
      <c r="AC125" s="285"/>
      <c r="AD125" s="175"/>
      <c r="AE125" s="175"/>
    </row>
    <row r="126" spans="1:63" s="2" customFormat="1" ht="22.9" customHeight="1" x14ac:dyDescent="0.25">
      <c r="A126" s="34"/>
      <c r="B126" s="35"/>
      <c r="C126" s="82" t="s">
        <v>133</v>
      </c>
      <c r="D126" s="36"/>
      <c r="E126" s="36"/>
      <c r="F126" s="36"/>
      <c r="G126" s="36"/>
      <c r="H126" s="36"/>
      <c r="I126" s="115"/>
      <c r="J126" s="183">
        <f>BK126</f>
        <v>1683587.43</v>
      </c>
      <c r="K126" s="36"/>
      <c r="L126" s="39"/>
      <c r="M126" s="78"/>
      <c r="N126" s="184"/>
      <c r="O126" s="79"/>
      <c r="P126" s="185">
        <f>P127+P360+P585</f>
        <v>0</v>
      </c>
      <c r="Q126" s="79"/>
      <c r="R126" s="185">
        <f>R127+R360+R585</f>
        <v>10.405587180000001</v>
      </c>
      <c r="S126" s="79"/>
      <c r="T126" s="186">
        <f>T127+T360+T585</f>
        <v>17.235093300000003</v>
      </c>
      <c r="U126" s="34"/>
      <c r="V126" s="34"/>
      <c r="W126" s="34"/>
      <c r="Y126" s="34"/>
      <c r="Z126" s="34"/>
      <c r="AB126" s="288"/>
      <c r="AC126" s="281"/>
      <c r="AD126" s="34"/>
      <c r="AE126" s="34"/>
      <c r="AT126" s="17" t="s">
        <v>75</v>
      </c>
      <c r="AU126" s="17" t="s">
        <v>109</v>
      </c>
      <c r="BK126" s="187">
        <f>BK127+BK360+BK585</f>
        <v>1683587.43</v>
      </c>
    </row>
    <row r="127" spans="1:63" s="12" customFormat="1" ht="25.9" customHeight="1" x14ac:dyDescent="0.2">
      <c r="B127" s="188"/>
      <c r="C127" s="189"/>
      <c r="D127" s="190" t="s">
        <v>75</v>
      </c>
      <c r="E127" s="191" t="s">
        <v>134</v>
      </c>
      <c r="F127" s="191" t="s">
        <v>135</v>
      </c>
      <c r="G127" s="189"/>
      <c r="H127" s="189"/>
      <c r="I127" s="192"/>
      <c r="J127" s="193">
        <f>BK127</f>
        <v>252279.69</v>
      </c>
      <c r="K127" s="189"/>
      <c r="L127" s="194"/>
      <c r="M127" s="195"/>
      <c r="N127" s="196"/>
      <c r="O127" s="196"/>
      <c r="P127" s="197">
        <f>P128+P252+P346+P349</f>
        <v>0</v>
      </c>
      <c r="Q127" s="196"/>
      <c r="R127" s="197">
        <f>R128+R252+R346+R349</f>
        <v>9.3658524800000009</v>
      </c>
      <c r="S127" s="196"/>
      <c r="T127" s="198">
        <f>T128+T252+T346+T349</f>
        <v>17.069580000000002</v>
      </c>
      <c r="AB127" s="293"/>
      <c r="AC127" s="286"/>
      <c r="AR127" s="199" t="s">
        <v>84</v>
      </c>
      <c r="AT127" s="200" t="s">
        <v>75</v>
      </c>
      <c r="AU127" s="200" t="s">
        <v>76</v>
      </c>
      <c r="AY127" s="199" t="s">
        <v>136</v>
      </c>
      <c r="BK127" s="201">
        <f>BK128+BK252+BK346+BK349</f>
        <v>252279.69</v>
      </c>
    </row>
    <row r="128" spans="1:63" s="12" customFormat="1" ht="22.9" customHeight="1" x14ac:dyDescent="0.2">
      <c r="B128" s="188"/>
      <c r="C128" s="189"/>
      <c r="D128" s="190" t="s">
        <v>75</v>
      </c>
      <c r="E128" s="202" t="s">
        <v>137</v>
      </c>
      <c r="F128" s="202" t="s">
        <v>138</v>
      </c>
      <c r="G128" s="189"/>
      <c r="H128" s="189"/>
      <c r="I128" s="192"/>
      <c r="J128" s="203">
        <f>BK128</f>
        <v>186835.08</v>
      </c>
      <c r="K128" s="189"/>
      <c r="L128" s="194"/>
      <c r="M128" s="195"/>
      <c r="N128" s="196"/>
      <c r="O128" s="196"/>
      <c r="P128" s="197">
        <f>SUM(P129:P251)</f>
        <v>0</v>
      </c>
      <c r="Q128" s="196"/>
      <c r="R128" s="197">
        <f>SUM(R129:R251)</f>
        <v>9.3324624800000002</v>
      </c>
      <c r="S128" s="196"/>
      <c r="T128" s="198">
        <f>SUM(T129:T251)</f>
        <v>0</v>
      </c>
      <c r="AB128" s="293"/>
      <c r="AC128" s="286"/>
      <c r="AR128" s="199" t="s">
        <v>84</v>
      </c>
      <c r="AT128" s="200" t="s">
        <v>75</v>
      </c>
      <c r="AU128" s="200" t="s">
        <v>84</v>
      </c>
      <c r="AY128" s="199" t="s">
        <v>136</v>
      </c>
      <c r="BK128" s="201">
        <f>SUM(BK129:BK251)</f>
        <v>186835.08</v>
      </c>
    </row>
    <row r="129" spans="1:65" s="2" customFormat="1" ht="21.75" customHeight="1" x14ac:dyDescent="0.2">
      <c r="A129" s="34"/>
      <c r="B129" s="35"/>
      <c r="C129" s="204" t="s">
        <v>84</v>
      </c>
      <c r="D129" s="204" t="s">
        <v>139</v>
      </c>
      <c r="E129" s="205" t="s">
        <v>140</v>
      </c>
      <c r="F129" s="206" t="s">
        <v>141</v>
      </c>
      <c r="G129" s="207" t="s">
        <v>142</v>
      </c>
      <c r="H129" s="208">
        <v>115.908</v>
      </c>
      <c r="I129" s="209">
        <v>533.5</v>
      </c>
      <c r="J129" s="210">
        <f>ROUND(I129*H129,2)</f>
        <v>61836.92</v>
      </c>
      <c r="K129" s="211"/>
      <c r="L129" s="39"/>
      <c r="M129" s="212" t="s">
        <v>1</v>
      </c>
      <c r="N129" s="213" t="s">
        <v>41</v>
      </c>
      <c r="O129" s="71"/>
      <c r="P129" s="214">
        <f>O129*H129</f>
        <v>0</v>
      </c>
      <c r="Q129" s="214">
        <v>1.54E-2</v>
      </c>
      <c r="R129" s="214">
        <f>Q129*H129</f>
        <v>1.7849832000000001</v>
      </c>
      <c r="S129" s="214">
        <v>0</v>
      </c>
      <c r="T129" s="215">
        <f>S129*H129</f>
        <v>0</v>
      </c>
      <c r="U129" s="34"/>
      <c r="V129" s="34"/>
      <c r="W129" s="34"/>
      <c r="X129" s="34"/>
      <c r="Y129" s="34"/>
      <c r="Z129" s="34"/>
      <c r="AA129" s="275"/>
      <c r="AB129" s="288"/>
      <c r="AC129" s="281"/>
      <c r="AD129" s="34"/>
      <c r="AE129" s="34"/>
      <c r="AR129" s="216" t="s">
        <v>143</v>
      </c>
      <c r="AT129" s="216" t="s">
        <v>139</v>
      </c>
      <c r="AU129" s="216" t="s">
        <v>86</v>
      </c>
      <c r="AY129" s="17" t="s">
        <v>136</v>
      </c>
      <c r="BE129" s="217">
        <f>IF(N129="základní",J129,0)</f>
        <v>61836.92</v>
      </c>
      <c r="BF129" s="217">
        <f>IF(N129="snížená",J129,0)</f>
        <v>0</v>
      </c>
      <c r="BG129" s="217">
        <f>IF(N129="zákl. přenesená",J129,0)</f>
        <v>0</v>
      </c>
      <c r="BH129" s="217">
        <f>IF(N129="sníž. přenesená",J129,0)</f>
        <v>0</v>
      </c>
      <c r="BI129" s="217">
        <f>IF(N129="nulová",J129,0)</f>
        <v>0</v>
      </c>
      <c r="BJ129" s="17" t="s">
        <v>84</v>
      </c>
      <c r="BK129" s="217">
        <f>ROUND(I129*H129,2)</f>
        <v>61836.92</v>
      </c>
      <c r="BL129" s="17" t="s">
        <v>143</v>
      </c>
      <c r="BM129" s="216" t="s">
        <v>647</v>
      </c>
    </row>
    <row r="130" spans="1:65" s="2" customFormat="1" ht="19.5" x14ac:dyDescent="0.2">
      <c r="A130" s="34"/>
      <c r="B130" s="35"/>
      <c r="C130" s="36"/>
      <c r="D130" s="218" t="s">
        <v>145</v>
      </c>
      <c r="E130" s="36"/>
      <c r="F130" s="219" t="s">
        <v>146</v>
      </c>
      <c r="G130" s="36"/>
      <c r="H130" s="36"/>
      <c r="I130" s="115"/>
      <c r="J130" s="36"/>
      <c r="K130" s="36"/>
      <c r="L130" s="39"/>
      <c r="M130" s="220"/>
      <c r="N130" s="221"/>
      <c r="O130" s="71"/>
      <c r="P130" s="71"/>
      <c r="Q130" s="71"/>
      <c r="R130" s="71"/>
      <c r="S130" s="71"/>
      <c r="T130" s="72"/>
      <c r="U130" s="34"/>
      <c r="V130" s="34"/>
      <c r="W130" s="34"/>
      <c r="X130" s="34"/>
      <c r="Y130" s="34"/>
      <c r="Z130" s="34"/>
      <c r="AB130" s="288"/>
      <c r="AC130" s="281"/>
      <c r="AD130" s="34"/>
      <c r="AE130" s="34"/>
      <c r="AT130" s="17" t="s">
        <v>145</v>
      </c>
      <c r="AU130" s="17" t="s">
        <v>86</v>
      </c>
    </row>
    <row r="131" spans="1:65" s="13" customFormat="1" x14ac:dyDescent="0.2">
      <c r="B131" s="222"/>
      <c r="C131" s="223"/>
      <c r="D131" s="218" t="s">
        <v>147</v>
      </c>
      <c r="E131" s="224" t="s">
        <v>1</v>
      </c>
      <c r="F131" s="225" t="s">
        <v>648</v>
      </c>
      <c r="G131" s="223"/>
      <c r="H131" s="224" t="s">
        <v>1</v>
      </c>
      <c r="I131" s="226"/>
      <c r="J131" s="223"/>
      <c r="K131" s="223"/>
      <c r="L131" s="227"/>
      <c r="M131" s="228"/>
      <c r="N131" s="229"/>
      <c r="O131" s="229"/>
      <c r="P131" s="229"/>
      <c r="Q131" s="229"/>
      <c r="R131" s="229"/>
      <c r="S131" s="229"/>
      <c r="T131" s="230"/>
      <c r="AB131" s="294"/>
      <c r="AC131" s="281"/>
      <c r="AT131" s="231" t="s">
        <v>147</v>
      </c>
      <c r="AU131" s="231" t="s">
        <v>86</v>
      </c>
      <c r="AV131" s="13" t="s">
        <v>84</v>
      </c>
      <c r="AW131" s="13" t="s">
        <v>32</v>
      </c>
      <c r="AX131" s="13" t="s">
        <v>76</v>
      </c>
      <c r="AY131" s="231" t="s">
        <v>136</v>
      </c>
    </row>
    <row r="132" spans="1:65" s="13" customFormat="1" x14ac:dyDescent="0.2">
      <c r="B132" s="222"/>
      <c r="C132" s="223"/>
      <c r="D132" s="218" t="s">
        <v>147</v>
      </c>
      <c r="E132" s="224" t="s">
        <v>1</v>
      </c>
      <c r="F132" s="225" t="s">
        <v>649</v>
      </c>
      <c r="G132" s="223"/>
      <c r="H132" s="224" t="s">
        <v>1</v>
      </c>
      <c r="I132" s="226"/>
      <c r="J132" s="223"/>
      <c r="K132" s="223"/>
      <c r="L132" s="227"/>
      <c r="M132" s="228"/>
      <c r="N132" s="229"/>
      <c r="O132" s="229"/>
      <c r="P132" s="229"/>
      <c r="Q132" s="229"/>
      <c r="R132" s="229"/>
      <c r="S132" s="229"/>
      <c r="T132" s="230"/>
      <c r="AB132" s="294"/>
      <c r="AC132" s="281"/>
      <c r="AT132" s="231" t="s">
        <v>147</v>
      </c>
      <c r="AU132" s="231" t="s">
        <v>86</v>
      </c>
      <c r="AV132" s="13" t="s">
        <v>84</v>
      </c>
      <c r="AW132" s="13" t="s">
        <v>32</v>
      </c>
      <c r="AX132" s="13" t="s">
        <v>76</v>
      </c>
      <c r="AY132" s="231" t="s">
        <v>136</v>
      </c>
    </row>
    <row r="133" spans="1:65" s="14" customFormat="1" x14ac:dyDescent="0.2">
      <c r="B133" s="232"/>
      <c r="C133" s="233"/>
      <c r="D133" s="218" t="s">
        <v>147</v>
      </c>
      <c r="E133" s="234" t="s">
        <v>1</v>
      </c>
      <c r="F133" s="235" t="s">
        <v>650</v>
      </c>
      <c r="G133" s="233"/>
      <c r="H133" s="236">
        <v>75.438000000000002</v>
      </c>
      <c r="I133" s="237"/>
      <c r="J133" s="233"/>
      <c r="K133" s="233"/>
      <c r="L133" s="238"/>
      <c r="M133" s="239"/>
      <c r="N133" s="240"/>
      <c r="O133" s="240"/>
      <c r="P133" s="240"/>
      <c r="Q133" s="240"/>
      <c r="R133" s="240"/>
      <c r="S133" s="240"/>
      <c r="T133" s="241"/>
      <c r="AB133" s="295"/>
      <c r="AC133" s="281"/>
      <c r="AT133" s="242" t="s">
        <v>147</v>
      </c>
      <c r="AU133" s="242" t="s">
        <v>86</v>
      </c>
      <c r="AV133" s="14" t="s">
        <v>86</v>
      </c>
      <c r="AW133" s="14" t="s">
        <v>32</v>
      </c>
      <c r="AX133" s="14" t="s">
        <v>76</v>
      </c>
      <c r="AY133" s="242" t="s">
        <v>136</v>
      </c>
    </row>
    <row r="134" spans="1:65" s="13" customFormat="1" x14ac:dyDescent="0.2">
      <c r="B134" s="222"/>
      <c r="C134" s="223"/>
      <c r="D134" s="218" t="s">
        <v>147</v>
      </c>
      <c r="E134" s="224" t="s">
        <v>1</v>
      </c>
      <c r="F134" s="225" t="s">
        <v>651</v>
      </c>
      <c r="G134" s="223"/>
      <c r="H134" s="224" t="s">
        <v>1</v>
      </c>
      <c r="I134" s="226"/>
      <c r="J134" s="223"/>
      <c r="K134" s="223"/>
      <c r="L134" s="227"/>
      <c r="M134" s="228"/>
      <c r="N134" s="229"/>
      <c r="O134" s="229"/>
      <c r="P134" s="229"/>
      <c r="Q134" s="229"/>
      <c r="R134" s="229"/>
      <c r="S134" s="229"/>
      <c r="T134" s="230"/>
      <c r="AB134" s="294"/>
      <c r="AC134" s="281"/>
      <c r="AT134" s="231" t="s">
        <v>147</v>
      </c>
      <c r="AU134" s="231" t="s">
        <v>86</v>
      </c>
      <c r="AV134" s="13" t="s">
        <v>84</v>
      </c>
      <c r="AW134" s="13" t="s">
        <v>32</v>
      </c>
      <c r="AX134" s="13" t="s">
        <v>76</v>
      </c>
      <c r="AY134" s="231" t="s">
        <v>136</v>
      </c>
    </row>
    <row r="135" spans="1:65" s="14" customFormat="1" x14ac:dyDescent="0.2">
      <c r="B135" s="232"/>
      <c r="C135" s="233"/>
      <c r="D135" s="218" t="s">
        <v>147</v>
      </c>
      <c r="E135" s="234" t="s">
        <v>1</v>
      </c>
      <c r="F135" s="235" t="s">
        <v>652</v>
      </c>
      <c r="G135" s="233"/>
      <c r="H135" s="236">
        <v>17.88</v>
      </c>
      <c r="I135" s="237"/>
      <c r="J135" s="233"/>
      <c r="K135" s="233"/>
      <c r="L135" s="238"/>
      <c r="M135" s="239"/>
      <c r="N135" s="240"/>
      <c r="O135" s="240"/>
      <c r="P135" s="240"/>
      <c r="Q135" s="240"/>
      <c r="R135" s="240"/>
      <c r="S135" s="240"/>
      <c r="T135" s="241"/>
      <c r="AB135" s="295"/>
      <c r="AC135" s="281"/>
      <c r="AT135" s="242" t="s">
        <v>147</v>
      </c>
      <c r="AU135" s="242" t="s">
        <v>86</v>
      </c>
      <c r="AV135" s="14" t="s">
        <v>86</v>
      </c>
      <c r="AW135" s="14" t="s">
        <v>32</v>
      </c>
      <c r="AX135" s="14" t="s">
        <v>76</v>
      </c>
      <c r="AY135" s="242" t="s">
        <v>136</v>
      </c>
    </row>
    <row r="136" spans="1:65" s="13" customFormat="1" x14ac:dyDescent="0.2">
      <c r="B136" s="222"/>
      <c r="C136" s="223"/>
      <c r="D136" s="218" t="s">
        <v>147</v>
      </c>
      <c r="E136" s="224" t="s">
        <v>1</v>
      </c>
      <c r="F136" s="225" t="s">
        <v>406</v>
      </c>
      <c r="G136" s="223"/>
      <c r="H136" s="224" t="s">
        <v>1</v>
      </c>
      <c r="I136" s="226"/>
      <c r="J136" s="223"/>
      <c r="K136" s="223"/>
      <c r="L136" s="227"/>
      <c r="M136" s="228"/>
      <c r="N136" s="229"/>
      <c r="O136" s="229"/>
      <c r="P136" s="229"/>
      <c r="Q136" s="229"/>
      <c r="R136" s="229"/>
      <c r="S136" s="229"/>
      <c r="T136" s="230"/>
      <c r="AB136" s="294"/>
      <c r="AC136" s="281"/>
      <c r="AT136" s="231" t="s">
        <v>147</v>
      </c>
      <c r="AU136" s="231" t="s">
        <v>86</v>
      </c>
      <c r="AV136" s="13" t="s">
        <v>84</v>
      </c>
      <c r="AW136" s="13" t="s">
        <v>32</v>
      </c>
      <c r="AX136" s="13" t="s">
        <v>76</v>
      </c>
      <c r="AY136" s="231" t="s">
        <v>136</v>
      </c>
    </row>
    <row r="137" spans="1:65" s="14" customFormat="1" x14ac:dyDescent="0.2">
      <c r="B137" s="232"/>
      <c r="C137" s="233"/>
      <c r="D137" s="218" t="s">
        <v>147</v>
      </c>
      <c r="E137" s="234" t="s">
        <v>1</v>
      </c>
      <c r="F137" s="235" t="s">
        <v>653</v>
      </c>
      <c r="G137" s="233"/>
      <c r="H137" s="236">
        <v>1.1100000000000001</v>
      </c>
      <c r="I137" s="237"/>
      <c r="J137" s="233"/>
      <c r="K137" s="233"/>
      <c r="L137" s="238"/>
      <c r="M137" s="239"/>
      <c r="N137" s="240"/>
      <c r="O137" s="240"/>
      <c r="P137" s="240"/>
      <c r="Q137" s="240"/>
      <c r="R137" s="240"/>
      <c r="S137" s="240"/>
      <c r="T137" s="241"/>
      <c r="AB137" s="295"/>
      <c r="AC137" s="281"/>
      <c r="AT137" s="242" t="s">
        <v>147</v>
      </c>
      <c r="AU137" s="242" t="s">
        <v>86</v>
      </c>
      <c r="AV137" s="14" t="s">
        <v>86</v>
      </c>
      <c r="AW137" s="14" t="s">
        <v>32</v>
      </c>
      <c r="AX137" s="14" t="s">
        <v>76</v>
      </c>
      <c r="AY137" s="242" t="s">
        <v>136</v>
      </c>
    </row>
    <row r="138" spans="1:65" s="13" customFormat="1" x14ac:dyDescent="0.2">
      <c r="B138" s="222"/>
      <c r="C138" s="223"/>
      <c r="D138" s="218" t="s">
        <v>147</v>
      </c>
      <c r="E138" s="224" t="s">
        <v>1</v>
      </c>
      <c r="F138" s="225" t="s">
        <v>408</v>
      </c>
      <c r="G138" s="223"/>
      <c r="H138" s="224" t="s">
        <v>1</v>
      </c>
      <c r="I138" s="226"/>
      <c r="J138" s="223"/>
      <c r="K138" s="223"/>
      <c r="L138" s="227"/>
      <c r="M138" s="228"/>
      <c r="N138" s="229"/>
      <c r="O138" s="229"/>
      <c r="P138" s="229"/>
      <c r="Q138" s="229"/>
      <c r="R138" s="229"/>
      <c r="S138" s="229"/>
      <c r="T138" s="230"/>
      <c r="AB138" s="294"/>
      <c r="AC138" s="281"/>
      <c r="AT138" s="231" t="s">
        <v>147</v>
      </c>
      <c r="AU138" s="231" t="s">
        <v>86</v>
      </c>
      <c r="AV138" s="13" t="s">
        <v>84</v>
      </c>
      <c r="AW138" s="13" t="s">
        <v>32</v>
      </c>
      <c r="AX138" s="13" t="s">
        <v>76</v>
      </c>
      <c r="AY138" s="231" t="s">
        <v>136</v>
      </c>
    </row>
    <row r="139" spans="1:65" s="14" customFormat="1" x14ac:dyDescent="0.2">
      <c r="B139" s="232"/>
      <c r="C139" s="233"/>
      <c r="D139" s="218" t="s">
        <v>147</v>
      </c>
      <c r="E139" s="234" t="s">
        <v>1</v>
      </c>
      <c r="F139" s="235" t="s">
        <v>409</v>
      </c>
      <c r="G139" s="233"/>
      <c r="H139" s="236">
        <v>4.8600000000000003</v>
      </c>
      <c r="I139" s="237"/>
      <c r="J139" s="233"/>
      <c r="K139" s="233"/>
      <c r="L139" s="238"/>
      <c r="M139" s="239"/>
      <c r="N139" s="240"/>
      <c r="O139" s="240"/>
      <c r="P139" s="240"/>
      <c r="Q139" s="240"/>
      <c r="R139" s="240"/>
      <c r="S139" s="240"/>
      <c r="T139" s="241"/>
      <c r="AB139" s="295"/>
      <c r="AC139" s="281"/>
      <c r="AT139" s="242" t="s">
        <v>147</v>
      </c>
      <c r="AU139" s="242" t="s">
        <v>86</v>
      </c>
      <c r="AV139" s="14" t="s">
        <v>86</v>
      </c>
      <c r="AW139" s="14" t="s">
        <v>32</v>
      </c>
      <c r="AX139" s="14" t="s">
        <v>76</v>
      </c>
      <c r="AY139" s="242" t="s">
        <v>136</v>
      </c>
    </row>
    <row r="140" spans="1:65" s="13" customFormat="1" x14ac:dyDescent="0.2">
      <c r="B140" s="222"/>
      <c r="C140" s="223"/>
      <c r="D140" s="218" t="s">
        <v>147</v>
      </c>
      <c r="E140" s="224" t="s">
        <v>1</v>
      </c>
      <c r="F140" s="225" t="s">
        <v>567</v>
      </c>
      <c r="G140" s="223"/>
      <c r="H140" s="224" t="s">
        <v>1</v>
      </c>
      <c r="I140" s="226"/>
      <c r="J140" s="223"/>
      <c r="K140" s="223"/>
      <c r="L140" s="227"/>
      <c r="M140" s="228"/>
      <c r="N140" s="229"/>
      <c r="O140" s="229"/>
      <c r="P140" s="229"/>
      <c r="Q140" s="229"/>
      <c r="R140" s="229"/>
      <c r="S140" s="229"/>
      <c r="T140" s="230"/>
      <c r="AB140" s="294"/>
      <c r="AC140" s="281"/>
      <c r="AT140" s="231" t="s">
        <v>147</v>
      </c>
      <c r="AU140" s="231" t="s">
        <v>86</v>
      </c>
      <c r="AV140" s="13" t="s">
        <v>84</v>
      </c>
      <c r="AW140" s="13" t="s">
        <v>32</v>
      </c>
      <c r="AX140" s="13" t="s">
        <v>76</v>
      </c>
      <c r="AY140" s="231" t="s">
        <v>136</v>
      </c>
    </row>
    <row r="141" spans="1:65" s="14" customFormat="1" x14ac:dyDescent="0.2">
      <c r="B141" s="232"/>
      <c r="C141" s="233"/>
      <c r="D141" s="218" t="s">
        <v>147</v>
      </c>
      <c r="E141" s="234" t="s">
        <v>1</v>
      </c>
      <c r="F141" s="235" t="s">
        <v>654</v>
      </c>
      <c r="G141" s="233"/>
      <c r="H141" s="236">
        <v>5.9160000000000004</v>
      </c>
      <c r="I141" s="237"/>
      <c r="J141" s="233"/>
      <c r="K141" s="233"/>
      <c r="L141" s="238"/>
      <c r="M141" s="239"/>
      <c r="N141" s="240"/>
      <c r="O141" s="240"/>
      <c r="P141" s="240"/>
      <c r="Q141" s="240"/>
      <c r="R141" s="240"/>
      <c r="S141" s="240"/>
      <c r="T141" s="241"/>
      <c r="AB141" s="295"/>
      <c r="AC141" s="281"/>
      <c r="AT141" s="242" t="s">
        <v>147</v>
      </c>
      <c r="AU141" s="242" t="s">
        <v>86</v>
      </c>
      <c r="AV141" s="14" t="s">
        <v>86</v>
      </c>
      <c r="AW141" s="14" t="s">
        <v>32</v>
      </c>
      <c r="AX141" s="14" t="s">
        <v>76</v>
      </c>
      <c r="AY141" s="242" t="s">
        <v>136</v>
      </c>
    </row>
    <row r="142" spans="1:65" s="13" customFormat="1" x14ac:dyDescent="0.2">
      <c r="B142" s="222"/>
      <c r="C142" s="223"/>
      <c r="D142" s="218" t="s">
        <v>147</v>
      </c>
      <c r="E142" s="224" t="s">
        <v>1</v>
      </c>
      <c r="F142" s="225" t="s">
        <v>569</v>
      </c>
      <c r="G142" s="223"/>
      <c r="H142" s="224" t="s">
        <v>1</v>
      </c>
      <c r="I142" s="226"/>
      <c r="J142" s="223"/>
      <c r="K142" s="223"/>
      <c r="L142" s="227"/>
      <c r="M142" s="228"/>
      <c r="N142" s="229"/>
      <c r="O142" s="229"/>
      <c r="P142" s="229"/>
      <c r="Q142" s="229"/>
      <c r="R142" s="229"/>
      <c r="S142" s="229"/>
      <c r="T142" s="230"/>
      <c r="W142" s="15"/>
      <c r="X142" s="15"/>
      <c r="Y142" s="15"/>
      <c r="Z142" s="15"/>
      <c r="AA142" s="15"/>
      <c r="AB142" s="296"/>
      <c r="AC142" s="281"/>
      <c r="AD142" s="15"/>
      <c r="AE142" s="15"/>
      <c r="AT142" s="231" t="s">
        <v>147</v>
      </c>
      <c r="AU142" s="231" t="s">
        <v>86</v>
      </c>
      <c r="AV142" s="13" t="s">
        <v>84</v>
      </c>
      <c r="AW142" s="13" t="s">
        <v>32</v>
      </c>
      <c r="AX142" s="13" t="s">
        <v>76</v>
      </c>
      <c r="AY142" s="231" t="s">
        <v>136</v>
      </c>
    </row>
    <row r="143" spans="1:65" s="14" customFormat="1" x14ac:dyDescent="0.2">
      <c r="B143" s="232"/>
      <c r="C143" s="233"/>
      <c r="D143" s="218" t="s">
        <v>147</v>
      </c>
      <c r="E143" s="234" t="s">
        <v>1</v>
      </c>
      <c r="F143" s="235" t="s">
        <v>655</v>
      </c>
      <c r="G143" s="233"/>
      <c r="H143" s="236">
        <v>2.9580000000000002</v>
      </c>
      <c r="I143" s="237"/>
      <c r="J143" s="233"/>
      <c r="K143" s="233"/>
      <c r="L143" s="238"/>
      <c r="M143" s="239"/>
      <c r="N143" s="240"/>
      <c r="O143" s="240"/>
      <c r="P143" s="240"/>
      <c r="Q143" s="240"/>
      <c r="R143" s="240"/>
      <c r="S143" s="240"/>
      <c r="T143" s="241"/>
      <c r="W143" s="15"/>
      <c r="X143" s="15"/>
      <c r="Y143" s="15"/>
      <c r="Z143" s="15"/>
      <c r="AA143" s="15"/>
      <c r="AB143" s="296"/>
      <c r="AC143" s="281"/>
      <c r="AD143" s="15"/>
      <c r="AE143" s="15"/>
      <c r="AF143" s="13"/>
      <c r="AT143" s="242" t="s">
        <v>147</v>
      </c>
      <c r="AU143" s="242" t="s">
        <v>86</v>
      </c>
      <c r="AV143" s="14" t="s">
        <v>86</v>
      </c>
      <c r="AW143" s="14" t="s">
        <v>32</v>
      </c>
      <c r="AX143" s="14" t="s">
        <v>76</v>
      </c>
      <c r="AY143" s="242" t="s">
        <v>136</v>
      </c>
    </row>
    <row r="144" spans="1:65" s="13" customFormat="1" x14ac:dyDescent="0.2">
      <c r="B144" s="222"/>
      <c r="C144" s="223"/>
      <c r="D144" s="218" t="s">
        <v>147</v>
      </c>
      <c r="E144" s="224" t="s">
        <v>1</v>
      </c>
      <c r="F144" s="225" t="s">
        <v>656</v>
      </c>
      <c r="G144" s="223"/>
      <c r="H144" s="224" t="s">
        <v>1</v>
      </c>
      <c r="I144" s="226"/>
      <c r="J144" s="223"/>
      <c r="K144" s="223"/>
      <c r="L144" s="227"/>
      <c r="M144" s="228"/>
      <c r="N144" s="229"/>
      <c r="O144" s="229"/>
      <c r="P144" s="229"/>
      <c r="Q144" s="229"/>
      <c r="R144" s="229"/>
      <c r="S144" s="229"/>
      <c r="T144" s="230"/>
      <c r="W144" s="15"/>
      <c r="X144" s="15"/>
      <c r="Y144" s="15"/>
      <c r="Z144" s="15"/>
      <c r="AA144" s="15"/>
      <c r="AB144" s="296"/>
      <c r="AC144" s="281"/>
      <c r="AD144" s="15"/>
      <c r="AE144" s="15"/>
      <c r="AT144" s="231" t="s">
        <v>147</v>
      </c>
      <c r="AU144" s="231" t="s">
        <v>86</v>
      </c>
      <c r="AV144" s="13" t="s">
        <v>84</v>
      </c>
      <c r="AW144" s="13" t="s">
        <v>32</v>
      </c>
      <c r="AX144" s="13" t="s">
        <v>76</v>
      </c>
      <c r="AY144" s="231" t="s">
        <v>136</v>
      </c>
    </row>
    <row r="145" spans="1:65" s="14" customFormat="1" x14ac:dyDescent="0.2">
      <c r="B145" s="232"/>
      <c r="C145" s="233"/>
      <c r="D145" s="218" t="s">
        <v>147</v>
      </c>
      <c r="E145" s="234" t="s">
        <v>1</v>
      </c>
      <c r="F145" s="235" t="s">
        <v>657</v>
      </c>
      <c r="G145" s="233"/>
      <c r="H145" s="236">
        <v>1.59</v>
      </c>
      <c r="I145" s="237"/>
      <c r="J145" s="233"/>
      <c r="K145" s="233"/>
      <c r="L145" s="238"/>
      <c r="M145" s="239"/>
      <c r="N145" s="240"/>
      <c r="O145" s="240"/>
      <c r="P145" s="240"/>
      <c r="Q145" s="240"/>
      <c r="R145" s="240"/>
      <c r="S145" s="240"/>
      <c r="T145" s="241"/>
      <c r="W145" s="15"/>
      <c r="X145" s="15"/>
      <c r="Y145" s="15"/>
      <c r="Z145" s="15"/>
      <c r="AA145" s="15"/>
      <c r="AB145" s="296"/>
      <c r="AC145" s="281"/>
      <c r="AD145" s="15"/>
      <c r="AE145" s="15"/>
      <c r="AT145" s="242" t="s">
        <v>147</v>
      </c>
      <c r="AU145" s="242" t="s">
        <v>86</v>
      </c>
      <c r="AV145" s="14" t="s">
        <v>86</v>
      </c>
      <c r="AW145" s="14" t="s">
        <v>32</v>
      </c>
      <c r="AX145" s="14" t="s">
        <v>76</v>
      </c>
      <c r="AY145" s="242" t="s">
        <v>136</v>
      </c>
    </row>
    <row r="146" spans="1:65" s="13" customFormat="1" x14ac:dyDescent="0.2">
      <c r="B146" s="222"/>
      <c r="C146" s="223"/>
      <c r="D146" s="218" t="s">
        <v>147</v>
      </c>
      <c r="E146" s="224" t="s">
        <v>1</v>
      </c>
      <c r="F146" s="225" t="s">
        <v>658</v>
      </c>
      <c r="G146" s="223"/>
      <c r="H146" s="224" t="s">
        <v>1</v>
      </c>
      <c r="I146" s="226"/>
      <c r="J146" s="223"/>
      <c r="K146" s="223"/>
      <c r="L146" s="227"/>
      <c r="M146" s="228"/>
      <c r="N146" s="229"/>
      <c r="O146" s="229"/>
      <c r="P146" s="229"/>
      <c r="Q146" s="229"/>
      <c r="R146" s="229"/>
      <c r="S146" s="229"/>
      <c r="T146" s="230"/>
      <c r="W146" s="15"/>
      <c r="X146" s="15"/>
      <c r="Y146" s="15"/>
      <c r="Z146" s="15"/>
      <c r="AA146" s="15"/>
      <c r="AB146" s="296"/>
      <c r="AC146" s="281"/>
      <c r="AD146" s="15"/>
      <c r="AE146" s="15"/>
      <c r="AT146" s="231" t="s">
        <v>147</v>
      </c>
      <c r="AU146" s="231" t="s">
        <v>86</v>
      </c>
      <c r="AV146" s="13" t="s">
        <v>84</v>
      </c>
      <c r="AW146" s="13" t="s">
        <v>32</v>
      </c>
      <c r="AX146" s="13" t="s">
        <v>76</v>
      </c>
      <c r="AY146" s="231" t="s">
        <v>136</v>
      </c>
    </row>
    <row r="147" spans="1:65" s="14" customFormat="1" x14ac:dyDescent="0.2">
      <c r="B147" s="232"/>
      <c r="C147" s="233"/>
      <c r="D147" s="218" t="s">
        <v>147</v>
      </c>
      <c r="E147" s="234" t="s">
        <v>1</v>
      </c>
      <c r="F147" s="235" t="s">
        <v>659</v>
      </c>
      <c r="G147" s="233"/>
      <c r="H147" s="236">
        <v>3.198</v>
      </c>
      <c r="I147" s="237"/>
      <c r="J147" s="233"/>
      <c r="K147" s="233"/>
      <c r="L147" s="238"/>
      <c r="M147" s="239"/>
      <c r="N147" s="240"/>
      <c r="O147" s="240"/>
      <c r="P147" s="240"/>
      <c r="Q147" s="240"/>
      <c r="R147" s="240"/>
      <c r="S147" s="240"/>
      <c r="T147" s="241"/>
      <c r="W147" s="15"/>
      <c r="X147" s="15"/>
      <c r="Y147" s="15"/>
      <c r="Z147" s="15"/>
      <c r="AA147" s="15"/>
      <c r="AB147" s="296"/>
      <c r="AC147" s="281"/>
      <c r="AD147" s="15"/>
      <c r="AE147" s="15"/>
      <c r="AT147" s="242" t="s">
        <v>147</v>
      </c>
      <c r="AU147" s="242" t="s">
        <v>86</v>
      </c>
      <c r="AV147" s="14" t="s">
        <v>86</v>
      </c>
      <c r="AW147" s="14" t="s">
        <v>32</v>
      </c>
      <c r="AX147" s="14" t="s">
        <v>76</v>
      </c>
      <c r="AY147" s="242" t="s">
        <v>136</v>
      </c>
    </row>
    <row r="148" spans="1:65" s="13" customFormat="1" x14ac:dyDescent="0.2">
      <c r="B148" s="222"/>
      <c r="C148" s="223"/>
      <c r="D148" s="218" t="s">
        <v>147</v>
      </c>
      <c r="E148" s="224" t="s">
        <v>1</v>
      </c>
      <c r="F148" s="225" t="s">
        <v>660</v>
      </c>
      <c r="G148" s="223"/>
      <c r="H148" s="224" t="s">
        <v>1</v>
      </c>
      <c r="I148" s="226"/>
      <c r="J148" s="223"/>
      <c r="K148" s="223"/>
      <c r="L148" s="227"/>
      <c r="M148" s="228"/>
      <c r="N148" s="229"/>
      <c r="O148" s="229"/>
      <c r="P148" s="229"/>
      <c r="Q148" s="229"/>
      <c r="R148" s="229"/>
      <c r="S148" s="229"/>
      <c r="T148" s="230"/>
      <c r="W148" s="15"/>
      <c r="X148" s="15"/>
      <c r="Y148" s="15"/>
      <c r="Z148" s="15"/>
      <c r="AA148" s="15"/>
      <c r="AB148" s="296"/>
      <c r="AC148" s="281"/>
      <c r="AD148" s="15"/>
      <c r="AE148" s="15"/>
      <c r="AT148" s="231" t="s">
        <v>147</v>
      </c>
      <c r="AU148" s="231" t="s">
        <v>86</v>
      </c>
      <c r="AV148" s="13" t="s">
        <v>84</v>
      </c>
      <c r="AW148" s="13" t="s">
        <v>32</v>
      </c>
      <c r="AX148" s="13" t="s">
        <v>76</v>
      </c>
      <c r="AY148" s="231" t="s">
        <v>136</v>
      </c>
    </row>
    <row r="149" spans="1:65" s="14" customFormat="1" x14ac:dyDescent="0.2">
      <c r="B149" s="232"/>
      <c r="C149" s="233"/>
      <c r="D149" s="218" t="s">
        <v>147</v>
      </c>
      <c r="E149" s="234" t="s">
        <v>1</v>
      </c>
      <c r="F149" s="235" t="s">
        <v>661</v>
      </c>
      <c r="G149" s="233"/>
      <c r="H149" s="236">
        <v>2.9580000000000002</v>
      </c>
      <c r="I149" s="237"/>
      <c r="J149" s="233"/>
      <c r="K149" s="233"/>
      <c r="L149" s="238"/>
      <c r="M149" s="239"/>
      <c r="N149" s="240"/>
      <c r="O149" s="240"/>
      <c r="P149" s="240"/>
      <c r="Q149" s="240"/>
      <c r="R149" s="240"/>
      <c r="S149" s="240"/>
      <c r="T149" s="241"/>
      <c r="W149" s="15"/>
      <c r="X149" s="15"/>
      <c r="Y149" s="15"/>
      <c r="Z149" s="15"/>
      <c r="AA149" s="15"/>
      <c r="AB149" s="296"/>
      <c r="AC149" s="281"/>
      <c r="AD149" s="15"/>
      <c r="AE149" s="15"/>
      <c r="AT149" s="242" t="s">
        <v>147</v>
      </c>
      <c r="AU149" s="242" t="s">
        <v>86</v>
      </c>
      <c r="AV149" s="14" t="s">
        <v>86</v>
      </c>
      <c r="AW149" s="14" t="s">
        <v>32</v>
      </c>
      <c r="AX149" s="14" t="s">
        <v>76</v>
      </c>
      <c r="AY149" s="242" t="s">
        <v>136</v>
      </c>
    </row>
    <row r="150" spans="1:65" s="15" customFormat="1" x14ac:dyDescent="0.2">
      <c r="B150" s="243"/>
      <c r="C150" s="244"/>
      <c r="D150" s="218" t="s">
        <v>147</v>
      </c>
      <c r="E150" s="245" t="s">
        <v>1</v>
      </c>
      <c r="F150" s="246" t="s">
        <v>159</v>
      </c>
      <c r="G150" s="244"/>
      <c r="H150" s="247">
        <v>115.908</v>
      </c>
      <c r="I150" s="248"/>
      <c r="J150" s="244"/>
      <c r="K150" s="244"/>
      <c r="L150" s="249"/>
      <c r="M150" s="250"/>
      <c r="N150" s="251"/>
      <c r="O150" s="251"/>
      <c r="P150" s="251"/>
      <c r="Q150" s="251"/>
      <c r="R150" s="251"/>
      <c r="S150" s="251"/>
      <c r="T150" s="252"/>
      <c r="AB150" s="296"/>
      <c r="AC150" s="281"/>
      <c r="AF150" s="13"/>
      <c r="AT150" s="253" t="s">
        <v>147</v>
      </c>
      <c r="AU150" s="253" t="s">
        <v>86</v>
      </c>
      <c r="AV150" s="15" t="s">
        <v>143</v>
      </c>
      <c r="AW150" s="15" t="s">
        <v>32</v>
      </c>
      <c r="AX150" s="15" t="s">
        <v>84</v>
      </c>
      <c r="AY150" s="253" t="s">
        <v>136</v>
      </c>
    </row>
    <row r="151" spans="1:65" s="2" customFormat="1" ht="21.75" customHeight="1" x14ac:dyDescent="0.2">
      <c r="A151" s="34"/>
      <c r="B151" s="35"/>
      <c r="C151" s="204" t="s">
        <v>86</v>
      </c>
      <c r="D151" s="204" t="s">
        <v>139</v>
      </c>
      <c r="E151" s="205" t="s">
        <v>160</v>
      </c>
      <c r="F151" s="206" t="s">
        <v>161</v>
      </c>
      <c r="G151" s="207" t="s">
        <v>142</v>
      </c>
      <c r="H151" s="208">
        <v>115.908</v>
      </c>
      <c r="I151" s="209">
        <v>727.5</v>
      </c>
      <c r="J151" s="210">
        <f>ROUND(I151*H151,2)</f>
        <v>84323.07</v>
      </c>
      <c r="K151" s="211"/>
      <c r="L151" s="39"/>
      <c r="M151" s="212" t="s">
        <v>1</v>
      </c>
      <c r="N151" s="213" t="s">
        <v>41</v>
      </c>
      <c r="O151" s="71"/>
      <c r="P151" s="214">
        <f>O151*H151</f>
        <v>0</v>
      </c>
      <c r="Q151" s="214">
        <v>3.3579999999999999E-2</v>
      </c>
      <c r="R151" s="214">
        <f>Q151*H151</f>
        <v>3.8921906399999999</v>
      </c>
      <c r="S151" s="214">
        <v>0</v>
      </c>
      <c r="T151" s="215">
        <f>S151*H151</f>
        <v>0</v>
      </c>
      <c r="U151" s="34"/>
      <c r="V151" s="34"/>
      <c r="W151" s="34"/>
      <c r="X151" s="34"/>
      <c r="Y151" s="34"/>
      <c r="Z151" s="34"/>
      <c r="AB151" s="288"/>
      <c r="AC151" s="281"/>
      <c r="AD151" s="34"/>
      <c r="AE151" s="34"/>
      <c r="AF151" s="14"/>
      <c r="AR151" s="216" t="s">
        <v>143</v>
      </c>
      <c r="AT151" s="216" t="s">
        <v>139</v>
      </c>
      <c r="AU151" s="216" t="s">
        <v>86</v>
      </c>
      <c r="AY151" s="17" t="s">
        <v>136</v>
      </c>
      <c r="BE151" s="217">
        <f>IF(N151="základní",J151,0)</f>
        <v>84323.07</v>
      </c>
      <c r="BF151" s="217">
        <f>IF(N151="snížená",J151,0)</f>
        <v>0</v>
      </c>
      <c r="BG151" s="217">
        <f>IF(N151="zákl. přenesená",J151,0)</f>
        <v>0</v>
      </c>
      <c r="BH151" s="217">
        <f>IF(N151="sníž. přenesená",J151,0)</f>
        <v>0</v>
      </c>
      <c r="BI151" s="217">
        <f>IF(N151="nulová",J151,0)</f>
        <v>0</v>
      </c>
      <c r="BJ151" s="17" t="s">
        <v>84</v>
      </c>
      <c r="BK151" s="217">
        <f>ROUND(I151*H151,2)</f>
        <v>84323.07</v>
      </c>
      <c r="BL151" s="17" t="s">
        <v>143</v>
      </c>
      <c r="BM151" s="216" t="s">
        <v>662</v>
      </c>
    </row>
    <row r="152" spans="1:65" s="2" customFormat="1" x14ac:dyDescent="0.2">
      <c r="A152" s="34"/>
      <c r="B152" s="35"/>
      <c r="C152" s="36"/>
      <c r="D152" s="218" t="s">
        <v>145</v>
      </c>
      <c r="E152" s="36"/>
      <c r="F152" s="219" t="s">
        <v>161</v>
      </c>
      <c r="G152" s="36"/>
      <c r="H152" s="36"/>
      <c r="I152" s="115"/>
      <c r="J152" s="36"/>
      <c r="K152" s="36"/>
      <c r="L152" s="39"/>
      <c r="M152" s="220"/>
      <c r="N152" s="221"/>
      <c r="O152" s="71"/>
      <c r="P152" s="71"/>
      <c r="Q152" s="71"/>
      <c r="R152" s="71"/>
      <c r="S152" s="71"/>
      <c r="T152" s="72"/>
      <c r="U152" s="34"/>
      <c r="V152" s="34"/>
      <c r="W152" s="34"/>
      <c r="X152" s="34"/>
      <c r="Y152" s="34"/>
      <c r="Z152" s="34"/>
      <c r="AB152" s="288"/>
      <c r="AC152" s="281"/>
      <c r="AD152" s="34"/>
      <c r="AE152" s="34"/>
      <c r="AF152" s="13"/>
      <c r="AT152" s="17" t="s">
        <v>145</v>
      </c>
      <c r="AU152" s="17" t="s">
        <v>86</v>
      </c>
    </row>
    <row r="153" spans="1:65" s="13" customFormat="1" x14ac:dyDescent="0.2">
      <c r="B153" s="222"/>
      <c r="C153" s="223"/>
      <c r="D153" s="218" t="s">
        <v>147</v>
      </c>
      <c r="E153" s="224" t="s">
        <v>1</v>
      </c>
      <c r="F153" s="225" t="s">
        <v>163</v>
      </c>
      <c r="G153" s="223"/>
      <c r="H153" s="224" t="s">
        <v>1</v>
      </c>
      <c r="I153" s="226"/>
      <c r="J153" s="223"/>
      <c r="K153" s="223"/>
      <c r="L153" s="227"/>
      <c r="M153" s="228"/>
      <c r="N153" s="229"/>
      <c r="O153" s="229"/>
      <c r="P153" s="229"/>
      <c r="Q153" s="229"/>
      <c r="R153" s="229"/>
      <c r="S153" s="229"/>
      <c r="T153" s="230"/>
      <c r="AB153" s="294"/>
      <c r="AC153" s="281"/>
      <c r="AF153" s="14"/>
      <c r="AT153" s="231" t="s">
        <v>147</v>
      </c>
      <c r="AU153" s="231" t="s">
        <v>86</v>
      </c>
      <c r="AV153" s="13" t="s">
        <v>84</v>
      </c>
      <c r="AW153" s="13" t="s">
        <v>32</v>
      </c>
      <c r="AX153" s="13" t="s">
        <v>76</v>
      </c>
      <c r="AY153" s="231" t="s">
        <v>136</v>
      </c>
    </row>
    <row r="154" spans="1:65" s="13" customFormat="1" x14ac:dyDescent="0.2">
      <c r="B154" s="222"/>
      <c r="C154" s="223"/>
      <c r="D154" s="218" t="s">
        <v>147</v>
      </c>
      <c r="E154" s="224" t="s">
        <v>1</v>
      </c>
      <c r="F154" s="225" t="s">
        <v>164</v>
      </c>
      <c r="G154" s="223"/>
      <c r="H154" s="224" t="s">
        <v>1</v>
      </c>
      <c r="I154" s="226"/>
      <c r="J154" s="223"/>
      <c r="K154" s="223"/>
      <c r="L154" s="227"/>
      <c r="M154" s="228"/>
      <c r="N154" s="229"/>
      <c r="O154" s="229"/>
      <c r="P154" s="229"/>
      <c r="Q154" s="229"/>
      <c r="R154" s="229"/>
      <c r="S154" s="229"/>
      <c r="T154" s="230"/>
      <c r="AB154" s="294"/>
      <c r="AC154" s="281"/>
      <c r="AF154" s="15"/>
      <c r="AT154" s="231" t="s">
        <v>147</v>
      </c>
      <c r="AU154" s="231" t="s">
        <v>86</v>
      </c>
      <c r="AV154" s="13" t="s">
        <v>84</v>
      </c>
      <c r="AW154" s="13" t="s">
        <v>32</v>
      </c>
      <c r="AX154" s="13" t="s">
        <v>76</v>
      </c>
      <c r="AY154" s="231" t="s">
        <v>136</v>
      </c>
    </row>
    <row r="155" spans="1:65" s="13" customFormat="1" x14ac:dyDescent="0.2">
      <c r="B155" s="222"/>
      <c r="C155" s="223"/>
      <c r="D155" s="218" t="s">
        <v>147</v>
      </c>
      <c r="E155" s="224" t="s">
        <v>1</v>
      </c>
      <c r="F155" s="225" t="s">
        <v>165</v>
      </c>
      <c r="G155" s="223"/>
      <c r="H155" s="224" t="s">
        <v>1</v>
      </c>
      <c r="I155" s="226"/>
      <c r="J155" s="223"/>
      <c r="K155" s="223"/>
      <c r="L155" s="227"/>
      <c r="M155" s="228"/>
      <c r="N155" s="229"/>
      <c r="O155" s="229"/>
      <c r="P155" s="229"/>
      <c r="Q155" s="229"/>
      <c r="R155" s="229"/>
      <c r="S155" s="229"/>
      <c r="T155" s="230"/>
      <c r="AB155" s="294"/>
      <c r="AC155" s="281"/>
      <c r="AF155" s="2"/>
      <c r="AT155" s="231" t="s">
        <v>147</v>
      </c>
      <c r="AU155" s="231" t="s">
        <v>86</v>
      </c>
      <c r="AV155" s="13" t="s">
        <v>84</v>
      </c>
      <c r="AW155" s="13" t="s">
        <v>32</v>
      </c>
      <c r="AX155" s="13" t="s">
        <v>76</v>
      </c>
      <c r="AY155" s="231" t="s">
        <v>136</v>
      </c>
    </row>
    <row r="156" spans="1:65" s="13" customFormat="1" x14ac:dyDescent="0.2">
      <c r="B156" s="222"/>
      <c r="C156" s="223"/>
      <c r="D156" s="218" t="s">
        <v>147</v>
      </c>
      <c r="E156" s="224" t="s">
        <v>1</v>
      </c>
      <c r="F156" s="225" t="s">
        <v>648</v>
      </c>
      <c r="G156" s="223"/>
      <c r="H156" s="224" t="s">
        <v>1</v>
      </c>
      <c r="I156" s="226"/>
      <c r="J156" s="223"/>
      <c r="K156" s="223"/>
      <c r="L156" s="227"/>
      <c r="M156" s="228"/>
      <c r="N156" s="229"/>
      <c r="O156" s="229"/>
      <c r="P156" s="229"/>
      <c r="Q156" s="229"/>
      <c r="R156" s="229"/>
      <c r="S156" s="229"/>
      <c r="T156" s="230"/>
      <c r="AB156" s="294"/>
      <c r="AC156" s="281"/>
      <c r="AF156" s="2"/>
      <c r="AT156" s="231" t="s">
        <v>147</v>
      </c>
      <c r="AU156" s="231" t="s">
        <v>86</v>
      </c>
      <c r="AV156" s="13" t="s">
        <v>84</v>
      </c>
      <c r="AW156" s="13" t="s">
        <v>32</v>
      </c>
      <c r="AX156" s="13" t="s">
        <v>76</v>
      </c>
      <c r="AY156" s="231" t="s">
        <v>136</v>
      </c>
    </row>
    <row r="157" spans="1:65" s="13" customFormat="1" x14ac:dyDescent="0.2">
      <c r="B157" s="222"/>
      <c r="C157" s="223"/>
      <c r="D157" s="218" t="s">
        <v>147</v>
      </c>
      <c r="E157" s="224" t="s">
        <v>1</v>
      </c>
      <c r="F157" s="225" t="s">
        <v>649</v>
      </c>
      <c r="G157" s="223"/>
      <c r="H157" s="224" t="s">
        <v>1</v>
      </c>
      <c r="I157" s="226"/>
      <c r="J157" s="223"/>
      <c r="K157" s="223"/>
      <c r="L157" s="227"/>
      <c r="M157" s="228"/>
      <c r="N157" s="229"/>
      <c r="O157" s="229"/>
      <c r="P157" s="229"/>
      <c r="Q157" s="229"/>
      <c r="R157" s="229"/>
      <c r="S157" s="229"/>
      <c r="T157" s="230"/>
      <c r="AB157" s="294"/>
      <c r="AC157" s="281"/>
      <c r="AT157" s="231" t="s">
        <v>147</v>
      </c>
      <c r="AU157" s="231" t="s">
        <v>86</v>
      </c>
      <c r="AV157" s="13" t="s">
        <v>84</v>
      </c>
      <c r="AW157" s="13" t="s">
        <v>32</v>
      </c>
      <c r="AX157" s="13" t="s">
        <v>76</v>
      </c>
      <c r="AY157" s="231" t="s">
        <v>136</v>
      </c>
    </row>
    <row r="158" spans="1:65" s="14" customFormat="1" x14ac:dyDescent="0.2">
      <c r="B158" s="232"/>
      <c r="C158" s="233"/>
      <c r="D158" s="218" t="s">
        <v>147</v>
      </c>
      <c r="E158" s="234" t="s">
        <v>1</v>
      </c>
      <c r="F158" s="235" t="s">
        <v>650</v>
      </c>
      <c r="G158" s="233"/>
      <c r="H158" s="236">
        <v>75.438000000000002</v>
      </c>
      <c r="I158" s="237"/>
      <c r="J158" s="233"/>
      <c r="K158" s="233"/>
      <c r="L158" s="238"/>
      <c r="M158" s="239"/>
      <c r="N158" s="240"/>
      <c r="O158" s="240"/>
      <c r="P158" s="240"/>
      <c r="Q158" s="240"/>
      <c r="R158" s="240"/>
      <c r="S158" s="240"/>
      <c r="T158" s="241"/>
      <c r="AB158" s="295"/>
      <c r="AC158" s="281"/>
      <c r="AF158" s="13"/>
      <c r="AT158" s="242" t="s">
        <v>147</v>
      </c>
      <c r="AU158" s="242" t="s">
        <v>86</v>
      </c>
      <c r="AV158" s="14" t="s">
        <v>86</v>
      </c>
      <c r="AW158" s="14" t="s">
        <v>32</v>
      </c>
      <c r="AX158" s="14" t="s">
        <v>76</v>
      </c>
      <c r="AY158" s="242" t="s">
        <v>136</v>
      </c>
    </row>
    <row r="159" spans="1:65" s="13" customFormat="1" x14ac:dyDescent="0.2">
      <c r="B159" s="222"/>
      <c r="C159" s="223"/>
      <c r="D159" s="218" t="s">
        <v>147</v>
      </c>
      <c r="E159" s="224" t="s">
        <v>1</v>
      </c>
      <c r="F159" s="225" t="s">
        <v>651</v>
      </c>
      <c r="G159" s="223"/>
      <c r="H159" s="224" t="s">
        <v>1</v>
      </c>
      <c r="I159" s="226"/>
      <c r="J159" s="223"/>
      <c r="K159" s="223"/>
      <c r="L159" s="227"/>
      <c r="M159" s="228"/>
      <c r="N159" s="229"/>
      <c r="O159" s="229"/>
      <c r="P159" s="229"/>
      <c r="Q159" s="229"/>
      <c r="R159" s="229"/>
      <c r="S159" s="229"/>
      <c r="T159" s="230"/>
      <c r="AB159" s="294"/>
      <c r="AC159" s="281"/>
      <c r="AT159" s="231" t="s">
        <v>147</v>
      </c>
      <c r="AU159" s="231" t="s">
        <v>86</v>
      </c>
      <c r="AV159" s="13" t="s">
        <v>84</v>
      </c>
      <c r="AW159" s="13" t="s">
        <v>32</v>
      </c>
      <c r="AX159" s="13" t="s">
        <v>76</v>
      </c>
      <c r="AY159" s="231" t="s">
        <v>136</v>
      </c>
    </row>
    <row r="160" spans="1:65" s="14" customFormat="1" x14ac:dyDescent="0.2">
      <c r="B160" s="232"/>
      <c r="C160" s="233"/>
      <c r="D160" s="218" t="s">
        <v>147</v>
      </c>
      <c r="E160" s="234" t="s">
        <v>1</v>
      </c>
      <c r="F160" s="235" t="s">
        <v>652</v>
      </c>
      <c r="G160" s="233"/>
      <c r="H160" s="236">
        <v>17.88</v>
      </c>
      <c r="I160" s="237"/>
      <c r="J160" s="233"/>
      <c r="K160" s="233"/>
      <c r="L160" s="238"/>
      <c r="M160" s="239"/>
      <c r="N160" s="240"/>
      <c r="O160" s="240"/>
      <c r="P160" s="240"/>
      <c r="Q160" s="240"/>
      <c r="R160" s="240"/>
      <c r="S160" s="240"/>
      <c r="T160" s="241"/>
      <c r="AB160" s="295"/>
      <c r="AC160" s="281"/>
      <c r="AF160" s="13"/>
      <c r="AT160" s="242" t="s">
        <v>147</v>
      </c>
      <c r="AU160" s="242" t="s">
        <v>86</v>
      </c>
      <c r="AV160" s="14" t="s">
        <v>86</v>
      </c>
      <c r="AW160" s="14" t="s">
        <v>32</v>
      </c>
      <c r="AX160" s="14" t="s">
        <v>76</v>
      </c>
      <c r="AY160" s="242" t="s">
        <v>136</v>
      </c>
    </row>
    <row r="161" spans="1:65" s="13" customFormat="1" x14ac:dyDescent="0.2">
      <c r="B161" s="222"/>
      <c r="C161" s="223"/>
      <c r="D161" s="218" t="s">
        <v>147</v>
      </c>
      <c r="E161" s="224" t="s">
        <v>1</v>
      </c>
      <c r="F161" s="225" t="s">
        <v>406</v>
      </c>
      <c r="G161" s="223"/>
      <c r="H161" s="224" t="s">
        <v>1</v>
      </c>
      <c r="I161" s="226"/>
      <c r="J161" s="223"/>
      <c r="K161" s="223"/>
      <c r="L161" s="227"/>
      <c r="M161" s="228"/>
      <c r="N161" s="229"/>
      <c r="O161" s="229"/>
      <c r="P161" s="229"/>
      <c r="Q161" s="229"/>
      <c r="R161" s="229"/>
      <c r="S161" s="229"/>
      <c r="T161" s="230"/>
      <c r="AB161" s="294"/>
      <c r="AC161" s="281"/>
      <c r="AF161" s="14"/>
      <c r="AT161" s="231" t="s">
        <v>147</v>
      </c>
      <c r="AU161" s="231" t="s">
        <v>86</v>
      </c>
      <c r="AV161" s="13" t="s">
        <v>84</v>
      </c>
      <c r="AW161" s="13" t="s">
        <v>32</v>
      </c>
      <c r="AX161" s="13" t="s">
        <v>76</v>
      </c>
      <c r="AY161" s="231" t="s">
        <v>136</v>
      </c>
    </row>
    <row r="162" spans="1:65" s="14" customFormat="1" x14ac:dyDescent="0.2">
      <c r="B162" s="232"/>
      <c r="C162" s="233"/>
      <c r="D162" s="218" t="s">
        <v>147</v>
      </c>
      <c r="E162" s="234" t="s">
        <v>1</v>
      </c>
      <c r="F162" s="235" t="s">
        <v>653</v>
      </c>
      <c r="G162" s="233"/>
      <c r="H162" s="236">
        <v>1.1100000000000001</v>
      </c>
      <c r="I162" s="237"/>
      <c r="J162" s="233"/>
      <c r="K162" s="233"/>
      <c r="L162" s="238"/>
      <c r="M162" s="239"/>
      <c r="N162" s="240"/>
      <c r="O162" s="240"/>
      <c r="P162" s="240"/>
      <c r="Q162" s="240"/>
      <c r="R162" s="240"/>
      <c r="S162" s="240"/>
      <c r="T162" s="241"/>
      <c r="AB162" s="295"/>
      <c r="AC162" s="281"/>
      <c r="AF162" s="13"/>
      <c r="AT162" s="242" t="s">
        <v>147</v>
      </c>
      <c r="AU162" s="242" t="s">
        <v>86</v>
      </c>
      <c r="AV162" s="14" t="s">
        <v>86</v>
      </c>
      <c r="AW162" s="14" t="s">
        <v>32</v>
      </c>
      <c r="AX162" s="14" t="s">
        <v>76</v>
      </c>
      <c r="AY162" s="242" t="s">
        <v>136</v>
      </c>
    </row>
    <row r="163" spans="1:65" s="13" customFormat="1" x14ac:dyDescent="0.2">
      <c r="B163" s="222"/>
      <c r="C163" s="223"/>
      <c r="D163" s="218" t="s">
        <v>147</v>
      </c>
      <c r="E163" s="224" t="s">
        <v>1</v>
      </c>
      <c r="F163" s="225" t="s">
        <v>408</v>
      </c>
      <c r="G163" s="223"/>
      <c r="H163" s="224" t="s">
        <v>1</v>
      </c>
      <c r="I163" s="226"/>
      <c r="J163" s="223"/>
      <c r="K163" s="223"/>
      <c r="L163" s="227"/>
      <c r="M163" s="228"/>
      <c r="N163" s="229"/>
      <c r="O163" s="229"/>
      <c r="P163" s="229"/>
      <c r="Q163" s="229"/>
      <c r="R163" s="229"/>
      <c r="S163" s="229"/>
      <c r="T163" s="230"/>
      <c r="AB163" s="294"/>
      <c r="AC163" s="281"/>
      <c r="AF163" s="14"/>
      <c r="AT163" s="231" t="s">
        <v>147</v>
      </c>
      <c r="AU163" s="231" t="s">
        <v>86</v>
      </c>
      <c r="AV163" s="13" t="s">
        <v>84</v>
      </c>
      <c r="AW163" s="13" t="s">
        <v>32</v>
      </c>
      <c r="AX163" s="13" t="s">
        <v>76</v>
      </c>
      <c r="AY163" s="231" t="s">
        <v>136</v>
      </c>
    </row>
    <row r="164" spans="1:65" s="14" customFormat="1" x14ac:dyDescent="0.2">
      <c r="B164" s="232"/>
      <c r="C164" s="233"/>
      <c r="D164" s="218" t="s">
        <v>147</v>
      </c>
      <c r="E164" s="234" t="s">
        <v>1</v>
      </c>
      <c r="F164" s="235" t="s">
        <v>409</v>
      </c>
      <c r="G164" s="233"/>
      <c r="H164" s="236">
        <v>4.8600000000000003</v>
      </c>
      <c r="I164" s="237"/>
      <c r="J164" s="233"/>
      <c r="K164" s="233"/>
      <c r="L164" s="238"/>
      <c r="M164" s="239"/>
      <c r="N164" s="240"/>
      <c r="O164" s="240"/>
      <c r="P164" s="240"/>
      <c r="Q164" s="240"/>
      <c r="R164" s="240"/>
      <c r="S164" s="240"/>
      <c r="T164" s="241"/>
      <c r="AB164" s="295"/>
      <c r="AC164" s="281"/>
      <c r="AF164" s="13"/>
      <c r="AT164" s="242" t="s">
        <v>147</v>
      </c>
      <c r="AU164" s="242" t="s">
        <v>86</v>
      </c>
      <c r="AV164" s="14" t="s">
        <v>86</v>
      </c>
      <c r="AW164" s="14" t="s">
        <v>32</v>
      </c>
      <c r="AX164" s="14" t="s">
        <v>76</v>
      </c>
      <c r="AY164" s="242" t="s">
        <v>136</v>
      </c>
    </row>
    <row r="165" spans="1:65" s="13" customFormat="1" x14ac:dyDescent="0.2">
      <c r="B165" s="222"/>
      <c r="C165" s="223"/>
      <c r="D165" s="218" t="s">
        <v>147</v>
      </c>
      <c r="E165" s="224" t="s">
        <v>1</v>
      </c>
      <c r="F165" s="225" t="s">
        <v>567</v>
      </c>
      <c r="G165" s="223"/>
      <c r="H165" s="224" t="s">
        <v>1</v>
      </c>
      <c r="I165" s="226"/>
      <c r="J165" s="223"/>
      <c r="K165" s="223"/>
      <c r="L165" s="227"/>
      <c r="M165" s="228"/>
      <c r="N165" s="229"/>
      <c r="O165" s="229"/>
      <c r="P165" s="229"/>
      <c r="Q165" s="229"/>
      <c r="R165" s="229"/>
      <c r="S165" s="229"/>
      <c r="T165" s="230"/>
      <c r="AB165" s="294"/>
      <c r="AC165" s="281"/>
      <c r="AF165" s="14"/>
      <c r="AT165" s="231" t="s">
        <v>147</v>
      </c>
      <c r="AU165" s="231" t="s">
        <v>86</v>
      </c>
      <c r="AV165" s="13" t="s">
        <v>84</v>
      </c>
      <c r="AW165" s="13" t="s">
        <v>32</v>
      </c>
      <c r="AX165" s="13" t="s">
        <v>76</v>
      </c>
      <c r="AY165" s="231" t="s">
        <v>136</v>
      </c>
    </row>
    <row r="166" spans="1:65" s="14" customFormat="1" x14ac:dyDescent="0.2">
      <c r="B166" s="232"/>
      <c r="C166" s="233"/>
      <c r="D166" s="218" t="s">
        <v>147</v>
      </c>
      <c r="E166" s="234" t="s">
        <v>1</v>
      </c>
      <c r="F166" s="235" t="s">
        <v>654</v>
      </c>
      <c r="G166" s="233"/>
      <c r="H166" s="236">
        <v>5.9160000000000004</v>
      </c>
      <c r="I166" s="237"/>
      <c r="J166" s="233"/>
      <c r="K166" s="233"/>
      <c r="L166" s="238"/>
      <c r="M166" s="239"/>
      <c r="N166" s="240"/>
      <c r="O166" s="240"/>
      <c r="P166" s="240"/>
      <c r="Q166" s="240"/>
      <c r="R166" s="240"/>
      <c r="S166" s="240"/>
      <c r="T166" s="241"/>
      <c r="AB166" s="295"/>
      <c r="AC166" s="281"/>
      <c r="AF166" s="13"/>
      <c r="AT166" s="242" t="s">
        <v>147</v>
      </c>
      <c r="AU166" s="242" t="s">
        <v>86</v>
      </c>
      <c r="AV166" s="14" t="s">
        <v>86</v>
      </c>
      <c r="AW166" s="14" t="s">
        <v>32</v>
      </c>
      <c r="AX166" s="14" t="s">
        <v>76</v>
      </c>
      <c r="AY166" s="242" t="s">
        <v>136</v>
      </c>
    </row>
    <row r="167" spans="1:65" s="13" customFormat="1" x14ac:dyDescent="0.2">
      <c r="B167" s="222"/>
      <c r="C167" s="223"/>
      <c r="D167" s="218" t="s">
        <v>147</v>
      </c>
      <c r="E167" s="224" t="s">
        <v>1</v>
      </c>
      <c r="F167" s="225" t="s">
        <v>569</v>
      </c>
      <c r="G167" s="223"/>
      <c r="H167" s="224" t="s">
        <v>1</v>
      </c>
      <c r="I167" s="226"/>
      <c r="J167" s="223"/>
      <c r="K167" s="223"/>
      <c r="L167" s="227"/>
      <c r="M167" s="228"/>
      <c r="N167" s="229"/>
      <c r="O167" s="229"/>
      <c r="P167" s="229"/>
      <c r="Q167" s="229"/>
      <c r="R167" s="229"/>
      <c r="S167" s="229"/>
      <c r="T167" s="230"/>
      <c r="W167" s="14"/>
      <c r="X167" s="14"/>
      <c r="Y167" s="14"/>
      <c r="Z167" s="14"/>
      <c r="AA167" s="14"/>
      <c r="AB167" s="295"/>
      <c r="AC167" s="281"/>
      <c r="AD167" s="14"/>
      <c r="AE167" s="14"/>
      <c r="AF167" s="14"/>
      <c r="AT167" s="231" t="s">
        <v>147</v>
      </c>
      <c r="AU167" s="231" t="s">
        <v>86</v>
      </c>
      <c r="AV167" s="13" t="s">
        <v>84</v>
      </c>
      <c r="AW167" s="13" t="s">
        <v>32</v>
      </c>
      <c r="AX167" s="13" t="s">
        <v>76</v>
      </c>
      <c r="AY167" s="231" t="s">
        <v>136</v>
      </c>
    </row>
    <row r="168" spans="1:65" s="14" customFormat="1" x14ac:dyDescent="0.2">
      <c r="B168" s="232"/>
      <c r="C168" s="233"/>
      <c r="D168" s="218" t="s">
        <v>147</v>
      </c>
      <c r="E168" s="234" t="s">
        <v>1</v>
      </c>
      <c r="F168" s="235" t="s">
        <v>655</v>
      </c>
      <c r="G168" s="233"/>
      <c r="H168" s="236">
        <v>2.9580000000000002</v>
      </c>
      <c r="I168" s="237"/>
      <c r="J168" s="233"/>
      <c r="K168" s="233"/>
      <c r="L168" s="238"/>
      <c r="M168" s="239"/>
      <c r="N168" s="240"/>
      <c r="O168" s="240"/>
      <c r="P168" s="240"/>
      <c r="Q168" s="240"/>
      <c r="R168" s="240"/>
      <c r="S168" s="240"/>
      <c r="T168" s="241"/>
      <c r="AB168" s="295"/>
      <c r="AC168" s="281"/>
      <c r="AF168" s="13"/>
      <c r="AT168" s="242" t="s">
        <v>147</v>
      </c>
      <c r="AU168" s="242" t="s">
        <v>86</v>
      </c>
      <c r="AV168" s="14" t="s">
        <v>86</v>
      </c>
      <c r="AW168" s="14" t="s">
        <v>32</v>
      </c>
      <c r="AX168" s="14" t="s">
        <v>76</v>
      </c>
      <c r="AY168" s="242" t="s">
        <v>136</v>
      </c>
    </row>
    <row r="169" spans="1:65" s="13" customFormat="1" x14ac:dyDescent="0.2">
      <c r="B169" s="222"/>
      <c r="C169" s="223"/>
      <c r="D169" s="218" t="s">
        <v>147</v>
      </c>
      <c r="E169" s="224" t="s">
        <v>1</v>
      </c>
      <c r="F169" s="225" t="s">
        <v>656</v>
      </c>
      <c r="G169" s="223"/>
      <c r="H169" s="224" t="s">
        <v>1</v>
      </c>
      <c r="I169" s="226"/>
      <c r="J169" s="223"/>
      <c r="K169" s="223"/>
      <c r="L169" s="227"/>
      <c r="M169" s="228"/>
      <c r="N169" s="229"/>
      <c r="O169" s="229"/>
      <c r="P169" s="229"/>
      <c r="Q169" s="229"/>
      <c r="R169" s="229"/>
      <c r="S169" s="229"/>
      <c r="T169" s="230"/>
      <c r="W169" s="14"/>
      <c r="X169" s="14"/>
      <c r="Y169" s="14"/>
      <c r="Z169" s="14"/>
      <c r="AA169" s="14"/>
      <c r="AB169" s="295"/>
      <c r="AC169" s="281"/>
      <c r="AD169" s="14"/>
      <c r="AE169" s="14"/>
      <c r="AF169" s="14"/>
      <c r="AT169" s="231" t="s">
        <v>147</v>
      </c>
      <c r="AU169" s="231" t="s">
        <v>86</v>
      </c>
      <c r="AV169" s="13" t="s">
        <v>84</v>
      </c>
      <c r="AW169" s="13" t="s">
        <v>32</v>
      </c>
      <c r="AX169" s="13" t="s">
        <v>76</v>
      </c>
      <c r="AY169" s="231" t="s">
        <v>136</v>
      </c>
    </row>
    <row r="170" spans="1:65" s="14" customFormat="1" x14ac:dyDescent="0.2">
      <c r="B170" s="232"/>
      <c r="C170" s="233"/>
      <c r="D170" s="218" t="s">
        <v>147</v>
      </c>
      <c r="E170" s="234" t="s">
        <v>1</v>
      </c>
      <c r="F170" s="235" t="s">
        <v>657</v>
      </c>
      <c r="G170" s="233"/>
      <c r="H170" s="236">
        <v>1.59</v>
      </c>
      <c r="I170" s="237"/>
      <c r="J170" s="233"/>
      <c r="K170" s="233"/>
      <c r="L170" s="238"/>
      <c r="M170" s="239"/>
      <c r="N170" s="240"/>
      <c r="O170" s="240"/>
      <c r="P170" s="240"/>
      <c r="Q170" s="240"/>
      <c r="R170" s="240"/>
      <c r="S170" s="240"/>
      <c r="T170" s="241"/>
      <c r="AB170" s="295"/>
      <c r="AC170" s="281"/>
      <c r="AF170" s="13"/>
      <c r="AT170" s="242" t="s">
        <v>147</v>
      </c>
      <c r="AU170" s="242" t="s">
        <v>86</v>
      </c>
      <c r="AV170" s="14" t="s">
        <v>86</v>
      </c>
      <c r="AW170" s="14" t="s">
        <v>32</v>
      </c>
      <c r="AX170" s="14" t="s">
        <v>76</v>
      </c>
      <c r="AY170" s="242" t="s">
        <v>136</v>
      </c>
    </row>
    <row r="171" spans="1:65" s="13" customFormat="1" x14ac:dyDescent="0.2">
      <c r="B171" s="222"/>
      <c r="C171" s="223"/>
      <c r="D171" s="218" t="s">
        <v>147</v>
      </c>
      <c r="E171" s="224" t="s">
        <v>1</v>
      </c>
      <c r="F171" s="225" t="s">
        <v>658</v>
      </c>
      <c r="G171" s="223"/>
      <c r="H171" s="224" t="s">
        <v>1</v>
      </c>
      <c r="I171" s="226"/>
      <c r="J171" s="223"/>
      <c r="K171" s="223"/>
      <c r="L171" s="227"/>
      <c r="M171" s="228"/>
      <c r="N171" s="229"/>
      <c r="O171" s="229"/>
      <c r="P171" s="229"/>
      <c r="Q171" s="229"/>
      <c r="R171" s="229"/>
      <c r="S171" s="229"/>
      <c r="T171" s="230"/>
      <c r="W171" s="14"/>
      <c r="X171" s="14"/>
      <c r="Y171" s="14"/>
      <c r="Z171" s="14"/>
      <c r="AA171" s="14"/>
      <c r="AB171" s="295"/>
      <c r="AC171" s="281"/>
      <c r="AD171" s="14"/>
      <c r="AE171" s="14"/>
      <c r="AF171" s="14"/>
      <c r="AT171" s="231" t="s">
        <v>147</v>
      </c>
      <c r="AU171" s="231" t="s">
        <v>86</v>
      </c>
      <c r="AV171" s="13" t="s">
        <v>84</v>
      </c>
      <c r="AW171" s="13" t="s">
        <v>32</v>
      </c>
      <c r="AX171" s="13" t="s">
        <v>76</v>
      </c>
      <c r="AY171" s="231" t="s">
        <v>136</v>
      </c>
    </row>
    <row r="172" spans="1:65" s="14" customFormat="1" x14ac:dyDescent="0.2">
      <c r="B172" s="232"/>
      <c r="C172" s="233"/>
      <c r="D172" s="218" t="s">
        <v>147</v>
      </c>
      <c r="E172" s="234" t="s">
        <v>1</v>
      </c>
      <c r="F172" s="235" t="s">
        <v>659</v>
      </c>
      <c r="G172" s="233"/>
      <c r="H172" s="236">
        <v>3.198</v>
      </c>
      <c r="I172" s="237"/>
      <c r="J172" s="233"/>
      <c r="K172" s="233"/>
      <c r="L172" s="238"/>
      <c r="M172" s="239"/>
      <c r="N172" s="240"/>
      <c r="O172" s="240"/>
      <c r="P172" s="240"/>
      <c r="Q172" s="240"/>
      <c r="R172" s="240"/>
      <c r="S172" s="240"/>
      <c r="T172" s="241"/>
      <c r="AB172" s="295"/>
      <c r="AC172" s="281"/>
      <c r="AF172" s="13"/>
      <c r="AT172" s="242" t="s">
        <v>147</v>
      </c>
      <c r="AU172" s="242" t="s">
        <v>86</v>
      </c>
      <c r="AV172" s="14" t="s">
        <v>86</v>
      </c>
      <c r="AW172" s="14" t="s">
        <v>32</v>
      </c>
      <c r="AX172" s="14" t="s">
        <v>76</v>
      </c>
      <c r="AY172" s="242" t="s">
        <v>136</v>
      </c>
    </row>
    <row r="173" spans="1:65" s="13" customFormat="1" x14ac:dyDescent="0.2">
      <c r="B173" s="222"/>
      <c r="C173" s="223"/>
      <c r="D173" s="218" t="s">
        <v>147</v>
      </c>
      <c r="E173" s="224" t="s">
        <v>1</v>
      </c>
      <c r="F173" s="225" t="s">
        <v>660</v>
      </c>
      <c r="G173" s="223"/>
      <c r="H173" s="224" t="s">
        <v>1</v>
      </c>
      <c r="I173" s="226"/>
      <c r="J173" s="223"/>
      <c r="K173" s="223"/>
      <c r="L173" s="227"/>
      <c r="M173" s="228"/>
      <c r="N173" s="229"/>
      <c r="O173" s="229"/>
      <c r="P173" s="229"/>
      <c r="Q173" s="229"/>
      <c r="R173" s="229"/>
      <c r="S173" s="229"/>
      <c r="T173" s="230"/>
      <c r="W173" s="14"/>
      <c r="X173" s="14"/>
      <c r="Y173" s="14"/>
      <c r="Z173" s="14"/>
      <c r="AA173" s="14"/>
      <c r="AB173" s="295"/>
      <c r="AC173" s="281"/>
      <c r="AD173" s="14"/>
      <c r="AE173" s="14"/>
      <c r="AF173" s="14"/>
      <c r="AT173" s="231" t="s">
        <v>147</v>
      </c>
      <c r="AU173" s="231" t="s">
        <v>86</v>
      </c>
      <c r="AV173" s="13" t="s">
        <v>84</v>
      </c>
      <c r="AW173" s="13" t="s">
        <v>32</v>
      </c>
      <c r="AX173" s="13" t="s">
        <v>76</v>
      </c>
      <c r="AY173" s="231" t="s">
        <v>136</v>
      </c>
    </row>
    <row r="174" spans="1:65" s="14" customFormat="1" x14ac:dyDescent="0.2">
      <c r="B174" s="232"/>
      <c r="C174" s="233"/>
      <c r="D174" s="218" t="s">
        <v>147</v>
      </c>
      <c r="E174" s="234" t="s">
        <v>1</v>
      </c>
      <c r="F174" s="235" t="s">
        <v>661</v>
      </c>
      <c r="G174" s="233"/>
      <c r="H174" s="236">
        <v>2.9580000000000002</v>
      </c>
      <c r="I174" s="237"/>
      <c r="J174" s="233"/>
      <c r="K174" s="233"/>
      <c r="L174" s="238"/>
      <c r="M174" s="239"/>
      <c r="N174" s="240"/>
      <c r="O174" s="240"/>
      <c r="P174" s="240"/>
      <c r="Q174" s="240"/>
      <c r="R174" s="240"/>
      <c r="S174" s="240"/>
      <c r="T174" s="241"/>
      <c r="AB174" s="295"/>
      <c r="AC174" s="281"/>
      <c r="AF174" s="13"/>
      <c r="AT174" s="242" t="s">
        <v>147</v>
      </c>
      <c r="AU174" s="242" t="s">
        <v>86</v>
      </c>
      <c r="AV174" s="14" t="s">
        <v>86</v>
      </c>
      <c r="AW174" s="14" t="s">
        <v>32</v>
      </c>
      <c r="AX174" s="14" t="s">
        <v>76</v>
      </c>
      <c r="AY174" s="242" t="s">
        <v>136</v>
      </c>
    </row>
    <row r="175" spans="1:65" s="15" customFormat="1" x14ac:dyDescent="0.2">
      <c r="B175" s="243"/>
      <c r="C175" s="244"/>
      <c r="D175" s="218" t="s">
        <v>147</v>
      </c>
      <c r="E175" s="245" t="s">
        <v>1</v>
      </c>
      <c r="F175" s="246" t="s">
        <v>159</v>
      </c>
      <c r="G175" s="244"/>
      <c r="H175" s="247">
        <v>115.908</v>
      </c>
      <c r="I175" s="248"/>
      <c r="J175" s="244"/>
      <c r="K175" s="244"/>
      <c r="L175" s="249"/>
      <c r="M175" s="250"/>
      <c r="N175" s="251"/>
      <c r="O175" s="251"/>
      <c r="P175" s="251"/>
      <c r="Q175" s="251"/>
      <c r="R175" s="251"/>
      <c r="S175" s="251"/>
      <c r="T175" s="252"/>
      <c r="W175" s="14"/>
      <c r="X175" s="14"/>
      <c r="Y175" s="14"/>
      <c r="Z175" s="14"/>
      <c r="AA175" s="14"/>
      <c r="AB175" s="295"/>
      <c r="AC175" s="281"/>
      <c r="AD175" s="14"/>
      <c r="AE175" s="14"/>
      <c r="AF175" s="14"/>
      <c r="AT175" s="253" t="s">
        <v>147</v>
      </c>
      <c r="AU175" s="253" t="s">
        <v>86</v>
      </c>
      <c r="AV175" s="15" t="s">
        <v>143</v>
      </c>
      <c r="AW175" s="15" t="s">
        <v>32</v>
      </c>
      <c r="AX175" s="15" t="s">
        <v>84</v>
      </c>
      <c r="AY175" s="253" t="s">
        <v>136</v>
      </c>
    </row>
    <row r="176" spans="1:65" s="2" customFormat="1" ht="21.75" customHeight="1" x14ac:dyDescent="0.2">
      <c r="A176" s="34"/>
      <c r="B176" s="35"/>
      <c r="C176" s="204" t="s">
        <v>166</v>
      </c>
      <c r="D176" s="204" t="s">
        <v>139</v>
      </c>
      <c r="E176" s="205" t="s">
        <v>167</v>
      </c>
      <c r="F176" s="206" t="s">
        <v>168</v>
      </c>
      <c r="G176" s="207" t="s">
        <v>142</v>
      </c>
      <c r="H176" s="208">
        <v>57.954000000000001</v>
      </c>
      <c r="I176" s="209">
        <v>194</v>
      </c>
      <c r="J176" s="210">
        <f>ROUND(I176*H176,2)</f>
        <v>11243.08</v>
      </c>
      <c r="K176" s="211"/>
      <c r="L176" s="39"/>
      <c r="M176" s="212" t="s">
        <v>1</v>
      </c>
      <c r="N176" s="213" t="s">
        <v>41</v>
      </c>
      <c r="O176" s="71"/>
      <c r="P176" s="214">
        <f>O176*H176</f>
        <v>0</v>
      </c>
      <c r="Q176" s="214">
        <v>1.7000000000000001E-2</v>
      </c>
      <c r="R176" s="214">
        <f>Q176*H176</f>
        <v>0.98521800000000004</v>
      </c>
      <c r="S176" s="214">
        <v>0</v>
      </c>
      <c r="T176" s="215">
        <f>S176*H176</f>
        <v>0</v>
      </c>
      <c r="U176" s="34"/>
      <c r="V176" s="34"/>
      <c r="W176" s="34"/>
      <c r="X176" s="34"/>
      <c r="Y176" s="34"/>
      <c r="Z176" s="34"/>
      <c r="AB176" s="288"/>
      <c r="AC176" s="281"/>
      <c r="AD176" s="34"/>
      <c r="AE176" s="34"/>
      <c r="AF176" s="13"/>
      <c r="AR176" s="216" t="s">
        <v>143</v>
      </c>
      <c r="AT176" s="216" t="s">
        <v>139</v>
      </c>
      <c r="AU176" s="216" t="s">
        <v>86</v>
      </c>
      <c r="AY176" s="17" t="s">
        <v>136</v>
      </c>
      <c r="BE176" s="217">
        <f>IF(N176="základní",J176,0)</f>
        <v>11243.08</v>
      </c>
      <c r="BF176" s="217">
        <f>IF(N176="snížená",J176,0)</f>
        <v>0</v>
      </c>
      <c r="BG176" s="217">
        <f>IF(N176="zákl. přenesená",J176,0)</f>
        <v>0</v>
      </c>
      <c r="BH176" s="217">
        <f>IF(N176="sníž. přenesená",J176,0)</f>
        <v>0</v>
      </c>
      <c r="BI176" s="217">
        <f>IF(N176="nulová",J176,0)</f>
        <v>0</v>
      </c>
      <c r="BJ176" s="17" t="s">
        <v>84</v>
      </c>
      <c r="BK176" s="217">
        <f>ROUND(I176*H176,2)</f>
        <v>11243.08</v>
      </c>
      <c r="BL176" s="17" t="s">
        <v>143</v>
      </c>
      <c r="BM176" s="216" t="s">
        <v>663</v>
      </c>
    </row>
    <row r="177" spans="1:51" s="2" customFormat="1" ht="29.25" x14ac:dyDescent="0.2">
      <c r="A177" s="34"/>
      <c r="B177" s="35"/>
      <c r="C177" s="36"/>
      <c r="D177" s="218" t="s">
        <v>145</v>
      </c>
      <c r="E177" s="36"/>
      <c r="F177" s="219" t="s">
        <v>170</v>
      </c>
      <c r="G177" s="36"/>
      <c r="H177" s="36"/>
      <c r="I177" s="115"/>
      <c r="J177" s="36"/>
      <c r="K177" s="36"/>
      <c r="L177" s="39"/>
      <c r="M177" s="220"/>
      <c r="N177" s="221"/>
      <c r="O177" s="71"/>
      <c r="P177" s="71"/>
      <c r="Q177" s="71"/>
      <c r="R177" s="71"/>
      <c r="S177" s="71"/>
      <c r="T177" s="72"/>
      <c r="U177" s="34"/>
      <c r="V177" s="34"/>
      <c r="W177" s="34"/>
      <c r="X177" s="34"/>
      <c r="Y177" s="34"/>
      <c r="Z177" s="34"/>
      <c r="AB177" s="288"/>
      <c r="AC177" s="281"/>
      <c r="AD177" s="34"/>
      <c r="AE177" s="34"/>
      <c r="AF177" s="13"/>
      <c r="AT177" s="17" t="s">
        <v>145</v>
      </c>
      <c r="AU177" s="17" t="s">
        <v>86</v>
      </c>
    </row>
    <row r="178" spans="1:51" s="13" customFormat="1" x14ac:dyDescent="0.2">
      <c r="B178" s="222"/>
      <c r="C178" s="223"/>
      <c r="D178" s="218" t="s">
        <v>147</v>
      </c>
      <c r="E178" s="224" t="s">
        <v>1</v>
      </c>
      <c r="F178" s="225" t="s">
        <v>163</v>
      </c>
      <c r="G178" s="223"/>
      <c r="H178" s="224" t="s">
        <v>1</v>
      </c>
      <c r="I178" s="226"/>
      <c r="J178" s="223"/>
      <c r="K178" s="223"/>
      <c r="L178" s="227"/>
      <c r="M178" s="228"/>
      <c r="N178" s="229"/>
      <c r="O178" s="229"/>
      <c r="P178" s="229"/>
      <c r="Q178" s="229"/>
      <c r="R178" s="229"/>
      <c r="S178" s="229"/>
      <c r="T178" s="230"/>
      <c r="AB178" s="294"/>
      <c r="AC178" s="281"/>
      <c r="AF178" s="14"/>
      <c r="AT178" s="231" t="s">
        <v>147</v>
      </c>
      <c r="AU178" s="231" t="s">
        <v>86</v>
      </c>
      <c r="AV178" s="13" t="s">
        <v>84</v>
      </c>
      <c r="AW178" s="13" t="s">
        <v>32</v>
      </c>
      <c r="AX178" s="13" t="s">
        <v>76</v>
      </c>
      <c r="AY178" s="231" t="s">
        <v>136</v>
      </c>
    </row>
    <row r="179" spans="1:51" s="13" customFormat="1" x14ac:dyDescent="0.2">
      <c r="B179" s="222"/>
      <c r="C179" s="223"/>
      <c r="D179" s="218" t="s">
        <v>147</v>
      </c>
      <c r="E179" s="224" t="s">
        <v>1</v>
      </c>
      <c r="F179" s="225" t="s">
        <v>164</v>
      </c>
      <c r="G179" s="223"/>
      <c r="H179" s="224" t="s">
        <v>1</v>
      </c>
      <c r="I179" s="226"/>
      <c r="J179" s="223"/>
      <c r="K179" s="223"/>
      <c r="L179" s="227"/>
      <c r="M179" s="228"/>
      <c r="N179" s="229"/>
      <c r="O179" s="229"/>
      <c r="P179" s="229"/>
      <c r="Q179" s="229"/>
      <c r="R179" s="229"/>
      <c r="S179" s="229"/>
      <c r="T179" s="230"/>
      <c r="AB179" s="294"/>
      <c r="AC179" s="281"/>
      <c r="AF179" s="15"/>
      <c r="AT179" s="231" t="s">
        <v>147</v>
      </c>
      <c r="AU179" s="231" t="s">
        <v>86</v>
      </c>
      <c r="AV179" s="13" t="s">
        <v>84</v>
      </c>
      <c r="AW179" s="13" t="s">
        <v>32</v>
      </c>
      <c r="AX179" s="13" t="s">
        <v>76</v>
      </c>
      <c r="AY179" s="231" t="s">
        <v>136</v>
      </c>
    </row>
    <row r="180" spans="1:51" s="13" customFormat="1" x14ac:dyDescent="0.2">
      <c r="B180" s="222"/>
      <c r="C180" s="223"/>
      <c r="D180" s="218" t="s">
        <v>147</v>
      </c>
      <c r="E180" s="224" t="s">
        <v>1</v>
      </c>
      <c r="F180" s="225" t="s">
        <v>165</v>
      </c>
      <c r="G180" s="223"/>
      <c r="H180" s="224" t="s">
        <v>1</v>
      </c>
      <c r="I180" s="226"/>
      <c r="J180" s="223"/>
      <c r="K180" s="223"/>
      <c r="L180" s="227"/>
      <c r="M180" s="228"/>
      <c r="N180" s="229"/>
      <c r="O180" s="229"/>
      <c r="P180" s="229"/>
      <c r="Q180" s="229"/>
      <c r="R180" s="229"/>
      <c r="S180" s="229"/>
      <c r="T180" s="230"/>
      <c r="AB180" s="294"/>
      <c r="AC180" s="281"/>
      <c r="AF180" s="2"/>
      <c r="AT180" s="231" t="s">
        <v>147</v>
      </c>
      <c r="AU180" s="231" t="s">
        <v>86</v>
      </c>
      <c r="AV180" s="13" t="s">
        <v>84</v>
      </c>
      <c r="AW180" s="13" t="s">
        <v>32</v>
      </c>
      <c r="AX180" s="13" t="s">
        <v>76</v>
      </c>
      <c r="AY180" s="231" t="s">
        <v>136</v>
      </c>
    </row>
    <row r="181" spans="1:51" s="13" customFormat="1" x14ac:dyDescent="0.2">
      <c r="B181" s="222"/>
      <c r="C181" s="223"/>
      <c r="D181" s="218" t="s">
        <v>147</v>
      </c>
      <c r="E181" s="224" t="s">
        <v>1</v>
      </c>
      <c r="F181" s="225" t="s">
        <v>648</v>
      </c>
      <c r="G181" s="223"/>
      <c r="H181" s="224" t="s">
        <v>1</v>
      </c>
      <c r="I181" s="226"/>
      <c r="J181" s="223"/>
      <c r="K181" s="223"/>
      <c r="L181" s="227"/>
      <c r="M181" s="228"/>
      <c r="N181" s="229"/>
      <c r="O181" s="229"/>
      <c r="P181" s="229"/>
      <c r="Q181" s="229"/>
      <c r="R181" s="229"/>
      <c r="S181" s="229"/>
      <c r="T181" s="230"/>
      <c r="AB181" s="294"/>
      <c r="AC181" s="281"/>
      <c r="AF181" s="2"/>
      <c r="AT181" s="231" t="s">
        <v>147</v>
      </c>
      <c r="AU181" s="231" t="s">
        <v>86</v>
      </c>
      <c r="AV181" s="13" t="s">
        <v>84</v>
      </c>
      <c r="AW181" s="13" t="s">
        <v>32</v>
      </c>
      <c r="AX181" s="13" t="s">
        <v>76</v>
      </c>
      <c r="AY181" s="231" t="s">
        <v>136</v>
      </c>
    </row>
    <row r="182" spans="1:51" s="13" customFormat="1" x14ac:dyDescent="0.2">
      <c r="B182" s="222"/>
      <c r="C182" s="223"/>
      <c r="D182" s="218" t="s">
        <v>147</v>
      </c>
      <c r="E182" s="224" t="s">
        <v>1</v>
      </c>
      <c r="F182" s="225" t="s">
        <v>649</v>
      </c>
      <c r="G182" s="223"/>
      <c r="H182" s="224" t="s">
        <v>1</v>
      </c>
      <c r="I182" s="226"/>
      <c r="J182" s="223"/>
      <c r="K182" s="223"/>
      <c r="L182" s="227"/>
      <c r="M182" s="228"/>
      <c r="N182" s="229"/>
      <c r="O182" s="229"/>
      <c r="P182" s="229"/>
      <c r="Q182" s="229"/>
      <c r="R182" s="229"/>
      <c r="S182" s="229"/>
      <c r="T182" s="230"/>
      <c r="AB182" s="294"/>
      <c r="AC182" s="281"/>
      <c r="AF182" s="15"/>
      <c r="AT182" s="231" t="s">
        <v>147</v>
      </c>
      <c r="AU182" s="231" t="s">
        <v>86</v>
      </c>
      <c r="AV182" s="13" t="s">
        <v>84</v>
      </c>
      <c r="AW182" s="13" t="s">
        <v>32</v>
      </c>
      <c r="AX182" s="13" t="s">
        <v>76</v>
      </c>
      <c r="AY182" s="231" t="s">
        <v>136</v>
      </c>
    </row>
    <row r="183" spans="1:51" s="14" customFormat="1" x14ac:dyDescent="0.2">
      <c r="B183" s="232"/>
      <c r="C183" s="233"/>
      <c r="D183" s="218" t="s">
        <v>147</v>
      </c>
      <c r="E183" s="234" t="s">
        <v>1</v>
      </c>
      <c r="F183" s="235" t="s">
        <v>664</v>
      </c>
      <c r="G183" s="233"/>
      <c r="H183" s="236">
        <v>37.719000000000001</v>
      </c>
      <c r="I183" s="237"/>
      <c r="J183" s="233"/>
      <c r="K183" s="233"/>
      <c r="L183" s="238"/>
      <c r="M183" s="239"/>
      <c r="N183" s="240"/>
      <c r="O183" s="240"/>
      <c r="P183" s="240"/>
      <c r="Q183" s="240"/>
      <c r="R183" s="240"/>
      <c r="S183" s="240"/>
      <c r="T183" s="241"/>
      <c r="AB183" s="295"/>
      <c r="AC183" s="281"/>
      <c r="AF183" s="13"/>
      <c r="AT183" s="242" t="s">
        <v>147</v>
      </c>
      <c r="AU183" s="242" t="s">
        <v>86</v>
      </c>
      <c r="AV183" s="14" t="s">
        <v>86</v>
      </c>
      <c r="AW183" s="14" t="s">
        <v>32</v>
      </c>
      <c r="AX183" s="14" t="s">
        <v>76</v>
      </c>
      <c r="AY183" s="242" t="s">
        <v>136</v>
      </c>
    </row>
    <row r="184" spans="1:51" s="13" customFormat="1" x14ac:dyDescent="0.2">
      <c r="B184" s="222"/>
      <c r="C184" s="223"/>
      <c r="D184" s="218" t="s">
        <v>147</v>
      </c>
      <c r="E184" s="224" t="s">
        <v>1</v>
      </c>
      <c r="F184" s="225" t="s">
        <v>651</v>
      </c>
      <c r="G184" s="223"/>
      <c r="H184" s="224" t="s">
        <v>1</v>
      </c>
      <c r="I184" s="226"/>
      <c r="J184" s="223"/>
      <c r="K184" s="223"/>
      <c r="L184" s="227"/>
      <c r="M184" s="228"/>
      <c r="N184" s="229"/>
      <c r="O184" s="229"/>
      <c r="P184" s="229"/>
      <c r="Q184" s="229"/>
      <c r="R184" s="229"/>
      <c r="S184" s="229"/>
      <c r="T184" s="230"/>
      <c r="AB184" s="294"/>
      <c r="AC184" s="281"/>
      <c r="AT184" s="231" t="s">
        <v>147</v>
      </c>
      <c r="AU184" s="231" t="s">
        <v>86</v>
      </c>
      <c r="AV184" s="13" t="s">
        <v>84</v>
      </c>
      <c r="AW184" s="13" t="s">
        <v>32</v>
      </c>
      <c r="AX184" s="13" t="s">
        <v>76</v>
      </c>
      <c r="AY184" s="231" t="s">
        <v>136</v>
      </c>
    </row>
    <row r="185" spans="1:51" s="14" customFormat="1" x14ac:dyDescent="0.2">
      <c r="B185" s="232"/>
      <c r="C185" s="233"/>
      <c r="D185" s="218" t="s">
        <v>147</v>
      </c>
      <c r="E185" s="234" t="s">
        <v>1</v>
      </c>
      <c r="F185" s="235" t="s">
        <v>665</v>
      </c>
      <c r="G185" s="233"/>
      <c r="H185" s="236">
        <v>8.94</v>
      </c>
      <c r="I185" s="237"/>
      <c r="J185" s="233"/>
      <c r="K185" s="233"/>
      <c r="L185" s="238"/>
      <c r="M185" s="239"/>
      <c r="N185" s="240"/>
      <c r="O185" s="240"/>
      <c r="P185" s="240"/>
      <c r="Q185" s="240"/>
      <c r="R185" s="240"/>
      <c r="S185" s="240"/>
      <c r="T185" s="241"/>
      <c r="AB185" s="295"/>
      <c r="AC185" s="281"/>
      <c r="AF185" s="13"/>
      <c r="AT185" s="242" t="s">
        <v>147</v>
      </c>
      <c r="AU185" s="242" t="s">
        <v>86</v>
      </c>
      <c r="AV185" s="14" t="s">
        <v>86</v>
      </c>
      <c r="AW185" s="14" t="s">
        <v>32</v>
      </c>
      <c r="AX185" s="14" t="s">
        <v>76</v>
      </c>
      <c r="AY185" s="242" t="s">
        <v>136</v>
      </c>
    </row>
    <row r="186" spans="1:51" s="13" customFormat="1" x14ac:dyDescent="0.2">
      <c r="B186" s="222"/>
      <c r="C186" s="223"/>
      <c r="D186" s="218" t="s">
        <v>147</v>
      </c>
      <c r="E186" s="224" t="s">
        <v>1</v>
      </c>
      <c r="F186" s="225" t="s">
        <v>406</v>
      </c>
      <c r="G186" s="223"/>
      <c r="H186" s="224" t="s">
        <v>1</v>
      </c>
      <c r="I186" s="226"/>
      <c r="J186" s="223"/>
      <c r="K186" s="223"/>
      <c r="L186" s="227"/>
      <c r="M186" s="228"/>
      <c r="N186" s="229"/>
      <c r="O186" s="229"/>
      <c r="P186" s="229"/>
      <c r="Q186" s="229"/>
      <c r="R186" s="229"/>
      <c r="S186" s="229"/>
      <c r="T186" s="230"/>
      <c r="AB186" s="294"/>
      <c r="AC186" s="281"/>
      <c r="AT186" s="231" t="s">
        <v>147</v>
      </c>
      <c r="AU186" s="231" t="s">
        <v>86</v>
      </c>
      <c r="AV186" s="13" t="s">
        <v>84</v>
      </c>
      <c r="AW186" s="13" t="s">
        <v>32</v>
      </c>
      <c r="AX186" s="13" t="s">
        <v>76</v>
      </c>
      <c r="AY186" s="231" t="s">
        <v>136</v>
      </c>
    </row>
    <row r="187" spans="1:51" s="14" customFormat="1" x14ac:dyDescent="0.2">
      <c r="B187" s="232"/>
      <c r="C187" s="233"/>
      <c r="D187" s="218" t="s">
        <v>147</v>
      </c>
      <c r="E187" s="234" t="s">
        <v>1</v>
      </c>
      <c r="F187" s="235" t="s">
        <v>666</v>
      </c>
      <c r="G187" s="233"/>
      <c r="H187" s="236">
        <v>0.55500000000000005</v>
      </c>
      <c r="I187" s="237"/>
      <c r="J187" s="233"/>
      <c r="K187" s="233"/>
      <c r="L187" s="238"/>
      <c r="M187" s="239"/>
      <c r="N187" s="240"/>
      <c r="O187" s="240"/>
      <c r="P187" s="240"/>
      <c r="Q187" s="240"/>
      <c r="R187" s="240"/>
      <c r="S187" s="240"/>
      <c r="T187" s="241"/>
      <c r="AB187" s="295"/>
      <c r="AC187" s="281"/>
      <c r="AF187" s="13"/>
      <c r="AT187" s="242" t="s">
        <v>147</v>
      </c>
      <c r="AU187" s="242" t="s">
        <v>86</v>
      </c>
      <c r="AV187" s="14" t="s">
        <v>86</v>
      </c>
      <c r="AW187" s="14" t="s">
        <v>32</v>
      </c>
      <c r="AX187" s="14" t="s">
        <v>76</v>
      </c>
      <c r="AY187" s="242" t="s">
        <v>136</v>
      </c>
    </row>
    <row r="188" spans="1:51" s="13" customFormat="1" x14ac:dyDescent="0.2">
      <c r="B188" s="222"/>
      <c r="C188" s="223"/>
      <c r="D188" s="218" t="s">
        <v>147</v>
      </c>
      <c r="E188" s="224" t="s">
        <v>1</v>
      </c>
      <c r="F188" s="225" t="s">
        <v>408</v>
      </c>
      <c r="G188" s="223"/>
      <c r="H188" s="224" t="s">
        <v>1</v>
      </c>
      <c r="I188" s="226"/>
      <c r="J188" s="223"/>
      <c r="K188" s="223"/>
      <c r="L188" s="227"/>
      <c r="M188" s="228"/>
      <c r="N188" s="229"/>
      <c r="O188" s="229"/>
      <c r="P188" s="229"/>
      <c r="Q188" s="229"/>
      <c r="R188" s="229"/>
      <c r="S188" s="229"/>
      <c r="T188" s="230"/>
      <c r="AB188" s="294"/>
      <c r="AC188" s="281"/>
      <c r="AF188" s="14"/>
      <c r="AT188" s="231" t="s">
        <v>147</v>
      </c>
      <c r="AU188" s="231" t="s">
        <v>86</v>
      </c>
      <c r="AV188" s="13" t="s">
        <v>84</v>
      </c>
      <c r="AW188" s="13" t="s">
        <v>32</v>
      </c>
      <c r="AX188" s="13" t="s">
        <v>76</v>
      </c>
      <c r="AY188" s="231" t="s">
        <v>136</v>
      </c>
    </row>
    <row r="189" spans="1:51" s="14" customFormat="1" x14ac:dyDescent="0.2">
      <c r="B189" s="232"/>
      <c r="C189" s="233"/>
      <c r="D189" s="218" t="s">
        <v>147</v>
      </c>
      <c r="E189" s="234" t="s">
        <v>1</v>
      </c>
      <c r="F189" s="235" t="s">
        <v>421</v>
      </c>
      <c r="G189" s="233"/>
      <c r="H189" s="236">
        <v>2.4300000000000002</v>
      </c>
      <c r="I189" s="237"/>
      <c r="J189" s="233"/>
      <c r="K189" s="233"/>
      <c r="L189" s="238"/>
      <c r="M189" s="239"/>
      <c r="N189" s="240"/>
      <c r="O189" s="240"/>
      <c r="P189" s="240"/>
      <c r="Q189" s="240"/>
      <c r="R189" s="240"/>
      <c r="S189" s="240"/>
      <c r="T189" s="241"/>
      <c r="AB189" s="295"/>
      <c r="AC189" s="281"/>
      <c r="AF189" s="13"/>
      <c r="AT189" s="242" t="s">
        <v>147</v>
      </c>
      <c r="AU189" s="242" t="s">
        <v>86</v>
      </c>
      <c r="AV189" s="14" t="s">
        <v>86</v>
      </c>
      <c r="AW189" s="14" t="s">
        <v>32</v>
      </c>
      <c r="AX189" s="14" t="s">
        <v>76</v>
      </c>
      <c r="AY189" s="242" t="s">
        <v>136</v>
      </c>
    </row>
    <row r="190" spans="1:51" s="13" customFormat="1" x14ac:dyDescent="0.2">
      <c r="B190" s="222"/>
      <c r="C190" s="223"/>
      <c r="D190" s="218" t="s">
        <v>147</v>
      </c>
      <c r="E190" s="224" t="s">
        <v>1</v>
      </c>
      <c r="F190" s="225" t="s">
        <v>567</v>
      </c>
      <c r="G190" s="223"/>
      <c r="H190" s="224" t="s">
        <v>1</v>
      </c>
      <c r="I190" s="226"/>
      <c r="J190" s="223"/>
      <c r="K190" s="223"/>
      <c r="L190" s="227"/>
      <c r="M190" s="228"/>
      <c r="N190" s="229"/>
      <c r="O190" s="229"/>
      <c r="P190" s="229"/>
      <c r="Q190" s="229"/>
      <c r="R190" s="229"/>
      <c r="S190" s="229"/>
      <c r="T190" s="230"/>
      <c r="AB190" s="294"/>
      <c r="AC190" s="281"/>
      <c r="AF190" s="14"/>
      <c r="AT190" s="231" t="s">
        <v>147</v>
      </c>
      <c r="AU190" s="231" t="s">
        <v>86</v>
      </c>
      <c r="AV190" s="13" t="s">
        <v>84</v>
      </c>
      <c r="AW190" s="13" t="s">
        <v>32</v>
      </c>
      <c r="AX190" s="13" t="s">
        <v>76</v>
      </c>
      <c r="AY190" s="231" t="s">
        <v>136</v>
      </c>
    </row>
    <row r="191" spans="1:51" s="14" customFormat="1" x14ac:dyDescent="0.2">
      <c r="B191" s="232"/>
      <c r="C191" s="233"/>
      <c r="D191" s="218" t="s">
        <v>147</v>
      </c>
      <c r="E191" s="234" t="s">
        <v>1</v>
      </c>
      <c r="F191" s="235" t="s">
        <v>667</v>
      </c>
      <c r="G191" s="233"/>
      <c r="H191" s="236">
        <v>2.9580000000000002</v>
      </c>
      <c r="I191" s="237"/>
      <c r="J191" s="233"/>
      <c r="K191" s="233"/>
      <c r="L191" s="238"/>
      <c r="M191" s="239"/>
      <c r="N191" s="240"/>
      <c r="O191" s="240"/>
      <c r="P191" s="240"/>
      <c r="Q191" s="240"/>
      <c r="R191" s="240"/>
      <c r="S191" s="240"/>
      <c r="T191" s="241"/>
      <c r="AB191" s="295"/>
      <c r="AC191" s="281"/>
      <c r="AF191" s="13"/>
      <c r="AT191" s="242" t="s">
        <v>147</v>
      </c>
      <c r="AU191" s="242" t="s">
        <v>86</v>
      </c>
      <c r="AV191" s="14" t="s">
        <v>86</v>
      </c>
      <c r="AW191" s="14" t="s">
        <v>32</v>
      </c>
      <c r="AX191" s="14" t="s">
        <v>76</v>
      </c>
      <c r="AY191" s="242" t="s">
        <v>136</v>
      </c>
    </row>
    <row r="192" spans="1:51" s="13" customFormat="1" x14ac:dyDescent="0.2">
      <c r="B192" s="222"/>
      <c r="C192" s="223"/>
      <c r="D192" s="218" t="s">
        <v>147</v>
      </c>
      <c r="E192" s="224" t="s">
        <v>1</v>
      </c>
      <c r="F192" s="225" t="s">
        <v>569</v>
      </c>
      <c r="G192" s="223"/>
      <c r="H192" s="224" t="s">
        <v>1</v>
      </c>
      <c r="I192" s="226"/>
      <c r="J192" s="223"/>
      <c r="K192" s="223"/>
      <c r="L192" s="227"/>
      <c r="M192" s="228"/>
      <c r="N192" s="229"/>
      <c r="O192" s="229"/>
      <c r="P192" s="229"/>
      <c r="Q192" s="229"/>
      <c r="R192" s="229"/>
      <c r="S192" s="229"/>
      <c r="T192" s="230"/>
      <c r="W192" s="14"/>
      <c r="X192" s="14"/>
      <c r="Y192" s="14"/>
      <c r="Z192" s="14"/>
      <c r="AA192" s="14"/>
      <c r="AB192" s="295"/>
      <c r="AC192" s="281"/>
      <c r="AD192" s="14"/>
      <c r="AE192" s="14"/>
      <c r="AF192" s="14"/>
      <c r="AT192" s="231" t="s">
        <v>147</v>
      </c>
      <c r="AU192" s="231" t="s">
        <v>86</v>
      </c>
      <c r="AV192" s="13" t="s">
        <v>84</v>
      </c>
      <c r="AW192" s="13" t="s">
        <v>32</v>
      </c>
      <c r="AX192" s="13" t="s">
        <v>76</v>
      </c>
      <c r="AY192" s="231" t="s">
        <v>136</v>
      </c>
    </row>
    <row r="193" spans="1:65" s="14" customFormat="1" x14ac:dyDescent="0.2">
      <c r="B193" s="232"/>
      <c r="C193" s="233"/>
      <c r="D193" s="218" t="s">
        <v>147</v>
      </c>
      <c r="E193" s="234" t="s">
        <v>1</v>
      </c>
      <c r="F193" s="235" t="s">
        <v>668</v>
      </c>
      <c r="G193" s="233"/>
      <c r="H193" s="236">
        <v>1.4790000000000001</v>
      </c>
      <c r="I193" s="237"/>
      <c r="J193" s="233"/>
      <c r="K193" s="233"/>
      <c r="L193" s="238"/>
      <c r="M193" s="239"/>
      <c r="N193" s="240"/>
      <c r="O193" s="240"/>
      <c r="P193" s="240"/>
      <c r="Q193" s="240"/>
      <c r="R193" s="240"/>
      <c r="S193" s="240"/>
      <c r="T193" s="241"/>
      <c r="AB193" s="295"/>
      <c r="AC193" s="281"/>
      <c r="AF193" s="13"/>
      <c r="AT193" s="242" t="s">
        <v>147</v>
      </c>
      <c r="AU193" s="242" t="s">
        <v>86</v>
      </c>
      <c r="AV193" s="14" t="s">
        <v>86</v>
      </c>
      <c r="AW193" s="14" t="s">
        <v>32</v>
      </c>
      <c r="AX193" s="14" t="s">
        <v>76</v>
      </c>
      <c r="AY193" s="242" t="s">
        <v>136</v>
      </c>
    </row>
    <row r="194" spans="1:65" s="13" customFormat="1" x14ac:dyDescent="0.2">
      <c r="B194" s="222"/>
      <c r="C194" s="223"/>
      <c r="D194" s="218" t="s">
        <v>147</v>
      </c>
      <c r="E194" s="224" t="s">
        <v>1</v>
      </c>
      <c r="F194" s="225" t="s">
        <v>656</v>
      </c>
      <c r="G194" s="223"/>
      <c r="H194" s="224" t="s">
        <v>1</v>
      </c>
      <c r="I194" s="226"/>
      <c r="J194" s="223"/>
      <c r="K194" s="223"/>
      <c r="L194" s="227"/>
      <c r="M194" s="228"/>
      <c r="N194" s="229"/>
      <c r="O194" s="229"/>
      <c r="P194" s="229"/>
      <c r="Q194" s="229"/>
      <c r="R194" s="229"/>
      <c r="S194" s="229"/>
      <c r="T194" s="230"/>
      <c r="W194" s="14"/>
      <c r="X194" s="14"/>
      <c r="Y194" s="14"/>
      <c r="Z194" s="14"/>
      <c r="AA194" s="14"/>
      <c r="AB194" s="295"/>
      <c r="AC194" s="281"/>
      <c r="AD194" s="14"/>
      <c r="AE194" s="14"/>
      <c r="AF194" s="14"/>
      <c r="AT194" s="231" t="s">
        <v>147</v>
      </c>
      <c r="AU194" s="231" t="s">
        <v>86</v>
      </c>
      <c r="AV194" s="13" t="s">
        <v>84</v>
      </c>
      <c r="AW194" s="13" t="s">
        <v>32</v>
      </c>
      <c r="AX194" s="13" t="s">
        <v>76</v>
      </c>
      <c r="AY194" s="231" t="s">
        <v>136</v>
      </c>
    </row>
    <row r="195" spans="1:65" s="14" customFormat="1" x14ac:dyDescent="0.2">
      <c r="B195" s="232"/>
      <c r="C195" s="233"/>
      <c r="D195" s="218" t="s">
        <v>147</v>
      </c>
      <c r="E195" s="234" t="s">
        <v>1</v>
      </c>
      <c r="F195" s="235" t="s">
        <v>669</v>
      </c>
      <c r="G195" s="233"/>
      <c r="H195" s="236">
        <v>0.79500000000000004</v>
      </c>
      <c r="I195" s="237"/>
      <c r="J195" s="233"/>
      <c r="K195" s="233"/>
      <c r="L195" s="238"/>
      <c r="M195" s="239"/>
      <c r="N195" s="240"/>
      <c r="O195" s="240"/>
      <c r="P195" s="240"/>
      <c r="Q195" s="240"/>
      <c r="R195" s="240"/>
      <c r="S195" s="240"/>
      <c r="T195" s="241"/>
      <c r="AB195" s="295"/>
      <c r="AC195" s="281"/>
      <c r="AF195" s="13"/>
      <c r="AT195" s="242" t="s">
        <v>147</v>
      </c>
      <c r="AU195" s="242" t="s">
        <v>86</v>
      </c>
      <c r="AV195" s="14" t="s">
        <v>86</v>
      </c>
      <c r="AW195" s="14" t="s">
        <v>32</v>
      </c>
      <c r="AX195" s="14" t="s">
        <v>76</v>
      </c>
      <c r="AY195" s="242" t="s">
        <v>136</v>
      </c>
    </row>
    <row r="196" spans="1:65" s="13" customFormat="1" x14ac:dyDescent="0.2">
      <c r="B196" s="222"/>
      <c r="C196" s="223"/>
      <c r="D196" s="218" t="s">
        <v>147</v>
      </c>
      <c r="E196" s="224" t="s">
        <v>1</v>
      </c>
      <c r="F196" s="225" t="s">
        <v>658</v>
      </c>
      <c r="G196" s="223"/>
      <c r="H196" s="224" t="s">
        <v>1</v>
      </c>
      <c r="I196" s="226"/>
      <c r="J196" s="223"/>
      <c r="K196" s="223"/>
      <c r="L196" s="227"/>
      <c r="M196" s="228"/>
      <c r="N196" s="229"/>
      <c r="O196" s="229"/>
      <c r="P196" s="229"/>
      <c r="Q196" s="229"/>
      <c r="R196" s="229"/>
      <c r="S196" s="229"/>
      <c r="T196" s="230"/>
      <c r="W196" s="14"/>
      <c r="X196" s="14"/>
      <c r="Y196" s="14"/>
      <c r="Z196" s="14"/>
      <c r="AA196" s="14"/>
      <c r="AB196" s="295"/>
      <c r="AC196" s="281"/>
      <c r="AD196" s="14"/>
      <c r="AE196" s="14"/>
      <c r="AF196" s="14"/>
      <c r="AT196" s="231" t="s">
        <v>147</v>
      </c>
      <c r="AU196" s="231" t="s">
        <v>86</v>
      </c>
      <c r="AV196" s="13" t="s">
        <v>84</v>
      </c>
      <c r="AW196" s="13" t="s">
        <v>32</v>
      </c>
      <c r="AX196" s="13" t="s">
        <v>76</v>
      </c>
      <c r="AY196" s="231" t="s">
        <v>136</v>
      </c>
    </row>
    <row r="197" spans="1:65" s="14" customFormat="1" x14ac:dyDescent="0.2">
      <c r="B197" s="232"/>
      <c r="C197" s="233"/>
      <c r="D197" s="218" t="s">
        <v>147</v>
      </c>
      <c r="E197" s="234" t="s">
        <v>1</v>
      </c>
      <c r="F197" s="235" t="s">
        <v>670</v>
      </c>
      <c r="G197" s="233"/>
      <c r="H197" s="236">
        <v>1.599</v>
      </c>
      <c r="I197" s="237"/>
      <c r="J197" s="233"/>
      <c r="K197" s="233"/>
      <c r="L197" s="238"/>
      <c r="M197" s="239"/>
      <c r="N197" s="240"/>
      <c r="O197" s="240"/>
      <c r="P197" s="240"/>
      <c r="Q197" s="240"/>
      <c r="R197" s="240"/>
      <c r="S197" s="240"/>
      <c r="T197" s="241"/>
      <c r="AB197" s="295"/>
      <c r="AC197" s="281"/>
      <c r="AF197" s="13"/>
      <c r="AT197" s="242" t="s">
        <v>147</v>
      </c>
      <c r="AU197" s="242" t="s">
        <v>86</v>
      </c>
      <c r="AV197" s="14" t="s">
        <v>86</v>
      </c>
      <c r="AW197" s="14" t="s">
        <v>32</v>
      </c>
      <c r="AX197" s="14" t="s">
        <v>76</v>
      </c>
      <c r="AY197" s="242" t="s">
        <v>136</v>
      </c>
    </row>
    <row r="198" spans="1:65" s="13" customFormat="1" x14ac:dyDescent="0.2">
      <c r="B198" s="222"/>
      <c r="C198" s="223"/>
      <c r="D198" s="218" t="s">
        <v>147</v>
      </c>
      <c r="E198" s="224" t="s">
        <v>1</v>
      </c>
      <c r="F198" s="225" t="s">
        <v>660</v>
      </c>
      <c r="G198" s="223"/>
      <c r="H198" s="224" t="s">
        <v>1</v>
      </c>
      <c r="I198" s="226"/>
      <c r="J198" s="223"/>
      <c r="K198" s="223"/>
      <c r="L198" s="227"/>
      <c r="M198" s="228"/>
      <c r="N198" s="229"/>
      <c r="O198" s="229"/>
      <c r="P198" s="229"/>
      <c r="Q198" s="229"/>
      <c r="R198" s="229"/>
      <c r="S198" s="229"/>
      <c r="T198" s="230"/>
      <c r="W198" s="14"/>
      <c r="X198" s="14"/>
      <c r="Y198" s="14"/>
      <c r="Z198" s="14"/>
      <c r="AA198" s="14"/>
      <c r="AB198" s="295"/>
      <c r="AC198" s="281"/>
      <c r="AD198" s="14"/>
      <c r="AE198" s="14"/>
      <c r="AF198" s="14"/>
      <c r="AT198" s="231" t="s">
        <v>147</v>
      </c>
      <c r="AU198" s="231" t="s">
        <v>86</v>
      </c>
      <c r="AV198" s="13" t="s">
        <v>84</v>
      </c>
      <c r="AW198" s="13" t="s">
        <v>32</v>
      </c>
      <c r="AX198" s="13" t="s">
        <v>76</v>
      </c>
      <c r="AY198" s="231" t="s">
        <v>136</v>
      </c>
    </row>
    <row r="199" spans="1:65" s="14" customFormat="1" x14ac:dyDescent="0.2">
      <c r="B199" s="232"/>
      <c r="C199" s="233"/>
      <c r="D199" s="218" t="s">
        <v>147</v>
      </c>
      <c r="E199" s="234" t="s">
        <v>1</v>
      </c>
      <c r="F199" s="235" t="s">
        <v>671</v>
      </c>
      <c r="G199" s="233"/>
      <c r="H199" s="236">
        <v>1.4790000000000001</v>
      </c>
      <c r="I199" s="237"/>
      <c r="J199" s="233"/>
      <c r="K199" s="233"/>
      <c r="L199" s="238"/>
      <c r="M199" s="239"/>
      <c r="N199" s="240"/>
      <c r="O199" s="240"/>
      <c r="P199" s="240"/>
      <c r="Q199" s="240"/>
      <c r="R199" s="240"/>
      <c r="S199" s="240"/>
      <c r="T199" s="241"/>
      <c r="AB199" s="295"/>
      <c r="AC199" s="281"/>
      <c r="AF199" s="13"/>
      <c r="AT199" s="242" t="s">
        <v>147</v>
      </c>
      <c r="AU199" s="242" t="s">
        <v>86</v>
      </c>
      <c r="AV199" s="14" t="s">
        <v>86</v>
      </c>
      <c r="AW199" s="14" t="s">
        <v>32</v>
      </c>
      <c r="AX199" s="14" t="s">
        <v>76</v>
      </c>
      <c r="AY199" s="242" t="s">
        <v>136</v>
      </c>
    </row>
    <row r="200" spans="1:65" s="15" customFormat="1" x14ac:dyDescent="0.2">
      <c r="B200" s="243"/>
      <c r="C200" s="244"/>
      <c r="D200" s="218" t="s">
        <v>147</v>
      </c>
      <c r="E200" s="245" t="s">
        <v>1</v>
      </c>
      <c r="F200" s="246" t="s">
        <v>159</v>
      </c>
      <c r="G200" s="244"/>
      <c r="H200" s="247">
        <v>57.954000000000001</v>
      </c>
      <c r="I200" s="248"/>
      <c r="J200" s="244"/>
      <c r="K200" s="244"/>
      <c r="L200" s="249"/>
      <c r="M200" s="250"/>
      <c r="N200" s="251"/>
      <c r="O200" s="251"/>
      <c r="P200" s="251"/>
      <c r="Q200" s="251"/>
      <c r="R200" s="251"/>
      <c r="S200" s="251"/>
      <c r="T200" s="252"/>
      <c r="W200" s="14"/>
      <c r="X200" s="14"/>
      <c r="Y200" s="14"/>
      <c r="Z200" s="14"/>
      <c r="AB200" s="295"/>
      <c r="AC200" s="281"/>
      <c r="AD200" s="14"/>
      <c r="AE200" s="14"/>
      <c r="AF200" s="14"/>
      <c r="AT200" s="253" t="s">
        <v>147</v>
      </c>
      <c r="AU200" s="253" t="s">
        <v>86</v>
      </c>
      <c r="AV200" s="15" t="s">
        <v>143</v>
      </c>
      <c r="AW200" s="15" t="s">
        <v>32</v>
      </c>
      <c r="AX200" s="15" t="s">
        <v>84</v>
      </c>
      <c r="AY200" s="253" t="s">
        <v>136</v>
      </c>
    </row>
    <row r="201" spans="1:65" s="2" customFormat="1" ht="16.5" customHeight="1" x14ac:dyDescent="0.2">
      <c r="A201" s="34"/>
      <c r="B201" s="35"/>
      <c r="C201" s="204" t="s">
        <v>143</v>
      </c>
      <c r="D201" s="204" t="s">
        <v>139</v>
      </c>
      <c r="E201" s="205" t="s">
        <v>176</v>
      </c>
      <c r="F201" s="206" t="s">
        <v>177</v>
      </c>
      <c r="G201" s="207" t="s">
        <v>178</v>
      </c>
      <c r="H201" s="208">
        <v>323.11</v>
      </c>
      <c r="I201" s="209">
        <v>24.25</v>
      </c>
      <c r="J201" s="210">
        <f>ROUND(I201*H201,2)</f>
        <v>7835.42</v>
      </c>
      <c r="K201" s="211"/>
      <c r="L201" s="39"/>
      <c r="M201" s="212" t="s">
        <v>1</v>
      </c>
      <c r="N201" s="213" t="s">
        <v>41</v>
      </c>
      <c r="O201" s="71"/>
      <c r="P201" s="214">
        <f>O201*H201</f>
        <v>0</v>
      </c>
      <c r="Q201" s="214">
        <v>0</v>
      </c>
      <c r="R201" s="214">
        <f>Q201*H201</f>
        <v>0</v>
      </c>
      <c r="S201" s="214">
        <v>0</v>
      </c>
      <c r="T201" s="215">
        <f>S201*H201</f>
        <v>0</v>
      </c>
      <c r="U201" s="34"/>
      <c r="V201" s="34"/>
      <c r="W201" s="34"/>
      <c r="X201" s="34"/>
      <c r="Y201" s="34"/>
      <c r="Z201" s="34"/>
      <c r="AA201" s="275"/>
      <c r="AB201" s="288"/>
      <c r="AC201" s="281"/>
      <c r="AD201" s="34"/>
      <c r="AE201" s="34"/>
      <c r="AF201" s="13"/>
      <c r="AR201" s="216" t="s">
        <v>143</v>
      </c>
      <c r="AT201" s="216" t="s">
        <v>139</v>
      </c>
      <c r="AU201" s="216" t="s">
        <v>86</v>
      </c>
      <c r="AY201" s="17" t="s">
        <v>136</v>
      </c>
      <c r="BE201" s="217">
        <f>IF(N201="základní",J201,0)</f>
        <v>7835.42</v>
      </c>
      <c r="BF201" s="217">
        <f>IF(N201="snížená",J201,0)</f>
        <v>0</v>
      </c>
      <c r="BG201" s="217">
        <f>IF(N201="zákl. přenesená",J201,0)</f>
        <v>0</v>
      </c>
      <c r="BH201" s="217">
        <f>IF(N201="sníž. přenesená",J201,0)</f>
        <v>0</v>
      </c>
      <c r="BI201" s="217">
        <f>IF(N201="nulová",J201,0)</f>
        <v>0</v>
      </c>
      <c r="BJ201" s="17" t="s">
        <v>84</v>
      </c>
      <c r="BK201" s="217">
        <f>ROUND(I201*H201,2)</f>
        <v>7835.42</v>
      </c>
      <c r="BL201" s="17" t="s">
        <v>143</v>
      </c>
      <c r="BM201" s="216" t="s">
        <v>672</v>
      </c>
    </row>
    <row r="202" spans="1:65" s="2" customFormat="1" ht="19.5" x14ac:dyDescent="0.2">
      <c r="A202" s="34"/>
      <c r="B202" s="35"/>
      <c r="C202" s="36"/>
      <c r="D202" s="218" t="s">
        <v>145</v>
      </c>
      <c r="E202" s="36"/>
      <c r="F202" s="219" t="s">
        <v>180</v>
      </c>
      <c r="G202" s="36"/>
      <c r="H202" s="36"/>
      <c r="I202" s="115"/>
      <c r="J202" s="36"/>
      <c r="K202" s="36"/>
      <c r="L202" s="39"/>
      <c r="M202" s="220"/>
      <c r="N202" s="221"/>
      <c r="O202" s="71"/>
      <c r="P202" s="71"/>
      <c r="Q202" s="71"/>
      <c r="R202" s="71"/>
      <c r="S202" s="71"/>
      <c r="T202" s="72"/>
      <c r="U202" s="34"/>
      <c r="V202" s="34"/>
      <c r="W202" s="34"/>
      <c r="X202" s="34"/>
      <c r="Y202" s="34"/>
      <c r="Z202" s="34"/>
      <c r="AB202" s="288"/>
      <c r="AC202" s="281"/>
      <c r="AD202" s="34"/>
      <c r="AE202" s="34"/>
      <c r="AF202" s="14"/>
      <c r="AT202" s="17" t="s">
        <v>145</v>
      </c>
      <c r="AU202" s="17" t="s">
        <v>86</v>
      </c>
    </row>
    <row r="203" spans="1:65" s="13" customFormat="1" x14ac:dyDescent="0.2">
      <c r="B203" s="222"/>
      <c r="C203" s="223"/>
      <c r="D203" s="218" t="s">
        <v>147</v>
      </c>
      <c r="E203" s="224" t="s">
        <v>1</v>
      </c>
      <c r="F203" s="225" t="s">
        <v>163</v>
      </c>
      <c r="G203" s="223"/>
      <c r="H203" s="224" t="s">
        <v>1</v>
      </c>
      <c r="I203" s="226"/>
      <c r="J203" s="223"/>
      <c r="K203" s="223"/>
      <c r="L203" s="227"/>
      <c r="M203" s="228"/>
      <c r="N203" s="229"/>
      <c r="O203" s="229"/>
      <c r="P203" s="229"/>
      <c r="Q203" s="229"/>
      <c r="R203" s="229"/>
      <c r="S203" s="229"/>
      <c r="T203" s="230"/>
      <c r="AB203" s="294"/>
      <c r="AC203" s="281"/>
      <c r="AT203" s="231" t="s">
        <v>147</v>
      </c>
      <c r="AU203" s="231" t="s">
        <v>86</v>
      </c>
      <c r="AV203" s="13" t="s">
        <v>84</v>
      </c>
      <c r="AW203" s="13" t="s">
        <v>32</v>
      </c>
      <c r="AX203" s="13" t="s">
        <v>76</v>
      </c>
      <c r="AY203" s="231" t="s">
        <v>136</v>
      </c>
    </row>
    <row r="204" spans="1:65" s="13" customFormat="1" x14ac:dyDescent="0.2">
      <c r="B204" s="222"/>
      <c r="C204" s="223"/>
      <c r="D204" s="218" t="s">
        <v>147</v>
      </c>
      <c r="E204" s="224" t="s">
        <v>1</v>
      </c>
      <c r="F204" s="225" t="s">
        <v>164</v>
      </c>
      <c r="G204" s="223"/>
      <c r="H204" s="224" t="s">
        <v>1</v>
      </c>
      <c r="I204" s="226"/>
      <c r="J204" s="223"/>
      <c r="K204" s="223"/>
      <c r="L204" s="227"/>
      <c r="M204" s="228"/>
      <c r="N204" s="229"/>
      <c r="O204" s="229"/>
      <c r="P204" s="229"/>
      <c r="Q204" s="229"/>
      <c r="R204" s="229"/>
      <c r="S204" s="229"/>
      <c r="T204" s="230"/>
      <c r="AB204" s="294"/>
      <c r="AC204" s="281"/>
      <c r="AF204" s="14"/>
      <c r="AT204" s="231" t="s">
        <v>147</v>
      </c>
      <c r="AU204" s="231" t="s">
        <v>86</v>
      </c>
      <c r="AV204" s="13" t="s">
        <v>84</v>
      </c>
      <c r="AW204" s="13" t="s">
        <v>32</v>
      </c>
      <c r="AX204" s="13" t="s">
        <v>76</v>
      </c>
      <c r="AY204" s="231" t="s">
        <v>136</v>
      </c>
    </row>
    <row r="205" spans="1:65" s="13" customFormat="1" x14ac:dyDescent="0.2">
      <c r="B205" s="222"/>
      <c r="C205" s="223"/>
      <c r="D205" s="218" t="s">
        <v>147</v>
      </c>
      <c r="E205" s="224" t="s">
        <v>1</v>
      </c>
      <c r="F205" s="225" t="s">
        <v>165</v>
      </c>
      <c r="G205" s="223"/>
      <c r="H205" s="224" t="s">
        <v>1</v>
      </c>
      <c r="I205" s="226"/>
      <c r="J205" s="223"/>
      <c r="K205" s="223"/>
      <c r="L205" s="227"/>
      <c r="M205" s="228"/>
      <c r="N205" s="229"/>
      <c r="O205" s="229"/>
      <c r="P205" s="229"/>
      <c r="Q205" s="229"/>
      <c r="R205" s="229"/>
      <c r="S205" s="229"/>
      <c r="T205" s="230"/>
      <c r="AB205" s="294"/>
      <c r="AC205" s="281"/>
      <c r="AT205" s="231" t="s">
        <v>147</v>
      </c>
      <c r="AU205" s="231" t="s">
        <v>86</v>
      </c>
      <c r="AV205" s="13" t="s">
        <v>84</v>
      </c>
      <c r="AW205" s="13" t="s">
        <v>32</v>
      </c>
      <c r="AX205" s="13" t="s">
        <v>76</v>
      </c>
      <c r="AY205" s="231" t="s">
        <v>136</v>
      </c>
    </row>
    <row r="206" spans="1:65" s="13" customFormat="1" x14ac:dyDescent="0.2">
      <c r="B206" s="222"/>
      <c r="C206" s="223"/>
      <c r="D206" s="218" t="s">
        <v>147</v>
      </c>
      <c r="E206" s="224" t="s">
        <v>1</v>
      </c>
      <c r="F206" s="225" t="s">
        <v>648</v>
      </c>
      <c r="G206" s="223"/>
      <c r="H206" s="224" t="s">
        <v>1</v>
      </c>
      <c r="I206" s="226"/>
      <c r="J206" s="223"/>
      <c r="K206" s="223"/>
      <c r="L206" s="227"/>
      <c r="M206" s="228"/>
      <c r="N206" s="229"/>
      <c r="O206" s="229"/>
      <c r="P206" s="229"/>
      <c r="Q206" s="229"/>
      <c r="R206" s="229"/>
      <c r="S206" s="229"/>
      <c r="T206" s="230"/>
      <c r="AB206" s="294"/>
      <c r="AC206" s="281"/>
      <c r="AF206" s="14"/>
      <c r="AT206" s="231" t="s">
        <v>147</v>
      </c>
      <c r="AU206" s="231" t="s">
        <v>86</v>
      </c>
      <c r="AV206" s="13" t="s">
        <v>84</v>
      </c>
      <c r="AW206" s="13" t="s">
        <v>32</v>
      </c>
      <c r="AX206" s="13" t="s">
        <v>76</v>
      </c>
      <c r="AY206" s="231" t="s">
        <v>136</v>
      </c>
    </row>
    <row r="207" spans="1:65" s="13" customFormat="1" x14ac:dyDescent="0.2">
      <c r="B207" s="222"/>
      <c r="C207" s="223"/>
      <c r="D207" s="218" t="s">
        <v>147</v>
      </c>
      <c r="E207" s="224" t="s">
        <v>1</v>
      </c>
      <c r="F207" s="225" t="s">
        <v>649</v>
      </c>
      <c r="G207" s="223"/>
      <c r="H207" s="224" t="s">
        <v>1</v>
      </c>
      <c r="I207" s="226"/>
      <c r="J207" s="223"/>
      <c r="K207" s="223"/>
      <c r="L207" s="227"/>
      <c r="M207" s="228"/>
      <c r="N207" s="229"/>
      <c r="O207" s="229"/>
      <c r="P207" s="229"/>
      <c r="Q207" s="229"/>
      <c r="R207" s="229"/>
      <c r="S207" s="229"/>
      <c r="T207" s="230"/>
      <c r="AB207" s="294"/>
      <c r="AC207" s="281"/>
      <c r="AF207" s="15"/>
      <c r="AT207" s="231" t="s">
        <v>147</v>
      </c>
      <c r="AU207" s="231" t="s">
        <v>86</v>
      </c>
      <c r="AV207" s="13" t="s">
        <v>84</v>
      </c>
      <c r="AW207" s="13" t="s">
        <v>32</v>
      </c>
      <c r="AX207" s="13" t="s">
        <v>76</v>
      </c>
      <c r="AY207" s="231" t="s">
        <v>136</v>
      </c>
    </row>
    <row r="208" spans="1:65" s="14" customFormat="1" x14ac:dyDescent="0.2">
      <c r="B208" s="232"/>
      <c r="C208" s="233"/>
      <c r="D208" s="218" t="s">
        <v>147</v>
      </c>
      <c r="E208" s="234" t="s">
        <v>1</v>
      </c>
      <c r="F208" s="235" t="s">
        <v>673</v>
      </c>
      <c r="G208" s="233"/>
      <c r="H208" s="236">
        <v>212.52</v>
      </c>
      <c r="I208" s="237"/>
      <c r="J208" s="233"/>
      <c r="K208" s="233"/>
      <c r="L208" s="238"/>
      <c r="M208" s="239"/>
      <c r="N208" s="240"/>
      <c r="O208" s="240"/>
      <c r="P208" s="240"/>
      <c r="Q208" s="240"/>
      <c r="R208" s="240"/>
      <c r="S208" s="240"/>
      <c r="T208" s="241"/>
      <c r="AB208" s="295"/>
      <c r="AC208" s="281"/>
      <c r="AF208" s="2"/>
      <c r="AT208" s="242" t="s">
        <v>147</v>
      </c>
      <c r="AU208" s="242" t="s">
        <v>86</v>
      </c>
      <c r="AV208" s="14" t="s">
        <v>86</v>
      </c>
      <c r="AW208" s="14" t="s">
        <v>32</v>
      </c>
      <c r="AX208" s="14" t="s">
        <v>76</v>
      </c>
      <c r="AY208" s="242" t="s">
        <v>136</v>
      </c>
    </row>
    <row r="209" spans="2:51" s="13" customFormat="1" x14ac:dyDescent="0.2">
      <c r="B209" s="222"/>
      <c r="C209" s="223"/>
      <c r="D209" s="218" t="s">
        <v>147</v>
      </c>
      <c r="E209" s="224" t="s">
        <v>1</v>
      </c>
      <c r="F209" s="225" t="s">
        <v>651</v>
      </c>
      <c r="G209" s="223"/>
      <c r="H209" s="224" t="s">
        <v>1</v>
      </c>
      <c r="I209" s="226"/>
      <c r="J209" s="223"/>
      <c r="K209" s="223"/>
      <c r="L209" s="227"/>
      <c r="M209" s="228"/>
      <c r="N209" s="229"/>
      <c r="O209" s="229"/>
      <c r="P209" s="229"/>
      <c r="Q209" s="229"/>
      <c r="R209" s="229"/>
      <c r="S209" s="229"/>
      <c r="T209" s="230"/>
      <c r="AB209" s="294"/>
      <c r="AC209" s="281"/>
      <c r="AF209" s="2"/>
      <c r="AT209" s="231" t="s">
        <v>147</v>
      </c>
      <c r="AU209" s="231" t="s">
        <v>86</v>
      </c>
      <c r="AV209" s="13" t="s">
        <v>84</v>
      </c>
      <c r="AW209" s="13" t="s">
        <v>32</v>
      </c>
      <c r="AX209" s="13" t="s">
        <v>76</v>
      </c>
      <c r="AY209" s="231" t="s">
        <v>136</v>
      </c>
    </row>
    <row r="210" spans="2:51" s="14" customFormat="1" x14ac:dyDescent="0.2">
      <c r="B210" s="232"/>
      <c r="C210" s="233"/>
      <c r="D210" s="218" t="s">
        <v>147</v>
      </c>
      <c r="E210" s="234" t="s">
        <v>1</v>
      </c>
      <c r="F210" s="235" t="s">
        <v>674</v>
      </c>
      <c r="G210" s="233"/>
      <c r="H210" s="236">
        <v>47.8</v>
      </c>
      <c r="I210" s="237"/>
      <c r="J210" s="233"/>
      <c r="K210" s="233"/>
      <c r="L210" s="238"/>
      <c r="M210" s="239"/>
      <c r="N210" s="240"/>
      <c r="O210" s="240"/>
      <c r="P210" s="240"/>
      <c r="Q210" s="240"/>
      <c r="R210" s="240"/>
      <c r="S210" s="240"/>
      <c r="T210" s="241"/>
      <c r="AB210" s="295"/>
      <c r="AC210" s="281"/>
      <c r="AF210" s="13"/>
      <c r="AT210" s="242" t="s">
        <v>147</v>
      </c>
      <c r="AU210" s="242" t="s">
        <v>86</v>
      </c>
      <c r="AV210" s="14" t="s">
        <v>86</v>
      </c>
      <c r="AW210" s="14" t="s">
        <v>32</v>
      </c>
      <c r="AX210" s="14" t="s">
        <v>76</v>
      </c>
      <c r="AY210" s="242" t="s">
        <v>136</v>
      </c>
    </row>
    <row r="211" spans="2:51" s="13" customFormat="1" x14ac:dyDescent="0.2">
      <c r="B211" s="222"/>
      <c r="C211" s="223"/>
      <c r="D211" s="218" t="s">
        <v>147</v>
      </c>
      <c r="E211" s="224" t="s">
        <v>1</v>
      </c>
      <c r="F211" s="225" t="s">
        <v>406</v>
      </c>
      <c r="G211" s="223"/>
      <c r="H211" s="224" t="s">
        <v>1</v>
      </c>
      <c r="I211" s="226"/>
      <c r="J211" s="223"/>
      <c r="K211" s="223"/>
      <c r="L211" s="227"/>
      <c r="M211" s="228"/>
      <c r="N211" s="229"/>
      <c r="O211" s="229"/>
      <c r="P211" s="229"/>
      <c r="Q211" s="229"/>
      <c r="R211" s="229"/>
      <c r="S211" s="229"/>
      <c r="T211" s="230"/>
      <c r="AB211" s="294"/>
      <c r="AC211" s="281"/>
      <c r="AT211" s="231" t="s">
        <v>147</v>
      </c>
      <c r="AU211" s="231" t="s">
        <v>86</v>
      </c>
      <c r="AV211" s="13" t="s">
        <v>84</v>
      </c>
      <c r="AW211" s="13" t="s">
        <v>32</v>
      </c>
      <c r="AX211" s="13" t="s">
        <v>76</v>
      </c>
      <c r="AY211" s="231" t="s">
        <v>136</v>
      </c>
    </row>
    <row r="212" spans="2:51" s="14" customFormat="1" x14ac:dyDescent="0.2">
      <c r="B212" s="232"/>
      <c r="C212" s="233"/>
      <c r="D212" s="218" t="s">
        <v>147</v>
      </c>
      <c r="E212" s="234" t="s">
        <v>1</v>
      </c>
      <c r="F212" s="235" t="s">
        <v>675</v>
      </c>
      <c r="G212" s="233"/>
      <c r="H212" s="236">
        <v>2.85</v>
      </c>
      <c r="I212" s="237"/>
      <c r="J212" s="233"/>
      <c r="K212" s="233"/>
      <c r="L212" s="238"/>
      <c r="M212" s="239"/>
      <c r="N212" s="240"/>
      <c r="O212" s="240"/>
      <c r="P212" s="240"/>
      <c r="Q212" s="240"/>
      <c r="R212" s="240"/>
      <c r="S212" s="240"/>
      <c r="T212" s="241"/>
      <c r="AB212" s="295"/>
      <c r="AC212" s="281"/>
      <c r="AF212" s="13"/>
      <c r="AT212" s="242" t="s">
        <v>147</v>
      </c>
      <c r="AU212" s="242" t="s">
        <v>86</v>
      </c>
      <c r="AV212" s="14" t="s">
        <v>86</v>
      </c>
      <c r="AW212" s="14" t="s">
        <v>32</v>
      </c>
      <c r="AX212" s="14" t="s">
        <v>76</v>
      </c>
      <c r="AY212" s="242" t="s">
        <v>136</v>
      </c>
    </row>
    <row r="213" spans="2:51" s="13" customFormat="1" x14ac:dyDescent="0.2">
      <c r="B213" s="222"/>
      <c r="C213" s="223"/>
      <c r="D213" s="218" t="s">
        <v>147</v>
      </c>
      <c r="E213" s="224" t="s">
        <v>1</v>
      </c>
      <c r="F213" s="225" t="s">
        <v>408</v>
      </c>
      <c r="G213" s="223"/>
      <c r="H213" s="224" t="s">
        <v>1</v>
      </c>
      <c r="I213" s="226"/>
      <c r="J213" s="223"/>
      <c r="K213" s="223"/>
      <c r="L213" s="227"/>
      <c r="M213" s="228"/>
      <c r="N213" s="229"/>
      <c r="O213" s="229"/>
      <c r="P213" s="229"/>
      <c r="Q213" s="229"/>
      <c r="R213" s="229"/>
      <c r="S213" s="229"/>
      <c r="T213" s="230"/>
      <c r="AB213" s="294"/>
      <c r="AC213" s="281"/>
      <c r="AT213" s="231" t="s">
        <v>147</v>
      </c>
      <c r="AU213" s="231" t="s">
        <v>86</v>
      </c>
      <c r="AV213" s="13" t="s">
        <v>84</v>
      </c>
      <c r="AW213" s="13" t="s">
        <v>32</v>
      </c>
      <c r="AX213" s="13" t="s">
        <v>76</v>
      </c>
      <c r="AY213" s="231" t="s">
        <v>136</v>
      </c>
    </row>
    <row r="214" spans="2:51" s="14" customFormat="1" x14ac:dyDescent="0.2">
      <c r="B214" s="232"/>
      <c r="C214" s="233"/>
      <c r="D214" s="218" t="s">
        <v>147</v>
      </c>
      <c r="E214" s="234" t="s">
        <v>1</v>
      </c>
      <c r="F214" s="235" t="s">
        <v>432</v>
      </c>
      <c r="G214" s="233"/>
      <c r="H214" s="236">
        <v>14.7</v>
      </c>
      <c r="I214" s="237"/>
      <c r="J214" s="233"/>
      <c r="K214" s="233"/>
      <c r="L214" s="238"/>
      <c r="M214" s="239"/>
      <c r="N214" s="240"/>
      <c r="O214" s="240"/>
      <c r="P214" s="240"/>
      <c r="Q214" s="240"/>
      <c r="R214" s="240"/>
      <c r="S214" s="240"/>
      <c r="T214" s="241"/>
      <c r="AB214" s="295"/>
      <c r="AC214" s="281"/>
      <c r="AF214" s="13"/>
      <c r="AT214" s="242" t="s">
        <v>147</v>
      </c>
      <c r="AU214" s="242" t="s">
        <v>86</v>
      </c>
      <c r="AV214" s="14" t="s">
        <v>86</v>
      </c>
      <c r="AW214" s="14" t="s">
        <v>32</v>
      </c>
      <c r="AX214" s="14" t="s">
        <v>76</v>
      </c>
      <c r="AY214" s="242" t="s">
        <v>136</v>
      </c>
    </row>
    <row r="215" spans="2:51" s="13" customFormat="1" x14ac:dyDescent="0.2">
      <c r="B215" s="222"/>
      <c r="C215" s="223"/>
      <c r="D215" s="218" t="s">
        <v>147</v>
      </c>
      <c r="E215" s="224" t="s">
        <v>1</v>
      </c>
      <c r="F215" s="225" t="s">
        <v>567</v>
      </c>
      <c r="G215" s="223"/>
      <c r="H215" s="224" t="s">
        <v>1</v>
      </c>
      <c r="I215" s="226"/>
      <c r="J215" s="223"/>
      <c r="K215" s="223"/>
      <c r="L215" s="227"/>
      <c r="M215" s="228"/>
      <c r="N215" s="229"/>
      <c r="O215" s="229"/>
      <c r="P215" s="229"/>
      <c r="Q215" s="229"/>
      <c r="R215" s="229"/>
      <c r="S215" s="229"/>
      <c r="T215" s="230"/>
      <c r="AB215" s="294"/>
      <c r="AC215" s="281"/>
      <c r="AT215" s="231" t="s">
        <v>147</v>
      </c>
      <c r="AU215" s="231" t="s">
        <v>86</v>
      </c>
      <c r="AV215" s="13" t="s">
        <v>84</v>
      </c>
      <c r="AW215" s="13" t="s">
        <v>32</v>
      </c>
      <c r="AX215" s="13" t="s">
        <v>76</v>
      </c>
      <c r="AY215" s="231" t="s">
        <v>136</v>
      </c>
    </row>
    <row r="216" spans="2:51" s="14" customFormat="1" x14ac:dyDescent="0.2">
      <c r="B216" s="232"/>
      <c r="C216" s="233"/>
      <c r="D216" s="218" t="s">
        <v>147</v>
      </c>
      <c r="E216" s="234" t="s">
        <v>1</v>
      </c>
      <c r="F216" s="235" t="s">
        <v>580</v>
      </c>
      <c r="G216" s="233"/>
      <c r="H216" s="236">
        <v>17.16</v>
      </c>
      <c r="I216" s="237"/>
      <c r="J216" s="233"/>
      <c r="K216" s="233"/>
      <c r="L216" s="238"/>
      <c r="M216" s="239"/>
      <c r="N216" s="240"/>
      <c r="O216" s="240"/>
      <c r="P216" s="240"/>
      <c r="Q216" s="240"/>
      <c r="R216" s="240"/>
      <c r="S216" s="240"/>
      <c r="T216" s="241"/>
      <c r="AB216" s="295"/>
      <c r="AC216" s="281"/>
      <c r="AF216" s="13"/>
      <c r="AT216" s="242" t="s">
        <v>147</v>
      </c>
      <c r="AU216" s="242" t="s">
        <v>86</v>
      </c>
      <c r="AV216" s="14" t="s">
        <v>86</v>
      </c>
      <c r="AW216" s="14" t="s">
        <v>32</v>
      </c>
      <c r="AX216" s="14" t="s">
        <v>76</v>
      </c>
      <c r="AY216" s="242" t="s">
        <v>136</v>
      </c>
    </row>
    <row r="217" spans="2:51" s="13" customFormat="1" x14ac:dyDescent="0.2">
      <c r="B217" s="222"/>
      <c r="C217" s="223"/>
      <c r="D217" s="218" t="s">
        <v>147</v>
      </c>
      <c r="E217" s="224" t="s">
        <v>1</v>
      </c>
      <c r="F217" s="225" t="s">
        <v>569</v>
      </c>
      <c r="G217" s="223"/>
      <c r="H217" s="224" t="s">
        <v>1</v>
      </c>
      <c r="I217" s="226"/>
      <c r="J217" s="223"/>
      <c r="K217" s="223"/>
      <c r="L217" s="227"/>
      <c r="M217" s="228"/>
      <c r="N217" s="229"/>
      <c r="O217" s="229"/>
      <c r="P217" s="229"/>
      <c r="Q217" s="229"/>
      <c r="R217" s="229"/>
      <c r="S217" s="229"/>
      <c r="T217" s="230"/>
      <c r="W217" s="15"/>
      <c r="X217" s="15"/>
      <c r="Y217" s="15"/>
      <c r="Z217" s="15"/>
      <c r="AA217" s="15"/>
      <c r="AB217" s="296"/>
      <c r="AC217" s="281"/>
      <c r="AD217" s="15"/>
      <c r="AE217" s="15"/>
      <c r="AF217" s="14"/>
      <c r="AT217" s="231" t="s">
        <v>147</v>
      </c>
      <c r="AU217" s="231" t="s">
        <v>86</v>
      </c>
      <c r="AV217" s="13" t="s">
        <v>84</v>
      </c>
      <c r="AW217" s="13" t="s">
        <v>32</v>
      </c>
      <c r="AX217" s="13" t="s">
        <v>76</v>
      </c>
      <c r="AY217" s="231" t="s">
        <v>136</v>
      </c>
    </row>
    <row r="218" spans="2:51" s="14" customFormat="1" x14ac:dyDescent="0.2">
      <c r="B218" s="232"/>
      <c r="C218" s="233"/>
      <c r="D218" s="218" t="s">
        <v>147</v>
      </c>
      <c r="E218" s="234" t="s">
        <v>1</v>
      </c>
      <c r="F218" s="235" t="s">
        <v>676</v>
      </c>
      <c r="G218" s="233"/>
      <c r="H218" s="236">
        <v>7.96</v>
      </c>
      <c r="I218" s="237"/>
      <c r="J218" s="233"/>
      <c r="K218" s="233"/>
      <c r="L218" s="238"/>
      <c r="M218" s="239"/>
      <c r="N218" s="240"/>
      <c r="O218" s="240"/>
      <c r="P218" s="240"/>
      <c r="Q218" s="240"/>
      <c r="R218" s="240"/>
      <c r="S218" s="240"/>
      <c r="T218" s="241"/>
      <c r="W218" s="15"/>
      <c r="X218" s="15"/>
      <c r="Y218" s="15"/>
      <c r="Z218" s="15"/>
      <c r="AA218" s="15"/>
      <c r="AB218" s="296"/>
      <c r="AC218" s="281"/>
      <c r="AD218" s="15"/>
      <c r="AE218" s="15"/>
      <c r="AF218" s="13"/>
      <c r="AT218" s="242" t="s">
        <v>147</v>
      </c>
      <c r="AU218" s="242" t="s">
        <v>86</v>
      </c>
      <c r="AV218" s="14" t="s">
        <v>86</v>
      </c>
      <c r="AW218" s="14" t="s">
        <v>32</v>
      </c>
      <c r="AX218" s="14" t="s">
        <v>76</v>
      </c>
      <c r="AY218" s="242" t="s">
        <v>136</v>
      </c>
    </row>
    <row r="219" spans="2:51" s="13" customFormat="1" x14ac:dyDescent="0.2">
      <c r="B219" s="222"/>
      <c r="C219" s="223"/>
      <c r="D219" s="218" t="s">
        <v>147</v>
      </c>
      <c r="E219" s="224" t="s">
        <v>1</v>
      </c>
      <c r="F219" s="225" t="s">
        <v>656</v>
      </c>
      <c r="G219" s="223"/>
      <c r="H219" s="224" t="s">
        <v>1</v>
      </c>
      <c r="I219" s="226"/>
      <c r="J219" s="223"/>
      <c r="K219" s="223"/>
      <c r="L219" s="227"/>
      <c r="M219" s="228"/>
      <c r="N219" s="229"/>
      <c r="O219" s="229"/>
      <c r="P219" s="229"/>
      <c r="Q219" s="229"/>
      <c r="R219" s="229"/>
      <c r="S219" s="229"/>
      <c r="T219" s="230"/>
      <c r="W219" s="15"/>
      <c r="X219" s="15"/>
      <c r="Y219" s="15"/>
      <c r="Z219" s="15"/>
      <c r="AA219" s="15"/>
      <c r="AB219" s="296"/>
      <c r="AC219" s="281"/>
      <c r="AD219" s="15"/>
      <c r="AE219" s="15"/>
      <c r="AF219" s="14"/>
      <c r="AT219" s="231" t="s">
        <v>147</v>
      </c>
      <c r="AU219" s="231" t="s">
        <v>86</v>
      </c>
      <c r="AV219" s="13" t="s">
        <v>84</v>
      </c>
      <c r="AW219" s="13" t="s">
        <v>32</v>
      </c>
      <c r="AX219" s="13" t="s">
        <v>76</v>
      </c>
      <c r="AY219" s="231" t="s">
        <v>136</v>
      </c>
    </row>
    <row r="220" spans="2:51" s="14" customFormat="1" x14ac:dyDescent="0.2">
      <c r="B220" s="232"/>
      <c r="C220" s="233"/>
      <c r="D220" s="218" t="s">
        <v>147</v>
      </c>
      <c r="E220" s="234" t="s">
        <v>1</v>
      </c>
      <c r="F220" s="235" t="s">
        <v>677</v>
      </c>
      <c r="G220" s="233"/>
      <c r="H220" s="236">
        <v>4.5999999999999996</v>
      </c>
      <c r="I220" s="237"/>
      <c r="J220" s="233"/>
      <c r="K220" s="233"/>
      <c r="L220" s="238"/>
      <c r="M220" s="239"/>
      <c r="N220" s="240"/>
      <c r="O220" s="240"/>
      <c r="P220" s="240"/>
      <c r="Q220" s="240"/>
      <c r="R220" s="240"/>
      <c r="S220" s="240"/>
      <c r="T220" s="241"/>
      <c r="W220" s="15"/>
      <c r="X220" s="15"/>
      <c r="Y220" s="15"/>
      <c r="Z220" s="15"/>
      <c r="AA220" s="15"/>
      <c r="AB220" s="296"/>
      <c r="AC220" s="281"/>
      <c r="AD220" s="15"/>
      <c r="AE220" s="15"/>
      <c r="AF220" s="13"/>
      <c r="AT220" s="242" t="s">
        <v>147</v>
      </c>
      <c r="AU220" s="242" t="s">
        <v>86</v>
      </c>
      <c r="AV220" s="14" t="s">
        <v>86</v>
      </c>
      <c r="AW220" s="14" t="s">
        <v>32</v>
      </c>
      <c r="AX220" s="14" t="s">
        <v>76</v>
      </c>
      <c r="AY220" s="242" t="s">
        <v>136</v>
      </c>
    </row>
    <row r="221" spans="2:51" s="13" customFormat="1" x14ac:dyDescent="0.2">
      <c r="B221" s="222"/>
      <c r="C221" s="223"/>
      <c r="D221" s="218" t="s">
        <v>147</v>
      </c>
      <c r="E221" s="224" t="s">
        <v>1</v>
      </c>
      <c r="F221" s="225" t="s">
        <v>658</v>
      </c>
      <c r="G221" s="223"/>
      <c r="H221" s="224" t="s">
        <v>1</v>
      </c>
      <c r="I221" s="226"/>
      <c r="J221" s="223"/>
      <c r="K221" s="223"/>
      <c r="L221" s="227"/>
      <c r="M221" s="228"/>
      <c r="N221" s="229"/>
      <c r="O221" s="229"/>
      <c r="P221" s="229"/>
      <c r="Q221" s="229"/>
      <c r="R221" s="229"/>
      <c r="S221" s="229"/>
      <c r="T221" s="230"/>
      <c r="W221" s="15"/>
      <c r="X221" s="15"/>
      <c r="Y221" s="15"/>
      <c r="Z221" s="15"/>
      <c r="AA221" s="15"/>
      <c r="AB221" s="296"/>
      <c r="AC221" s="281"/>
      <c r="AD221" s="15"/>
      <c r="AE221" s="15"/>
      <c r="AF221" s="14"/>
      <c r="AT221" s="231" t="s">
        <v>147</v>
      </c>
      <c r="AU221" s="231" t="s">
        <v>86</v>
      </c>
      <c r="AV221" s="13" t="s">
        <v>84</v>
      </c>
      <c r="AW221" s="13" t="s">
        <v>32</v>
      </c>
      <c r="AX221" s="13" t="s">
        <v>76</v>
      </c>
      <c r="AY221" s="231" t="s">
        <v>136</v>
      </c>
    </row>
    <row r="222" spans="2:51" s="14" customFormat="1" x14ac:dyDescent="0.2">
      <c r="B222" s="232"/>
      <c r="C222" s="233"/>
      <c r="D222" s="218" t="s">
        <v>147</v>
      </c>
      <c r="E222" s="234" t="s">
        <v>1</v>
      </c>
      <c r="F222" s="235" t="s">
        <v>678</v>
      </c>
      <c r="G222" s="233"/>
      <c r="H222" s="236">
        <v>7.96</v>
      </c>
      <c r="I222" s="237"/>
      <c r="J222" s="233"/>
      <c r="K222" s="233"/>
      <c r="L222" s="238"/>
      <c r="M222" s="239"/>
      <c r="N222" s="240"/>
      <c r="O222" s="240"/>
      <c r="P222" s="240"/>
      <c r="Q222" s="240"/>
      <c r="R222" s="240"/>
      <c r="S222" s="240"/>
      <c r="T222" s="241"/>
      <c r="W222" s="15"/>
      <c r="X222" s="15"/>
      <c r="Y222" s="15"/>
      <c r="Z222" s="15"/>
      <c r="AA222" s="15"/>
      <c r="AB222" s="296"/>
      <c r="AC222" s="281"/>
      <c r="AD222" s="15"/>
      <c r="AE222" s="15"/>
      <c r="AF222" s="13"/>
      <c r="AT222" s="242" t="s">
        <v>147</v>
      </c>
      <c r="AU222" s="242" t="s">
        <v>86</v>
      </c>
      <c r="AV222" s="14" t="s">
        <v>86</v>
      </c>
      <c r="AW222" s="14" t="s">
        <v>32</v>
      </c>
      <c r="AX222" s="14" t="s">
        <v>76</v>
      </c>
      <c r="AY222" s="242" t="s">
        <v>136</v>
      </c>
    </row>
    <row r="223" spans="2:51" s="13" customFormat="1" x14ac:dyDescent="0.2">
      <c r="B223" s="222"/>
      <c r="C223" s="223"/>
      <c r="D223" s="218" t="s">
        <v>147</v>
      </c>
      <c r="E223" s="224" t="s">
        <v>1</v>
      </c>
      <c r="F223" s="225" t="s">
        <v>660</v>
      </c>
      <c r="G223" s="223"/>
      <c r="H223" s="224" t="s">
        <v>1</v>
      </c>
      <c r="I223" s="226"/>
      <c r="J223" s="223"/>
      <c r="K223" s="223"/>
      <c r="L223" s="227"/>
      <c r="M223" s="228"/>
      <c r="N223" s="229"/>
      <c r="O223" s="229"/>
      <c r="P223" s="229"/>
      <c r="Q223" s="229"/>
      <c r="R223" s="229"/>
      <c r="S223" s="229"/>
      <c r="T223" s="230"/>
      <c r="W223" s="15"/>
      <c r="X223" s="15"/>
      <c r="Y223" s="15"/>
      <c r="Z223" s="15"/>
      <c r="AA223" s="15"/>
      <c r="AB223" s="296"/>
      <c r="AC223" s="281"/>
      <c r="AD223" s="15"/>
      <c r="AE223" s="15"/>
      <c r="AF223" s="14"/>
      <c r="AT223" s="231" t="s">
        <v>147</v>
      </c>
      <c r="AU223" s="231" t="s">
        <v>86</v>
      </c>
      <c r="AV223" s="13" t="s">
        <v>84</v>
      </c>
      <c r="AW223" s="13" t="s">
        <v>32</v>
      </c>
      <c r="AX223" s="13" t="s">
        <v>76</v>
      </c>
      <c r="AY223" s="231" t="s">
        <v>136</v>
      </c>
    </row>
    <row r="224" spans="2:51" s="14" customFormat="1" x14ac:dyDescent="0.2">
      <c r="B224" s="232"/>
      <c r="C224" s="233"/>
      <c r="D224" s="218" t="s">
        <v>147</v>
      </c>
      <c r="E224" s="234" t="s">
        <v>1</v>
      </c>
      <c r="F224" s="235" t="s">
        <v>679</v>
      </c>
      <c r="G224" s="233"/>
      <c r="H224" s="236">
        <v>7.56</v>
      </c>
      <c r="I224" s="237"/>
      <c r="J224" s="233"/>
      <c r="K224" s="233"/>
      <c r="L224" s="238"/>
      <c r="M224" s="239"/>
      <c r="N224" s="240"/>
      <c r="O224" s="240"/>
      <c r="P224" s="240"/>
      <c r="Q224" s="240"/>
      <c r="R224" s="240"/>
      <c r="S224" s="240"/>
      <c r="T224" s="241"/>
      <c r="W224" s="15"/>
      <c r="X224" s="15"/>
      <c r="Y224" s="15"/>
      <c r="Z224" s="15"/>
      <c r="AA224" s="15"/>
      <c r="AB224" s="296"/>
      <c r="AC224" s="281"/>
      <c r="AD224" s="15"/>
      <c r="AE224" s="15"/>
      <c r="AF224" s="13"/>
      <c r="AT224" s="242" t="s">
        <v>147</v>
      </c>
      <c r="AU224" s="242" t="s">
        <v>86</v>
      </c>
      <c r="AV224" s="14" t="s">
        <v>86</v>
      </c>
      <c r="AW224" s="14" t="s">
        <v>32</v>
      </c>
      <c r="AX224" s="14" t="s">
        <v>76</v>
      </c>
      <c r="AY224" s="242" t="s">
        <v>136</v>
      </c>
    </row>
    <row r="225" spans="1:65" s="15" customFormat="1" x14ac:dyDescent="0.2">
      <c r="B225" s="243"/>
      <c r="C225" s="244"/>
      <c r="D225" s="218" t="s">
        <v>147</v>
      </c>
      <c r="E225" s="245" t="s">
        <v>1</v>
      </c>
      <c r="F225" s="246" t="s">
        <v>159</v>
      </c>
      <c r="G225" s="244"/>
      <c r="H225" s="247">
        <v>323.11</v>
      </c>
      <c r="I225" s="248"/>
      <c r="J225" s="244"/>
      <c r="K225" s="244"/>
      <c r="L225" s="249"/>
      <c r="M225" s="250"/>
      <c r="N225" s="251"/>
      <c r="O225" s="251"/>
      <c r="P225" s="251"/>
      <c r="Q225" s="251"/>
      <c r="R225" s="251"/>
      <c r="S225" s="251"/>
      <c r="T225" s="252"/>
      <c r="AB225" s="296"/>
      <c r="AC225" s="281"/>
      <c r="AF225" s="14"/>
      <c r="AT225" s="253" t="s">
        <v>147</v>
      </c>
      <c r="AU225" s="253" t="s">
        <v>86</v>
      </c>
      <c r="AV225" s="15" t="s">
        <v>143</v>
      </c>
      <c r="AW225" s="15" t="s">
        <v>32</v>
      </c>
      <c r="AX225" s="15" t="s">
        <v>84</v>
      </c>
      <c r="AY225" s="253" t="s">
        <v>136</v>
      </c>
    </row>
    <row r="226" spans="1:65" s="2" customFormat="1" ht="21.75" customHeight="1" x14ac:dyDescent="0.2">
      <c r="A226" s="34"/>
      <c r="B226" s="35"/>
      <c r="C226" s="254" t="s">
        <v>186</v>
      </c>
      <c r="D226" s="254" t="s">
        <v>187</v>
      </c>
      <c r="E226" s="255" t="s">
        <v>188</v>
      </c>
      <c r="F226" s="256" t="s">
        <v>189</v>
      </c>
      <c r="G226" s="257" t="s">
        <v>178</v>
      </c>
      <c r="H226" s="258">
        <v>339.26600000000002</v>
      </c>
      <c r="I226" s="259">
        <v>32.01</v>
      </c>
      <c r="J226" s="260">
        <f>ROUND(I226*H226,2)</f>
        <v>10859.9</v>
      </c>
      <c r="K226" s="261"/>
      <c r="L226" s="262"/>
      <c r="M226" s="263" t="s">
        <v>1</v>
      </c>
      <c r="N226" s="264" t="s">
        <v>41</v>
      </c>
      <c r="O226" s="71"/>
      <c r="P226" s="214">
        <f>O226*H226</f>
        <v>0</v>
      </c>
      <c r="Q226" s="214">
        <v>4.0000000000000003E-5</v>
      </c>
      <c r="R226" s="214">
        <f>Q226*H226</f>
        <v>1.3570640000000002E-2</v>
      </c>
      <c r="S226" s="214">
        <v>0</v>
      </c>
      <c r="T226" s="215">
        <f>S226*H226</f>
        <v>0</v>
      </c>
      <c r="U226" s="34"/>
      <c r="V226" s="34"/>
      <c r="W226" s="34"/>
      <c r="X226" s="34"/>
      <c r="Y226" s="34"/>
      <c r="Z226" s="34"/>
      <c r="AB226" s="288"/>
      <c r="AC226" s="281"/>
      <c r="AD226" s="34"/>
      <c r="AE226" s="34"/>
      <c r="AF226" s="13"/>
      <c r="AR226" s="216" t="s">
        <v>190</v>
      </c>
      <c r="AT226" s="216" t="s">
        <v>187</v>
      </c>
      <c r="AU226" s="216" t="s">
        <v>86</v>
      </c>
      <c r="AY226" s="17" t="s">
        <v>136</v>
      </c>
      <c r="BE226" s="217">
        <f>IF(N226="základní",J226,0)</f>
        <v>10859.9</v>
      </c>
      <c r="BF226" s="217">
        <f>IF(N226="snížená",J226,0)</f>
        <v>0</v>
      </c>
      <c r="BG226" s="217">
        <f>IF(N226="zákl. přenesená",J226,0)</f>
        <v>0</v>
      </c>
      <c r="BH226" s="217">
        <f>IF(N226="sníž. přenesená",J226,0)</f>
        <v>0</v>
      </c>
      <c r="BI226" s="217">
        <f>IF(N226="nulová",J226,0)</f>
        <v>0</v>
      </c>
      <c r="BJ226" s="17" t="s">
        <v>84</v>
      </c>
      <c r="BK226" s="217">
        <f>ROUND(I226*H226,2)</f>
        <v>10859.9</v>
      </c>
      <c r="BL226" s="17" t="s">
        <v>143</v>
      </c>
      <c r="BM226" s="216" t="s">
        <v>680</v>
      </c>
    </row>
    <row r="227" spans="1:65" s="2" customFormat="1" x14ac:dyDescent="0.2">
      <c r="A227" s="34"/>
      <c r="B227" s="35"/>
      <c r="C227" s="36"/>
      <c r="D227" s="218" t="s">
        <v>145</v>
      </c>
      <c r="E227" s="36"/>
      <c r="F227" s="219" t="s">
        <v>189</v>
      </c>
      <c r="G227" s="36"/>
      <c r="H227" s="36"/>
      <c r="I227" s="115"/>
      <c r="J227" s="36"/>
      <c r="K227" s="36"/>
      <c r="L227" s="39"/>
      <c r="M227" s="220"/>
      <c r="N227" s="221"/>
      <c r="O227" s="71"/>
      <c r="P227" s="71"/>
      <c r="Q227" s="71"/>
      <c r="R227" s="71"/>
      <c r="S227" s="71"/>
      <c r="T227" s="72"/>
      <c r="U227" s="34"/>
      <c r="V227" s="34"/>
      <c r="W227" s="34"/>
      <c r="X227" s="34"/>
      <c r="Y227" s="34"/>
      <c r="Z227" s="34"/>
      <c r="AB227" s="288"/>
      <c r="AC227" s="281"/>
      <c r="AD227" s="34"/>
      <c r="AE227" s="34"/>
      <c r="AF227" s="14"/>
      <c r="AT227" s="17" t="s">
        <v>145</v>
      </c>
      <c r="AU227" s="17" t="s">
        <v>86</v>
      </c>
    </row>
    <row r="228" spans="1:65" s="14" customFormat="1" x14ac:dyDescent="0.2">
      <c r="B228" s="232"/>
      <c r="C228" s="233"/>
      <c r="D228" s="218" t="s">
        <v>147</v>
      </c>
      <c r="E228" s="233"/>
      <c r="F228" s="235" t="s">
        <v>681</v>
      </c>
      <c r="G228" s="233"/>
      <c r="H228" s="236">
        <v>339.26600000000002</v>
      </c>
      <c r="I228" s="237"/>
      <c r="J228" s="233"/>
      <c r="K228" s="233"/>
      <c r="L228" s="238"/>
      <c r="M228" s="239"/>
      <c r="N228" s="240"/>
      <c r="O228" s="240"/>
      <c r="P228" s="240"/>
      <c r="Q228" s="240"/>
      <c r="R228" s="240"/>
      <c r="S228" s="240"/>
      <c r="T228" s="241"/>
      <c r="AB228" s="295"/>
      <c r="AC228" s="281"/>
      <c r="AF228" s="13"/>
      <c r="AT228" s="242" t="s">
        <v>147</v>
      </c>
      <c r="AU228" s="242" t="s">
        <v>86</v>
      </c>
      <c r="AV228" s="14" t="s">
        <v>86</v>
      </c>
      <c r="AW228" s="14" t="s">
        <v>4</v>
      </c>
      <c r="AX228" s="14" t="s">
        <v>84</v>
      </c>
      <c r="AY228" s="242" t="s">
        <v>136</v>
      </c>
    </row>
    <row r="229" spans="1:65" s="2" customFormat="1" ht="21.75" customHeight="1" x14ac:dyDescent="0.2">
      <c r="A229" s="34"/>
      <c r="B229" s="35"/>
      <c r="C229" s="204" t="s">
        <v>137</v>
      </c>
      <c r="D229" s="204" t="s">
        <v>139</v>
      </c>
      <c r="E229" s="205" t="s">
        <v>193</v>
      </c>
      <c r="F229" s="206" t="s">
        <v>194</v>
      </c>
      <c r="G229" s="207" t="s">
        <v>142</v>
      </c>
      <c r="H229" s="208">
        <v>31.625</v>
      </c>
      <c r="I229" s="209">
        <v>339.5</v>
      </c>
      <c r="J229" s="210">
        <f>ROUND(I229*H229,2)</f>
        <v>10736.69</v>
      </c>
      <c r="K229" s="211"/>
      <c r="L229" s="39"/>
      <c r="M229" s="212" t="s">
        <v>1</v>
      </c>
      <c r="N229" s="213" t="s">
        <v>41</v>
      </c>
      <c r="O229" s="71"/>
      <c r="P229" s="214">
        <f>O229*H229</f>
        <v>0</v>
      </c>
      <c r="Q229" s="214">
        <v>8.4000000000000005E-2</v>
      </c>
      <c r="R229" s="214">
        <f>Q229*H229</f>
        <v>2.6565000000000003</v>
      </c>
      <c r="S229" s="214">
        <v>0</v>
      </c>
      <c r="T229" s="215">
        <f>S229*H229</f>
        <v>0</v>
      </c>
      <c r="U229" s="34"/>
      <c r="V229" s="34"/>
      <c r="W229" s="34"/>
      <c r="X229" s="34"/>
      <c r="Y229" s="34"/>
      <c r="Z229" s="34"/>
      <c r="AB229" s="288"/>
      <c r="AC229" s="281"/>
      <c r="AD229" s="34"/>
      <c r="AE229" s="34"/>
      <c r="AR229" s="216" t="s">
        <v>143</v>
      </c>
      <c r="AT229" s="216" t="s">
        <v>139</v>
      </c>
      <c r="AU229" s="216" t="s">
        <v>86</v>
      </c>
      <c r="AY229" s="17" t="s">
        <v>136</v>
      </c>
      <c r="BE229" s="217">
        <f>IF(N229="základní",J229,0)</f>
        <v>10736.69</v>
      </c>
      <c r="BF229" s="217">
        <f>IF(N229="snížená",J229,0)</f>
        <v>0</v>
      </c>
      <c r="BG229" s="217">
        <f>IF(N229="zákl. přenesená",J229,0)</f>
        <v>0</v>
      </c>
      <c r="BH229" s="217">
        <f>IF(N229="sníž. přenesená",J229,0)</f>
        <v>0</v>
      </c>
      <c r="BI229" s="217">
        <f>IF(N229="nulová",J229,0)</f>
        <v>0</v>
      </c>
      <c r="BJ229" s="17" t="s">
        <v>84</v>
      </c>
      <c r="BK229" s="217">
        <f>ROUND(I229*H229,2)</f>
        <v>10736.69</v>
      </c>
      <c r="BL229" s="17" t="s">
        <v>143</v>
      </c>
      <c r="BM229" s="216" t="s">
        <v>682</v>
      </c>
    </row>
    <row r="230" spans="1:65" s="2" customFormat="1" ht="19.5" x14ac:dyDescent="0.2">
      <c r="A230" s="34"/>
      <c r="B230" s="35"/>
      <c r="C230" s="36"/>
      <c r="D230" s="218" t="s">
        <v>145</v>
      </c>
      <c r="E230" s="36"/>
      <c r="F230" s="219" t="s">
        <v>194</v>
      </c>
      <c r="G230" s="36"/>
      <c r="H230" s="36"/>
      <c r="I230" s="115"/>
      <c r="J230" s="36"/>
      <c r="K230" s="36"/>
      <c r="L230" s="39"/>
      <c r="M230" s="220"/>
      <c r="N230" s="221"/>
      <c r="O230" s="71"/>
      <c r="P230" s="71"/>
      <c r="Q230" s="71"/>
      <c r="R230" s="71"/>
      <c r="S230" s="71"/>
      <c r="T230" s="72"/>
      <c r="U230" s="34"/>
      <c r="V230" s="34"/>
      <c r="W230" s="34"/>
      <c r="X230" s="34"/>
      <c r="Y230" s="34"/>
      <c r="Z230" s="34"/>
      <c r="AB230" s="288"/>
      <c r="AC230" s="281"/>
      <c r="AD230" s="34"/>
      <c r="AE230" s="34"/>
      <c r="AF230" s="14"/>
      <c r="AT230" s="17" t="s">
        <v>145</v>
      </c>
      <c r="AU230" s="17" t="s">
        <v>86</v>
      </c>
    </row>
    <row r="231" spans="1:65" s="13" customFormat="1" x14ac:dyDescent="0.2">
      <c r="B231" s="222"/>
      <c r="C231" s="223"/>
      <c r="D231" s="218" t="s">
        <v>147</v>
      </c>
      <c r="E231" s="224" t="s">
        <v>1</v>
      </c>
      <c r="F231" s="225" t="s">
        <v>196</v>
      </c>
      <c r="G231" s="223"/>
      <c r="H231" s="224" t="s">
        <v>1</v>
      </c>
      <c r="I231" s="226"/>
      <c r="J231" s="223"/>
      <c r="K231" s="223"/>
      <c r="L231" s="227"/>
      <c r="M231" s="228"/>
      <c r="N231" s="229"/>
      <c r="O231" s="229"/>
      <c r="P231" s="229"/>
      <c r="Q231" s="229"/>
      <c r="R231" s="229"/>
      <c r="S231" s="229"/>
      <c r="T231" s="230"/>
      <c r="AB231" s="294"/>
      <c r="AC231" s="281"/>
      <c r="AF231" s="2"/>
      <c r="AT231" s="231" t="s">
        <v>147</v>
      </c>
      <c r="AU231" s="231" t="s">
        <v>86</v>
      </c>
      <c r="AV231" s="13" t="s">
        <v>84</v>
      </c>
      <c r="AW231" s="13" t="s">
        <v>32</v>
      </c>
      <c r="AX231" s="13" t="s">
        <v>76</v>
      </c>
      <c r="AY231" s="231" t="s">
        <v>136</v>
      </c>
    </row>
    <row r="232" spans="1:65" s="13" customFormat="1" x14ac:dyDescent="0.2">
      <c r="B232" s="222"/>
      <c r="C232" s="223"/>
      <c r="D232" s="218" t="s">
        <v>147</v>
      </c>
      <c r="E232" s="224" t="s">
        <v>1</v>
      </c>
      <c r="F232" s="225" t="s">
        <v>648</v>
      </c>
      <c r="G232" s="223"/>
      <c r="H232" s="224" t="s">
        <v>1</v>
      </c>
      <c r="I232" s="226"/>
      <c r="J232" s="223"/>
      <c r="K232" s="223"/>
      <c r="L232" s="227"/>
      <c r="M232" s="228"/>
      <c r="N232" s="229"/>
      <c r="O232" s="229"/>
      <c r="P232" s="229"/>
      <c r="Q232" s="229"/>
      <c r="R232" s="229"/>
      <c r="S232" s="229"/>
      <c r="T232" s="230"/>
      <c r="AB232" s="294"/>
      <c r="AC232" s="281"/>
      <c r="AF232" s="2"/>
      <c r="AT232" s="231" t="s">
        <v>147</v>
      </c>
      <c r="AU232" s="231" t="s">
        <v>86</v>
      </c>
      <c r="AV232" s="13" t="s">
        <v>84</v>
      </c>
      <c r="AW232" s="13" t="s">
        <v>32</v>
      </c>
      <c r="AX232" s="13" t="s">
        <v>76</v>
      </c>
      <c r="AY232" s="231" t="s">
        <v>136</v>
      </c>
    </row>
    <row r="233" spans="1:65" s="13" customFormat="1" x14ac:dyDescent="0.2">
      <c r="B233" s="222"/>
      <c r="C233" s="223"/>
      <c r="D233" s="218" t="s">
        <v>147</v>
      </c>
      <c r="E233" s="224" t="s">
        <v>1</v>
      </c>
      <c r="F233" s="225" t="s">
        <v>649</v>
      </c>
      <c r="G233" s="223"/>
      <c r="H233" s="224" t="s">
        <v>1</v>
      </c>
      <c r="I233" s="226"/>
      <c r="J233" s="223"/>
      <c r="K233" s="223"/>
      <c r="L233" s="227"/>
      <c r="M233" s="228"/>
      <c r="N233" s="229"/>
      <c r="O233" s="229"/>
      <c r="P233" s="229"/>
      <c r="Q233" s="229"/>
      <c r="R233" s="229"/>
      <c r="S233" s="229"/>
      <c r="T233" s="230"/>
      <c r="AB233" s="294"/>
      <c r="AC233" s="281"/>
      <c r="AT233" s="231" t="s">
        <v>147</v>
      </c>
      <c r="AU233" s="231" t="s">
        <v>86</v>
      </c>
      <c r="AV233" s="13" t="s">
        <v>84</v>
      </c>
      <c r="AW233" s="13" t="s">
        <v>32</v>
      </c>
      <c r="AX233" s="13" t="s">
        <v>76</v>
      </c>
      <c r="AY233" s="231" t="s">
        <v>136</v>
      </c>
    </row>
    <row r="234" spans="1:65" s="14" customFormat="1" x14ac:dyDescent="0.2">
      <c r="B234" s="232"/>
      <c r="C234" s="233"/>
      <c r="D234" s="218" t="s">
        <v>147</v>
      </c>
      <c r="E234" s="234" t="s">
        <v>1</v>
      </c>
      <c r="F234" s="235" t="s">
        <v>683</v>
      </c>
      <c r="G234" s="233"/>
      <c r="H234" s="236">
        <v>19.47</v>
      </c>
      <c r="I234" s="237"/>
      <c r="J234" s="233"/>
      <c r="K234" s="233"/>
      <c r="L234" s="238"/>
      <c r="M234" s="239"/>
      <c r="N234" s="240"/>
      <c r="O234" s="240"/>
      <c r="P234" s="240"/>
      <c r="Q234" s="240"/>
      <c r="R234" s="240"/>
      <c r="S234" s="240"/>
      <c r="T234" s="241"/>
      <c r="AB234" s="295"/>
      <c r="AC234" s="281"/>
      <c r="AF234" s="13"/>
      <c r="AT234" s="242" t="s">
        <v>147</v>
      </c>
      <c r="AU234" s="242" t="s">
        <v>86</v>
      </c>
      <c r="AV234" s="14" t="s">
        <v>86</v>
      </c>
      <c r="AW234" s="14" t="s">
        <v>32</v>
      </c>
      <c r="AX234" s="14" t="s">
        <v>76</v>
      </c>
      <c r="AY234" s="242" t="s">
        <v>136</v>
      </c>
    </row>
    <row r="235" spans="1:65" s="13" customFormat="1" x14ac:dyDescent="0.2">
      <c r="B235" s="222"/>
      <c r="C235" s="223"/>
      <c r="D235" s="218" t="s">
        <v>147</v>
      </c>
      <c r="E235" s="224" t="s">
        <v>1</v>
      </c>
      <c r="F235" s="225" t="s">
        <v>651</v>
      </c>
      <c r="G235" s="223"/>
      <c r="H235" s="224" t="s">
        <v>1</v>
      </c>
      <c r="I235" s="226"/>
      <c r="J235" s="223"/>
      <c r="K235" s="223"/>
      <c r="L235" s="227"/>
      <c r="M235" s="228"/>
      <c r="N235" s="229"/>
      <c r="O235" s="229"/>
      <c r="P235" s="229"/>
      <c r="Q235" s="229"/>
      <c r="R235" s="229"/>
      <c r="S235" s="229"/>
      <c r="T235" s="230"/>
      <c r="AB235" s="294"/>
      <c r="AC235" s="281"/>
      <c r="AT235" s="231" t="s">
        <v>147</v>
      </c>
      <c r="AU235" s="231" t="s">
        <v>86</v>
      </c>
      <c r="AV235" s="13" t="s">
        <v>84</v>
      </c>
      <c r="AW235" s="13" t="s">
        <v>32</v>
      </c>
      <c r="AX235" s="13" t="s">
        <v>76</v>
      </c>
      <c r="AY235" s="231" t="s">
        <v>136</v>
      </c>
    </row>
    <row r="236" spans="1:65" s="14" customFormat="1" x14ac:dyDescent="0.2">
      <c r="B236" s="232"/>
      <c r="C236" s="233"/>
      <c r="D236" s="218" t="s">
        <v>147</v>
      </c>
      <c r="E236" s="234" t="s">
        <v>1</v>
      </c>
      <c r="F236" s="235" t="s">
        <v>684</v>
      </c>
      <c r="G236" s="233"/>
      <c r="H236" s="236">
        <v>5.9</v>
      </c>
      <c r="I236" s="237"/>
      <c r="J236" s="233"/>
      <c r="K236" s="233"/>
      <c r="L236" s="238"/>
      <c r="M236" s="239"/>
      <c r="N236" s="240"/>
      <c r="O236" s="240"/>
      <c r="P236" s="240"/>
      <c r="Q236" s="240"/>
      <c r="R236" s="240"/>
      <c r="S236" s="240"/>
      <c r="T236" s="241"/>
      <c r="AB236" s="295"/>
      <c r="AC236" s="281"/>
      <c r="AT236" s="242" t="s">
        <v>147</v>
      </c>
      <c r="AU236" s="242" t="s">
        <v>86</v>
      </c>
      <c r="AV236" s="14" t="s">
        <v>86</v>
      </c>
      <c r="AW236" s="14" t="s">
        <v>32</v>
      </c>
      <c r="AX236" s="14" t="s">
        <v>76</v>
      </c>
      <c r="AY236" s="242" t="s">
        <v>136</v>
      </c>
    </row>
    <row r="237" spans="1:65" s="13" customFormat="1" x14ac:dyDescent="0.2">
      <c r="B237" s="222"/>
      <c r="C237" s="223"/>
      <c r="D237" s="218" t="s">
        <v>147</v>
      </c>
      <c r="E237" s="224" t="s">
        <v>1</v>
      </c>
      <c r="F237" s="225" t="s">
        <v>406</v>
      </c>
      <c r="G237" s="223"/>
      <c r="H237" s="224" t="s">
        <v>1</v>
      </c>
      <c r="I237" s="226"/>
      <c r="J237" s="223"/>
      <c r="K237" s="223"/>
      <c r="L237" s="227"/>
      <c r="M237" s="228"/>
      <c r="N237" s="229"/>
      <c r="O237" s="229"/>
      <c r="P237" s="229"/>
      <c r="Q237" s="229"/>
      <c r="R237" s="229"/>
      <c r="S237" s="229"/>
      <c r="T237" s="230"/>
      <c r="AB237" s="294"/>
      <c r="AC237" s="281"/>
      <c r="AT237" s="231" t="s">
        <v>147</v>
      </c>
      <c r="AU237" s="231" t="s">
        <v>86</v>
      </c>
      <c r="AV237" s="13" t="s">
        <v>84</v>
      </c>
      <c r="AW237" s="13" t="s">
        <v>32</v>
      </c>
      <c r="AX237" s="13" t="s">
        <v>76</v>
      </c>
      <c r="AY237" s="231" t="s">
        <v>136</v>
      </c>
    </row>
    <row r="238" spans="1:65" s="14" customFormat="1" x14ac:dyDescent="0.2">
      <c r="B238" s="232"/>
      <c r="C238" s="233"/>
      <c r="D238" s="218" t="s">
        <v>147</v>
      </c>
      <c r="E238" s="234" t="s">
        <v>1</v>
      </c>
      <c r="F238" s="235" t="s">
        <v>685</v>
      </c>
      <c r="G238" s="233"/>
      <c r="H238" s="236">
        <v>0.42499999999999999</v>
      </c>
      <c r="I238" s="237"/>
      <c r="J238" s="233"/>
      <c r="K238" s="233"/>
      <c r="L238" s="238"/>
      <c r="M238" s="239"/>
      <c r="N238" s="240"/>
      <c r="O238" s="240"/>
      <c r="P238" s="240"/>
      <c r="Q238" s="240"/>
      <c r="R238" s="240"/>
      <c r="S238" s="240"/>
      <c r="T238" s="241"/>
      <c r="AB238" s="295"/>
      <c r="AC238" s="281"/>
      <c r="AT238" s="242" t="s">
        <v>147</v>
      </c>
      <c r="AU238" s="242" t="s">
        <v>86</v>
      </c>
      <c r="AV238" s="14" t="s">
        <v>86</v>
      </c>
      <c r="AW238" s="14" t="s">
        <v>32</v>
      </c>
      <c r="AX238" s="14" t="s">
        <v>76</v>
      </c>
      <c r="AY238" s="242" t="s">
        <v>136</v>
      </c>
    </row>
    <row r="239" spans="1:65" s="13" customFormat="1" x14ac:dyDescent="0.2">
      <c r="B239" s="222"/>
      <c r="C239" s="223"/>
      <c r="D239" s="218" t="s">
        <v>147</v>
      </c>
      <c r="E239" s="224" t="s">
        <v>1</v>
      </c>
      <c r="F239" s="225" t="s">
        <v>408</v>
      </c>
      <c r="G239" s="223"/>
      <c r="H239" s="224" t="s">
        <v>1</v>
      </c>
      <c r="I239" s="226"/>
      <c r="J239" s="223"/>
      <c r="K239" s="223"/>
      <c r="L239" s="227"/>
      <c r="M239" s="228"/>
      <c r="N239" s="229"/>
      <c r="O239" s="229"/>
      <c r="P239" s="229"/>
      <c r="Q239" s="229"/>
      <c r="R239" s="229"/>
      <c r="S239" s="229"/>
      <c r="T239" s="230"/>
      <c r="AB239" s="294"/>
      <c r="AC239" s="281"/>
      <c r="AT239" s="231" t="s">
        <v>147</v>
      </c>
      <c r="AU239" s="231" t="s">
        <v>86</v>
      </c>
      <c r="AV239" s="13" t="s">
        <v>84</v>
      </c>
      <c r="AW239" s="13" t="s">
        <v>32</v>
      </c>
      <c r="AX239" s="13" t="s">
        <v>76</v>
      </c>
      <c r="AY239" s="231" t="s">
        <v>136</v>
      </c>
    </row>
    <row r="240" spans="1:65" s="14" customFormat="1" x14ac:dyDescent="0.2">
      <c r="B240" s="232"/>
      <c r="C240" s="233"/>
      <c r="D240" s="218" t="s">
        <v>147</v>
      </c>
      <c r="E240" s="234" t="s">
        <v>1</v>
      </c>
      <c r="F240" s="235" t="s">
        <v>686</v>
      </c>
      <c r="G240" s="233"/>
      <c r="H240" s="236">
        <v>0.75</v>
      </c>
      <c r="I240" s="237"/>
      <c r="J240" s="233"/>
      <c r="K240" s="233"/>
      <c r="L240" s="238"/>
      <c r="M240" s="239"/>
      <c r="N240" s="240"/>
      <c r="O240" s="240"/>
      <c r="P240" s="240"/>
      <c r="Q240" s="240"/>
      <c r="R240" s="240"/>
      <c r="S240" s="240"/>
      <c r="T240" s="241"/>
      <c r="AB240" s="295"/>
      <c r="AC240" s="281"/>
      <c r="AT240" s="242" t="s">
        <v>147</v>
      </c>
      <c r="AU240" s="242" t="s">
        <v>86</v>
      </c>
      <c r="AV240" s="14" t="s">
        <v>86</v>
      </c>
      <c r="AW240" s="14" t="s">
        <v>32</v>
      </c>
      <c r="AX240" s="14" t="s">
        <v>76</v>
      </c>
      <c r="AY240" s="242" t="s">
        <v>136</v>
      </c>
    </row>
    <row r="241" spans="1:65" s="13" customFormat="1" x14ac:dyDescent="0.2">
      <c r="B241" s="222"/>
      <c r="C241" s="223"/>
      <c r="D241" s="218" t="s">
        <v>147</v>
      </c>
      <c r="E241" s="224" t="s">
        <v>1</v>
      </c>
      <c r="F241" s="225" t="s">
        <v>567</v>
      </c>
      <c r="G241" s="223"/>
      <c r="H241" s="224" t="s">
        <v>1</v>
      </c>
      <c r="I241" s="226"/>
      <c r="J241" s="223"/>
      <c r="K241" s="223"/>
      <c r="L241" s="227"/>
      <c r="M241" s="228"/>
      <c r="N241" s="229"/>
      <c r="O241" s="229"/>
      <c r="P241" s="229"/>
      <c r="Q241" s="229"/>
      <c r="R241" s="229"/>
      <c r="S241" s="229"/>
      <c r="T241" s="230"/>
      <c r="W241" s="15"/>
      <c r="X241" s="15"/>
      <c r="Y241" s="15"/>
      <c r="Z241" s="15"/>
      <c r="AA241" s="15"/>
      <c r="AB241" s="296"/>
      <c r="AC241" s="281"/>
      <c r="AD241" s="15"/>
      <c r="AE241" s="15"/>
      <c r="AT241" s="231" t="s">
        <v>147</v>
      </c>
      <c r="AU241" s="231" t="s">
        <v>86</v>
      </c>
      <c r="AV241" s="13" t="s">
        <v>84</v>
      </c>
      <c r="AW241" s="13" t="s">
        <v>32</v>
      </c>
      <c r="AX241" s="13" t="s">
        <v>76</v>
      </c>
      <c r="AY241" s="231" t="s">
        <v>136</v>
      </c>
    </row>
    <row r="242" spans="1:65" s="14" customFormat="1" x14ac:dyDescent="0.2">
      <c r="B242" s="232"/>
      <c r="C242" s="233"/>
      <c r="D242" s="218" t="s">
        <v>147</v>
      </c>
      <c r="E242" s="234" t="s">
        <v>1</v>
      </c>
      <c r="F242" s="235" t="s">
        <v>687</v>
      </c>
      <c r="G242" s="233"/>
      <c r="H242" s="236">
        <v>1.28</v>
      </c>
      <c r="I242" s="237"/>
      <c r="J242" s="233"/>
      <c r="K242" s="233"/>
      <c r="L242" s="238"/>
      <c r="M242" s="239"/>
      <c r="N242" s="240"/>
      <c r="O242" s="240"/>
      <c r="P242" s="240"/>
      <c r="Q242" s="240"/>
      <c r="R242" s="240"/>
      <c r="S242" s="240"/>
      <c r="T242" s="241"/>
      <c r="W242" s="12"/>
      <c r="X242" s="12"/>
      <c r="Y242" s="12"/>
      <c r="Z242" s="12"/>
      <c r="AA242" s="12"/>
      <c r="AB242" s="293"/>
      <c r="AC242" s="286"/>
      <c r="AD242" s="12"/>
      <c r="AE242" s="12"/>
      <c r="AT242" s="242" t="s">
        <v>147</v>
      </c>
      <c r="AU242" s="242" t="s">
        <v>86</v>
      </c>
      <c r="AV242" s="14" t="s">
        <v>86</v>
      </c>
      <c r="AW242" s="14" t="s">
        <v>32</v>
      </c>
      <c r="AX242" s="14" t="s">
        <v>76</v>
      </c>
      <c r="AY242" s="242" t="s">
        <v>136</v>
      </c>
    </row>
    <row r="243" spans="1:65" s="13" customFormat="1" x14ac:dyDescent="0.2">
      <c r="B243" s="222"/>
      <c r="C243" s="223"/>
      <c r="D243" s="218" t="s">
        <v>147</v>
      </c>
      <c r="E243" s="224" t="s">
        <v>1</v>
      </c>
      <c r="F243" s="225" t="s">
        <v>569</v>
      </c>
      <c r="G243" s="223"/>
      <c r="H243" s="224" t="s">
        <v>1</v>
      </c>
      <c r="I243" s="226"/>
      <c r="J243" s="223"/>
      <c r="K243" s="223"/>
      <c r="L243" s="227"/>
      <c r="M243" s="228"/>
      <c r="N243" s="229"/>
      <c r="O243" s="229"/>
      <c r="P243" s="229"/>
      <c r="Q243" s="229"/>
      <c r="R243" s="229"/>
      <c r="S243" s="229"/>
      <c r="T243" s="230"/>
      <c r="W243" s="12"/>
      <c r="X243" s="12"/>
      <c r="Y243" s="12"/>
      <c r="Z243" s="12"/>
      <c r="AA243" s="12"/>
      <c r="AB243" s="293"/>
      <c r="AC243" s="286"/>
      <c r="AD243" s="12"/>
      <c r="AE243" s="12"/>
      <c r="AT243" s="231" t="s">
        <v>147</v>
      </c>
      <c r="AU243" s="231" t="s">
        <v>86</v>
      </c>
      <c r="AV243" s="13" t="s">
        <v>84</v>
      </c>
      <c r="AW243" s="13" t="s">
        <v>32</v>
      </c>
      <c r="AX243" s="13" t="s">
        <v>76</v>
      </c>
      <c r="AY243" s="231" t="s">
        <v>136</v>
      </c>
    </row>
    <row r="244" spans="1:65" s="14" customFormat="1" x14ac:dyDescent="0.2">
      <c r="B244" s="232"/>
      <c r="C244" s="233"/>
      <c r="D244" s="218" t="s">
        <v>147</v>
      </c>
      <c r="E244" s="234" t="s">
        <v>1</v>
      </c>
      <c r="F244" s="235" t="s">
        <v>688</v>
      </c>
      <c r="G244" s="233"/>
      <c r="H244" s="236">
        <v>0.95</v>
      </c>
      <c r="I244" s="237"/>
      <c r="J244" s="233"/>
      <c r="K244" s="233"/>
      <c r="L244" s="238"/>
      <c r="M244" s="239"/>
      <c r="N244" s="240"/>
      <c r="O244" s="240"/>
      <c r="P244" s="240"/>
      <c r="Q244" s="240"/>
      <c r="R244" s="240"/>
      <c r="S244" s="240"/>
      <c r="T244" s="241"/>
      <c r="W244" s="12"/>
      <c r="X244" s="12"/>
      <c r="Y244" s="12"/>
      <c r="Z244" s="12"/>
      <c r="AA244" s="12"/>
      <c r="AB244" s="293"/>
      <c r="AC244" s="286"/>
      <c r="AD244" s="12"/>
      <c r="AE244" s="12"/>
      <c r="AF244" s="13"/>
      <c r="AT244" s="242" t="s">
        <v>147</v>
      </c>
      <c r="AU244" s="242" t="s">
        <v>86</v>
      </c>
      <c r="AV244" s="14" t="s">
        <v>86</v>
      </c>
      <c r="AW244" s="14" t="s">
        <v>32</v>
      </c>
      <c r="AX244" s="14" t="s">
        <v>76</v>
      </c>
      <c r="AY244" s="242" t="s">
        <v>136</v>
      </c>
    </row>
    <row r="245" spans="1:65" s="13" customFormat="1" x14ac:dyDescent="0.2">
      <c r="B245" s="222"/>
      <c r="C245" s="223"/>
      <c r="D245" s="218" t="s">
        <v>147</v>
      </c>
      <c r="E245" s="224" t="s">
        <v>1</v>
      </c>
      <c r="F245" s="225" t="s">
        <v>656</v>
      </c>
      <c r="G245" s="223"/>
      <c r="H245" s="224" t="s">
        <v>1</v>
      </c>
      <c r="I245" s="226"/>
      <c r="J245" s="223"/>
      <c r="K245" s="223"/>
      <c r="L245" s="227"/>
      <c r="M245" s="228"/>
      <c r="N245" s="229"/>
      <c r="O245" s="229"/>
      <c r="P245" s="229"/>
      <c r="Q245" s="229"/>
      <c r="R245" s="229"/>
      <c r="S245" s="229"/>
      <c r="T245" s="230"/>
      <c r="W245" s="12"/>
      <c r="X245" s="12"/>
      <c r="Y245" s="12"/>
      <c r="Z245" s="12"/>
      <c r="AA245" s="12"/>
      <c r="AB245" s="293"/>
      <c r="AC245" s="286"/>
      <c r="AD245" s="12"/>
      <c r="AE245" s="12"/>
      <c r="AT245" s="231" t="s">
        <v>147</v>
      </c>
      <c r="AU245" s="231" t="s">
        <v>86</v>
      </c>
      <c r="AV245" s="13" t="s">
        <v>84</v>
      </c>
      <c r="AW245" s="13" t="s">
        <v>32</v>
      </c>
      <c r="AX245" s="13" t="s">
        <v>76</v>
      </c>
      <c r="AY245" s="231" t="s">
        <v>136</v>
      </c>
    </row>
    <row r="246" spans="1:65" s="14" customFormat="1" x14ac:dyDescent="0.2">
      <c r="B246" s="232"/>
      <c r="C246" s="233"/>
      <c r="D246" s="218" t="s">
        <v>147</v>
      </c>
      <c r="E246" s="234" t="s">
        <v>1</v>
      </c>
      <c r="F246" s="235" t="s">
        <v>689</v>
      </c>
      <c r="G246" s="233"/>
      <c r="H246" s="236">
        <v>0.35</v>
      </c>
      <c r="I246" s="237"/>
      <c r="J246" s="233"/>
      <c r="K246" s="233"/>
      <c r="L246" s="238"/>
      <c r="M246" s="239"/>
      <c r="N246" s="240"/>
      <c r="O246" s="240"/>
      <c r="P246" s="240"/>
      <c r="Q246" s="240"/>
      <c r="R246" s="240"/>
      <c r="S246" s="240"/>
      <c r="T246" s="241"/>
      <c r="W246" s="12"/>
      <c r="X246" s="12"/>
      <c r="Y246" s="12"/>
      <c r="Z246" s="12"/>
      <c r="AA246" s="12"/>
      <c r="AB246" s="293"/>
      <c r="AC246" s="286"/>
      <c r="AD246" s="12"/>
      <c r="AE246" s="12"/>
      <c r="AT246" s="242" t="s">
        <v>147</v>
      </c>
      <c r="AU246" s="242" t="s">
        <v>86</v>
      </c>
      <c r="AV246" s="14" t="s">
        <v>86</v>
      </c>
      <c r="AW246" s="14" t="s">
        <v>32</v>
      </c>
      <c r="AX246" s="14" t="s">
        <v>76</v>
      </c>
      <c r="AY246" s="242" t="s">
        <v>136</v>
      </c>
    </row>
    <row r="247" spans="1:65" s="13" customFormat="1" x14ac:dyDescent="0.2">
      <c r="B247" s="222"/>
      <c r="C247" s="223"/>
      <c r="D247" s="218" t="s">
        <v>147</v>
      </c>
      <c r="E247" s="224" t="s">
        <v>1</v>
      </c>
      <c r="F247" s="225" t="s">
        <v>658</v>
      </c>
      <c r="G247" s="223"/>
      <c r="H247" s="224" t="s">
        <v>1</v>
      </c>
      <c r="I247" s="226"/>
      <c r="J247" s="223"/>
      <c r="K247" s="223"/>
      <c r="L247" s="227"/>
      <c r="M247" s="228"/>
      <c r="N247" s="229"/>
      <c r="O247" s="229"/>
      <c r="P247" s="229"/>
      <c r="Q247" s="229"/>
      <c r="R247" s="229"/>
      <c r="S247" s="229"/>
      <c r="T247" s="230"/>
      <c r="W247" s="12"/>
      <c r="X247" s="12"/>
      <c r="Y247" s="12"/>
      <c r="Z247" s="12"/>
      <c r="AA247" s="12"/>
      <c r="AB247" s="293"/>
      <c r="AC247" s="286"/>
      <c r="AD247" s="12"/>
      <c r="AE247" s="12"/>
      <c r="AT247" s="231" t="s">
        <v>147</v>
      </c>
      <c r="AU247" s="231" t="s">
        <v>86</v>
      </c>
      <c r="AV247" s="13" t="s">
        <v>84</v>
      </c>
      <c r="AW247" s="13" t="s">
        <v>32</v>
      </c>
      <c r="AX247" s="13" t="s">
        <v>76</v>
      </c>
      <c r="AY247" s="231" t="s">
        <v>136</v>
      </c>
    </row>
    <row r="248" spans="1:65" s="14" customFormat="1" x14ac:dyDescent="0.2">
      <c r="B248" s="232"/>
      <c r="C248" s="233"/>
      <c r="D248" s="218" t="s">
        <v>147</v>
      </c>
      <c r="E248" s="234" t="s">
        <v>1</v>
      </c>
      <c r="F248" s="235" t="s">
        <v>690</v>
      </c>
      <c r="G248" s="233"/>
      <c r="H248" s="236">
        <v>1.35</v>
      </c>
      <c r="I248" s="237"/>
      <c r="J248" s="233"/>
      <c r="K248" s="233"/>
      <c r="L248" s="238"/>
      <c r="M248" s="239"/>
      <c r="N248" s="240"/>
      <c r="O248" s="240"/>
      <c r="P248" s="240"/>
      <c r="Q248" s="240"/>
      <c r="R248" s="240"/>
      <c r="S248" s="240"/>
      <c r="T248" s="241"/>
      <c r="W248" s="12"/>
      <c r="X248" s="12"/>
      <c r="Y248" s="12"/>
      <c r="Z248" s="12"/>
      <c r="AA248" s="12"/>
      <c r="AB248" s="293"/>
      <c r="AC248" s="286"/>
      <c r="AD248" s="12"/>
      <c r="AE248" s="12"/>
      <c r="AT248" s="242" t="s">
        <v>147</v>
      </c>
      <c r="AU248" s="242" t="s">
        <v>86</v>
      </c>
      <c r="AV248" s="14" t="s">
        <v>86</v>
      </c>
      <c r="AW248" s="14" t="s">
        <v>32</v>
      </c>
      <c r="AX248" s="14" t="s">
        <v>76</v>
      </c>
      <c r="AY248" s="242" t="s">
        <v>136</v>
      </c>
    </row>
    <row r="249" spans="1:65" s="13" customFormat="1" x14ac:dyDescent="0.2">
      <c r="B249" s="222"/>
      <c r="C249" s="223"/>
      <c r="D249" s="218" t="s">
        <v>147</v>
      </c>
      <c r="E249" s="224" t="s">
        <v>1</v>
      </c>
      <c r="F249" s="225" t="s">
        <v>660</v>
      </c>
      <c r="G249" s="223"/>
      <c r="H249" s="224" t="s">
        <v>1</v>
      </c>
      <c r="I249" s="226"/>
      <c r="J249" s="223"/>
      <c r="K249" s="223"/>
      <c r="L249" s="227"/>
      <c r="M249" s="228"/>
      <c r="N249" s="229"/>
      <c r="O249" s="229"/>
      <c r="P249" s="229"/>
      <c r="Q249" s="229"/>
      <c r="R249" s="229"/>
      <c r="S249" s="229"/>
      <c r="T249" s="230"/>
      <c r="W249" s="12"/>
      <c r="X249" s="12"/>
      <c r="Y249" s="12"/>
      <c r="Z249" s="12"/>
      <c r="AA249" s="12"/>
      <c r="AB249" s="293"/>
      <c r="AC249" s="286"/>
      <c r="AD249" s="12"/>
      <c r="AE249" s="12"/>
      <c r="AT249" s="231" t="s">
        <v>147</v>
      </c>
      <c r="AU249" s="231" t="s">
        <v>86</v>
      </c>
      <c r="AV249" s="13" t="s">
        <v>84</v>
      </c>
      <c r="AW249" s="13" t="s">
        <v>32</v>
      </c>
      <c r="AX249" s="13" t="s">
        <v>76</v>
      </c>
      <c r="AY249" s="231" t="s">
        <v>136</v>
      </c>
    </row>
    <row r="250" spans="1:65" s="14" customFormat="1" x14ac:dyDescent="0.2">
      <c r="B250" s="232"/>
      <c r="C250" s="233"/>
      <c r="D250" s="218" t="s">
        <v>147</v>
      </c>
      <c r="E250" s="234" t="s">
        <v>1</v>
      </c>
      <c r="F250" s="235" t="s">
        <v>691</v>
      </c>
      <c r="G250" s="233"/>
      <c r="H250" s="236">
        <v>1.1499999999999999</v>
      </c>
      <c r="I250" s="237"/>
      <c r="J250" s="233"/>
      <c r="K250" s="233"/>
      <c r="L250" s="238"/>
      <c r="M250" s="239"/>
      <c r="N250" s="240"/>
      <c r="O250" s="240"/>
      <c r="P250" s="240"/>
      <c r="Q250" s="240"/>
      <c r="R250" s="240"/>
      <c r="S250" s="240"/>
      <c r="T250" s="241"/>
      <c r="W250" s="12"/>
      <c r="X250" s="12"/>
      <c r="Y250" s="12"/>
      <c r="Z250" s="12"/>
      <c r="AA250" s="12"/>
      <c r="AB250" s="293"/>
      <c r="AC250" s="286"/>
      <c r="AD250" s="12"/>
      <c r="AE250" s="12"/>
      <c r="AT250" s="242" t="s">
        <v>147</v>
      </c>
      <c r="AU250" s="242" t="s">
        <v>86</v>
      </c>
      <c r="AV250" s="14" t="s">
        <v>86</v>
      </c>
      <c r="AW250" s="14" t="s">
        <v>32</v>
      </c>
      <c r="AX250" s="14" t="s">
        <v>76</v>
      </c>
      <c r="AY250" s="242" t="s">
        <v>136</v>
      </c>
    </row>
    <row r="251" spans="1:65" s="15" customFormat="1" x14ac:dyDescent="0.2">
      <c r="B251" s="243"/>
      <c r="C251" s="244"/>
      <c r="D251" s="218" t="s">
        <v>147</v>
      </c>
      <c r="E251" s="245" t="s">
        <v>1</v>
      </c>
      <c r="F251" s="246" t="s">
        <v>159</v>
      </c>
      <c r="G251" s="244"/>
      <c r="H251" s="247">
        <v>31.625</v>
      </c>
      <c r="I251" s="248"/>
      <c r="J251" s="244"/>
      <c r="K251" s="244"/>
      <c r="L251" s="249"/>
      <c r="M251" s="250"/>
      <c r="N251" s="251"/>
      <c r="O251" s="251"/>
      <c r="P251" s="251"/>
      <c r="Q251" s="251"/>
      <c r="R251" s="251"/>
      <c r="S251" s="251"/>
      <c r="T251" s="252"/>
      <c r="W251" s="12"/>
      <c r="X251" s="12"/>
      <c r="Y251" s="12"/>
      <c r="Z251" s="12"/>
      <c r="AA251" s="12"/>
      <c r="AB251" s="293"/>
      <c r="AC251" s="286"/>
      <c r="AD251" s="12"/>
      <c r="AE251" s="12"/>
      <c r="AF251" s="13"/>
      <c r="AT251" s="253" t="s">
        <v>147</v>
      </c>
      <c r="AU251" s="253" t="s">
        <v>86</v>
      </c>
      <c r="AV251" s="15" t="s">
        <v>143</v>
      </c>
      <c r="AW251" s="15" t="s">
        <v>32</v>
      </c>
      <c r="AX251" s="15" t="s">
        <v>84</v>
      </c>
      <c r="AY251" s="253" t="s">
        <v>136</v>
      </c>
    </row>
    <row r="252" spans="1:65" s="12" customFormat="1" ht="22.9" customHeight="1" x14ac:dyDescent="0.2">
      <c r="B252" s="188"/>
      <c r="C252" s="189"/>
      <c r="D252" s="190" t="s">
        <v>75</v>
      </c>
      <c r="E252" s="202" t="s">
        <v>201</v>
      </c>
      <c r="F252" s="202" t="s">
        <v>202</v>
      </c>
      <c r="G252" s="189"/>
      <c r="H252" s="189"/>
      <c r="I252" s="192"/>
      <c r="J252" s="203">
        <f>BK252</f>
        <v>46469.240000000005</v>
      </c>
      <c r="K252" s="189"/>
      <c r="L252" s="194"/>
      <c r="M252" s="195"/>
      <c r="N252" s="196"/>
      <c r="O252" s="196"/>
      <c r="P252" s="197">
        <f>SUM(P253:P345)</f>
        <v>0</v>
      </c>
      <c r="Q252" s="196"/>
      <c r="R252" s="197">
        <f>SUM(R253:R345)</f>
        <v>3.3390000000000003E-2</v>
      </c>
      <c r="S252" s="196"/>
      <c r="T252" s="198">
        <f>SUM(T253:T345)</f>
        <v>17.069580000000002</v>
      </c>
      <c r="AB252" s="293"/>
      <c r="AC252" s="286"/>
      <c r="AF252" s="14"/>
      <c r="AR252" s="199" t="s">
        <v>84</v>
      </c>
      <c r="AT252" s="200" t="s">
        <v>75</v>
      </c>
      <c r="AU252" s="200" t="s">
        <v>84</v>
      </c>
      <c r="AY252" s="199" t="s">
        <v>136</v>
      </c>
      <c r="BK252" s="201">
        <f>SUM(BK253:BK345)</f>
        <v>46469.240000000005</v>
      </c>
    </row>
    <row r="253" spans="1:65" s="2" customFormat="1" ht="21.75" customHeight="1" x14ac:dyDescent="0.2">
      <c r="A253" s="34"/>
      <c r="B253" s="35"/>
      <c r="C253" s="204" t="s">
        <v>203</v>
      </c>
      <c r="D253" s="204" t="s">
        <v>139</v>
      </c>
      <c r="E253" s="205" t="s">
        <v>204</v>
      </c>
      <c r="F253" s="206" t="s">
        <v>205</v>
      </c>
      <c r="G253" s="207" t="s">
        <v>142</v>
      </c>
      <c r="H253" s="208">
        <v>159</v>
      </c>
      <c r="I253" s="209">
        <v>38.799999999999997</v>
      </c>
      <c r="J253" s="210">
        <f>ROUND(I253*H253,2)</f>
        <v>6169.2</v>
      </c>
      <c r="K253" s="211"/>
      <c r="L253" s="39"/>
      <c r="M253" s="212" t="s">
        <v>1</v>
      </c>
      <c r="N253" s="213" t="s">
        <v>41</v>
      </c>
      <c r="O253" s="71"/>
      <c r="P253" s="214">
        <f>O253*H253</f>
        <v>0</v>
      </c>
      <c r="Q253" s="214">
        <v>2.1000000000000001E-4</v>
      </c>
      <c r="R253" s="214">
        <f>Q253*H253</f>
        <v>3.3390000000000003E-2</v>
      </c>
      <c r="S253" s="214">
        <v>0</v>
      </c>
      <c r="T253" s="215">
        <f>S253*H253</f>
        <v>0</v>
      </c>
      <c r="U253" s="34"/>
      <c r="V253" s="34"/>
      <c r="W253" s="34"/>
      <c r="X253" s="34"/>
      <c r="Y253" s="34"/>
      <c r="Z253" s="34"/>
      <c r="AB253" s="288"/>
      <c r="AC253" s="281"/>
      <c r="AD253" s="34"/>
      <c r="AE253" s="34"/>
      <c r="AF253" s="13"/>
      <c r="AR253" s="216" t="s">
        <v>143</v>
      </c>
      <c r="AT253" s="216" t="s">
        <v>139</v>
      </c>
      <c r="AU253" s="216" t="s">
        <v>86</v>
      </c>
      <c r="AY253" s="17" t="s">
        <v>136</v>
      </c>
      <c r="BE253" s="217">
        <f>IF(N253="základní",J253,0)</f>
        <v>6169.2</v>
      </c>
      <c r="BF253" s="217">
        <f>IF(N253="snížená",J253,0)</f>
        <v>0</v>
      </c>
      <c r="BG253" s="217">
        <f>IF(N253="zákl. přenesená",J253,0)</f>
        <v>0</v>
      </c>
      <c r="BH253" s="217">
        <f>IF(N253="sníž. přenesená",J253,0)</f>
        <v>0</v>
      </c>
      <c r="BI253" s="217">
        <f>IF(N253="nulová",J253,0)</f>
        <v>0</v>
      </c>
      <c r="BJ253" s="17" t="s">
        <v>84</v>
      </c>
      <c r="BK253" s="217">
        <f>ROUND(I253*H253,2)</f>
        <v>6169.2</v>
      </c>
      <c r="BL253" s="17" t="s">
        <v>143</v>
      </c>
      <c r="BM253" s="216" t="s">
        <v>692</v>
      </c>
    </row>
    <row r="254" spans="1:65" s="2" customFormat="1" ht="19.5" x14ac:dyDescent="0.2">
      <c r="A254" s="34"/>
      <c r="B254" s="35"/>
      <c r="C254" s="36"/>
      <c r="D254" s="218" t="s">
        <v>145</v>
      </c>
      <c r="E254" s="36"/>
      <c r="F254" s="219" t="s">
        <v>205</v>
      </c>
      <c r="G254" s="36"/>
      <c r="H254" s="36"/>
      <c r="I254" s="115"/>
      <c r="J254" s="36"/>
      <c r="K254" s="36"/>
      <c r="L254" s="39"/>
      <c r="M254" s="220"/>
      <c r="N254" s="221"/>
      <c r="O254" s="71"/>
      <c r="P254" s="71"/>
      <c r="Q254" s="71"/>
      <c r="R254" s="71"/>
      <c r="S254" s="71"/>
      <c r="T254" s="72"/>
      <c r="U254" s="34"/>
      <c r="V254" s="34"/>
      <c r="W254" s="34"/>
      <c r="X254" s="34"/>
      <c r="Y254" s="34"/>
      <c r="Z254" s="34"/>
      <c r="AB254" s="288"/>
      <c r="AC254" s="281"/>
      <c r="AD254" s="34"/>
      <c r="AE254" s="34"/>
      <c r="AF254" s="14"/>
      <c r="AT254" s="17" t="s">
        <v>145</v>
      </c>
      <c r="AU254" s="17" t="s">
        <v>86</v>
      </c>
    </row>
    <row r="255" spans="1:65" s="13" customFormat="1" ht="22.5" x14ac:dyDescent="0.2">
      <c r="B255" s="222"/>
      <c r="C255" s="223"/>
      <c r="D255" s="218" t="s">
        <v>147</v>
      </c>
      <c r="E255" s="224" t="s">
        <v>1</v>
      </c>
      <c r="F255" s="225" t="s">
        <v>207</v>
      </c>
      <c r="G255" s="223"/>
      <c r="H255" s="224" t="s">
        <v>1</v>
      </c>
      <c r="I255" s="226"/>
      <c r="J255" s="223"/>
      <c r="K255" s="223"/>
      <c r="L255" s="227"/>
      <c r="M255" s="228"/>
      <c r="N255" s="229"/>
      <c r="O255" s="229"/>
      <c r="P255" s="229"/>
      <c r="Q255" s="229"/>
      <c r="R255" s="229"/>
      <c r="S255" s="229"/>
      <c r="T255" s="230"/>
      <c r="AB255" s="294"/>
      <c r="AC255" s="281"/>
      <c r="AT255" s="231" t="s">
        <v>147</v>
      </c>
      <c r="AU255" s="231" t="s">
        <v>86</v>
      </c>
      <c r="AV255" s="13" t="s">
        <v>84</v>
      </c>
      <c r="AW255" s="13" t="s">
        <v>32</v>
      </c>
      <c r="AX255" s="13" t="s">
        <v>76</v>
      </c>
      <c r="AY255" s="231" t="s">
        <v>136</v>
      </c>
    </row>
    <row r="256" spans="1:65" s="13" customFormat="1" x14ac:dyDescent="0.2">
      <c r="B256" s="222"/>
      <c r="C256" s="223"/>
      <c r="D256" s="218" t="s">
        <v>147</v>
      </c>
      <c r="E256" s="224" t="s">
        <v>1</v>
      </c>
      <c r="F256" s="225" t="s">
        <v>648</v>
      </c>
      <c r="G256" s="223"/>
      <c r="H256" s="224" t="s">
        <v>1</v>
      </c>
      <c r="I256" s="226"/>
      <c r="J256" s="223"/>
      <c r="K256" s="223"/>
      <c r="L256" s="227"/>
      <c r="M256" s="228"/>
      <c r="N256" s="229"/>
      <c r="O256" s="229"/>
      <c r="P256" s="229"/>
      <c r="Q256" s="229"/>
      <c r="R256" s="229"/>
      <c r="S256" s="229"/>
      <c r="T256" s="230"/>
      <c r="AB256" s="294"/>
      <c r="AC256" s="281"/>
      <c r="AF256" s="14"/>
      <c r="AT256" s="231" t="s">
        <v>147</v>
      </c>
      <c r="AU256" s="231" t="s">
        <v>86</v>
      </c>
      <c r="AV256" s="13" t="s">
        <v>84</v>
      </c>
      <c r="AW256" s="13" t="s">
        <v>32</v>
      </c>
      <c r="AX256" s="13" t="s">
        <v>76</v>
      </c>
      <c r="AY256" s="231" t="s">
        <v>136</v>
      </c>
    </row>
    <row r="257" spans="2:51" s="13" customFormat="1" x14ac:dyDescent="0.2">
      <c r="B257" s="222"/>
      <c r="C257" s="223"/>
      <c r="D257" s="218" t="s">
        <v>147</v>
      </c>
      <c r="E257" s="224" t="s">
        <v>1</v>
      </c>
      <c r="F257" s="225" t="s">
        <v>649</v>
      </c>
      <c r="G257" s="223"/>
      <c r="H257" s="224" t="s">
        <v>1</v>
      </c>
      <c r="I257" s="226"/>
      <c r="J257" s="223"/>
      <c r="K257" s="223"/>
      <c r="L257" s="227"/>
      <c r="M257" s="228"/>
      <c r="N257" s="229"/>
      <c r="O257" s="229"/>
      <c r="P257" s="229"/>
      <c r="Q257" s="229"/>
      <c r="R257" s="229"/>
      <c r="S257" s="229"/>
      <c r="T257" s="230"/>
      <c r="AB257" s="294"/>
      <c r="AC257" s="281"/>
      <c r="AT257" s="231" t="s">
        <v>147</v>
      </c>
      <c r="AU257" s="231" t="s">
        <v>86</v>
      </c>
      <c r="AV257" s="13" t="s">
        <v>84</v>
      </c>
      <c r="AW257" s="13" t="s">
        <v>32</v>
      </c>
      <c r="AX257" s="13" t="s">
        <v>76</v>
      </c>
      <c r="AY257" s="231" t="s">
        <v>136</v>
      </c>
    </row>
    <row r="258" spans="2:51" s="14" customFormat="1" x14ac:dyDescent="0.2">
      <c r="B258" s="232"/>
      <c r="C258" s="233"/>
      <c r="D258" s="218" t="s">
        <v>147</v>
      </c>
      <c r="E258" s="234" t="s">
        <v>1</v>
      </c>
      <c r="F258" s="235" t="s">
        <v>693</v>
      </c>
      <c r="G258" s="233"/>
      <c r="H258" s="236">
        <v>99</v>
      </c>
      <c r="I258" s="237"/>
      <c r="J258" s="233"/>
      <c r="K258" s="233"/>
      <c r="L258" s="238"/>
      <c r="M258" s="239"/>
      <c r="N258" s="240"/>
      <c r="O258" s="240"/>
      <c r="P258" s="240"/>
      <c r="Q258" s="240"/>
      <c r="R258" s="240"/>
      <c r="S258" s="240"/>
      <c r="T258" s="241"/>
      <c r="AB258" s="295"/>
      <c r="AC258" s="281"/>
      <c r="AT258" s="242" t="s">
        <v>147</v>
      </c>
      <c r="AU258" s="242" t="s">
        <v>86</v>
      </c>
      <c r="AV258" s="14" t="s">
        <v>86</v>
      </c>
      <c r="AW258" s="14" t="s">
        <v>32</v>
      </c>
      <c r="AX258" s="14" t="s">
        <v>76</v>
      </c>
      <c r="AY258" s="242" t="s">
        <v>136</v>
      </c>
    </row>
    <row r="259" spans="2:51" s="13" customFormat="1" x14ac:dyDescent="0.2">
      <c r="B259" s="222"/>
      <c r="C259" s="223"/>
      <c r="D259" s="218" t="s">
        <v>147</v>
      </c>
      <c r="E259" s="224" t="s">
        <v>1</v>
      </c>
      <c r="F259" s="225" t="s">
        <v>651</v>
      </c>
      <c r="G259" s="223"/>
      <c r="H259" s="224" t="s">
        <v>1</v>
      </c>
      <c r="I259" s="226"/>
      <c r="J259" s="223"/>
      <c r="K259" s="223"/>
      <c r="L259" s="227"/>
      <c r="M259" s="228"/>
      <c r="N259" s="229"/>
      <c r="O259" s="229"/>
      <c r="P259" s="229"/>
      <c r="Q259" s="229"/>
      <c r="R259" s="229"/>
      <c r="S259" s="229"/>
      <c r="T259" s="230"/>
      <c r="AB259" s="294"/>
      <c r="AC259" s="281"/>
      <c r="AT259" s="231" t="s">
        <v>147</v>
      </c>
      <c r="AU259" s="231" t="s">
        <v>86</v>
      </c>
      <c r="AV259" s="13" t="s">
        <v>84</v>
      </c>
      <c r="AW259" s="13" t="s">
        <v>32</v>
      </c>
      <c r="AX259" s="13" t="s">
        <v>76</v>
      </c>
      <c r="AY259" s="231" t="s">
        <v>136</v>
      </c>
    </row>
    <row r="260" spans="2:51" s="14" customFormat="1" x14ac:dyDescent="0.2">
      <c r="B260" s="232"/>
      <c r="C260" s="233"/>
      <c r="D260" s="218" t="s">
        <v>147</v>
      </c>
      <c r="E260" s="234" t="s">
        <v>1</v>
      </c>
      <c r="F260" s="235" t="s">
        <v>209</v>
      </c>
      <c r="G260" s="233"/>
      <c r="H260" s="236">
        <v>30</v>
      </c>
      <c r="I260" s="237"/>
      <c r="J260" s="233"/>
      <c r="K260" s="233"/>
      <c r="L260" s="238"/>
      <c r="M260" s="239"/>
      <c r="N260" s="240"/>
      <c r="O260" s="240"/>
      <c r="P260" s="240"/>
      <c r="Q260" s="240"/>
      <c r="R260" s="240"/>
      <c r="S260" s="240"/>
      <c r="T260" s="241"/>
      <c r="AB260" s="295"/>
      <c r="AC260" s="281"/>
      <c r="AT260" s="242" t="s">
        <v>147</v>
      </c>
      <c r="AU260" s="242" t="s">
        <v>86</v>
      </c>
      <c r="AV260" s="14" t="s">
        <v>86</v>
      </c>
      <c r="AW260" s="14" t="s">
        <v>32</v>
      </c>
      <c r="AX260" s="14" t="s">
        <v>76</v>
      </c>
      <c r="AY260" s="242" t="s">
        <v>136</v>
      </c>
    </row>
    <row r="261" spans="2:51" s="13" customFormat="1" x14ac:dyDescent="0.2">
      <c r="B261" s="222"/>
      <c r="C261" s="223"/>
      <c r="D261" s="218" t="s">
        <v>147</v>
      </c>
      <c r="E261" s="224" t="s">
        <v>1</v>
      </c>
      <c r="F261" s="225" t="s">
        <v>406</v>
      </c>
      <c r="G261" s="223"/>
      <c r="H261" s="224" t="s">
        <v>1</v>
      </c>
      <c r="I261" s="226"/>
      <c r="J261" s="223"/>
      <c r="K261" s="223"/>
      <c r="L261" s="227"/>
      <c r="M261" s="228"/>
      <c r="N261" s="229"/>
      <c r="O261" s="229"/>
      <c r="P261" s="229"/>
      <c r="Q261" s="229"/>
      <c r="R261" s="229"/>
      <c r="S261" s="229"/>
      <c r="T261" s="230"/>
      <c r="AB261" s="294"/>
      <c r="AC261" s="281"/>
      <c r="AT261" s="231" t="s">
        <v>147</v>
      </c>
      <c r="AU261" s="231" t="s">
        <v>86</v>
      </c>
      <c r="AV261" s="13" t="s">
        <v>84</v>
      </c>
      <c r="AW261" s="13" t="s">
        <v>32</v>
      </c>
      <c r="AX261" s="13" t="s">
        <v>76</v>
      </c>
      <c r="AY261" s="231" t="s">
        <v>136</v>
      </c>
    </row>
    <row r="262" spans="2:51" s="14" customFormat="1" x14ac:dyDescent="0.2">
      <c r="B262" s="232"/>
      <c r="C262" s="233"/>
      <c r="D262" s="218" t="s">
        <v>147</v>
      </c>
      <c r="E262" s="234" t="s">
        <v>1</v>
      </c>
      <c r="F262" s="235" t="s">
        <v>694</v>
      </c>
      <c r="G262" s="233"/>
      <c r="H262" s="236">
        <v>3</v>
      </c>
      <c r="I262" s="237"/>
      <c r="J262" s="233"/>
      <c r="K262" s="233"/>
      <c r="L262" s="238"/>
      <c r="M262" s="239"/>
      <c r="N262" s="240"/>
      <c r="O262" s="240"/>
      <c r="P262" s="240"/>
      <c r="Q262" s="240"/>
      <c r="R262" s="240"/>
      <c r="S262" s="240"/>
      <c r="T262" s="241"/>
      <c r="AB262" s="295"/>
      <c r="AC262" s="281"/>
      <c r="AT262" s="242" t="s">
        <v>147</v>
      </c>
      <c r="AU262" s="242" t="s">
        <v>86</v>
      </c>
      <c r="AV262" s="14" t="s">
        <v>86</v>
      </c>
      <c r="AW262" s="14" t="s">
        <v>32</v>
      </c>
      <c r="AX262" s="14" t="s">
        <v>76</v>
      </c>
      <c r="AY262" s="242" t="s">
        <v>136</v>
      </c>
    </row>
    <row r="263" spans="2:51" s="13" customFormat="1" x14ac:dyDescent="0.2">
      <c r="B263" s="222"/>
      <c r="C263" s="223"/>
      <c r="D263" s="218" t="s">
        <v>147</v>
      </c>
      <c r="E263" s="224" t="s">
        <v>1</v>
      </c>
      <c r="F263" s="225" t="s">
        <v>408</v>
      </c>
      <c r="G263" s="223"/>
      <c r="H263" s="224" t="s">
        <v>1</v>
      </c>
      <c r="I263" s="226"/>
      <c r="J263" s="223"/>
      <c r="K263" s="223"/>
      <c r="L263" s="227"/>
      <c r="M263" s="228"/>
      <c r="N263" s="229"/>
      <c r="O263" s="229"/>
      <c r="P263" s="229"/>
      <c r="Q263" s="229"/>
      <c r="R263" s="229"/>
      <c r="S263" s="229"/>
      <c r="T263" s="230"/>
      <c r="AB263" s="294"/>
      <c r="AC263" s="281"/>
      <c r="AT263" s="231" t="s">
        <v>147</v>
      </c>
      <c r="AU263" s="231" t="s">
        <v>86</v>
      </c>
      <c r="AV263" s="13" t="s">
        <v>84</v>
      </c>
      <c r="AW263" s="13" t="s">
        <v>32</v>
      </c>
      <c r="AX263" s="13" t="s">
        <v>76</v>
      </c>
      <c r="AY263" s="231" t="s">
        <v>136</v>
      </c>
    </row>
    <row r="264" spans="2:51" s="14" customFormat="1" x14ac:dyDescent="0.2">
      <c r="B264" s="232"/>
      <c r="C264" s="233"/>
      <c r="D264" s="218" t="s">
        <v>147</v>
      </c>
      <c r="E264" s="234" t="s">
        <v>1</v>
      </c>
      <c r="F264" s="235" t="s">
        <v>211</v>
      </c>
      <c r="G264" s="233"/>
      <c r="H264" s="236">
        <v>9</v>
      </c>
      <c r="I264" s="237"/>
      <c r="J264" s="233"/>
      <c r="K264" s="233"/>
      <c r="L264" s="238"/>
      <c r="M264" s="239"/>
      <c r="N264" s="240"/>
      <c r="O264" s="240"/>
      <c r="P264" s="240"/>
      <c r="Q264" s="240"/>
      <c r="R264" s="240"/>
      <c r="S264" s="240"/>
      <c r="T264" s="241"/>
      <c r="AB264" s="295"/>
      <c r="AC264" s="281"/>
      <c r="AT264" s="242" t="s">
        <v>147</v>
      </c>
      <c r="AU264" s="242" t="s">
        <v>86</v>
      </c>
      <c r="AV264" s="14" t="s">
        <v>86</v>
      </c>
      <c r="AW264" s="14" t="s">
        <v>32</v>
      </c>
      <c r="AX264" s="14" t="s">
        <v>76</v>
      </c>
      <c r="AY264" s="242" t="s">
        <v>136</v>
      </c>
    </row>
    <row r="265" spans="2:51" s="13" customFormat="1" x14ac:dyDescent="0.2">
      <c r="B265" s="222"/>
      <c r="C265" s="223"/>
      <c r="D265" s="218" t="s">
        <v>147</v>
      </c>
      <c r="E265" s="224" t="s">
        <v>1</v>
      </c>
      <c r="F265" s="225" t="s">
        <v>567</v>
      </c>
      <c r="G265" s="223"/>
      <c r="H265" s="224" t="s">
        <v>1</v>
      </c>
      <c r="I265" s="226"/>
      <c r="J265" s="223"/>
      <c r="K265" s="223"/>
      <c r="L265" s="227"/>
      <c r="M265" s="228"/>
      <c r="N265" s="229"/>
      <c r="O265" s="229"/>
      <c r="P265" s="229"/>
      <c r="Q265" s="229"/>
      <c r="R265" s="229"/>
      <c r="S265" s="229"/>
      <c r="T265" s="230"/>
      <c r="AB265" s="294"/>
      <c r="AC265" s="281"/>
      <c r="AF265" s="14"/>
      <c r="AT265" s="231" t="s">
        <v>147</v>
      </c>
      <c r="AU265" s="231" t="s">
        <v>86</v>
      </c>
      <c r="AV265" s="13" t="s">
        <v>84</v>
      </c>
      <c r="AW265" s="13" t="s">
        <v>32</v>
      </c>
      <c r="AX265" s="13" t="s">
        <v>76</v>
      </c>
      <c r="AY265" s="231" t="s">
        <v>136</v>
      </c>
    </row>
    <row r="266" spans="2:51" s="14" customFormat="1" x14ac:dyDescent="0.2">
      <c r="B266" s="232"/>
      <c r="C266" s="233"/>
      <c r="D266" s="218" t="s">
        <v>147</v>
      </c>
      <c r="E266" s="234" t="s">
        <v>1</v>
      </c>
      <c r="F266" s="235" t="s">
        <v>591</v>
      </c>
      <c r="G266" s="233"/>
      <c r="H266" s="236">
        <v>6</v>
      </c>
      <c r="I266" s="237"/>
      <c r="J266" s="233"/>
      <c r="K266" s="233"/>
      <c r="L266" s="238"/>
      <c r="M266" s="239"/>
      <c r="N266" s="240"/>
      <c r="O266" s="240"/>
      <c r="P266" s="240"/>
      <c r="Q266" s="240"/>
      <c r="R266" s="240"/>
      <c r="S266" s="240"/>
      <c r="T266" s="241"/>
      <c r="AB266" s="295"/>
      <c r="AC266" s="281"/>
      <c r="AF266" s="13"/>
      <c r="AT266" s="242" t="s">
        <v>147</v>
      </c>
      <c r="AU266" s="242" t="s">
        <v>86</v>
      </c>
      <c r="AV266" s="14" t="s">
        <v>86</v>
      </c>
      <c r="AW266" s="14" t="s">
        <v>32</v>
      </c>
      <c r="AX266" s="14" t="s">
        <v>76</v>
      </c>
      <c r="AY266" s="242" t="s">
        <v>136</v>
      </c>
    </row>
    <row r="267" spans="2:51" s="13" customFormat="1" x14ac:dyDescent="0.2">
      <c r="B267" s="222"/>
      <c r="C267" s="223"/>
      <c r="D267" s="218" t="s">
        <v>147</v>
      </c>
      <c r="E267" s="224" t="s">
        <v>1</v>
      </c>
      <c r="F267" s="225" t="s">
        <v>569</v>
      </c>
      <c r="G267" s="223"/>
      <c r="H267" s="224" t="s">
        <v>1</v>
      </c>
      <c r="I267" s="226"/>
      <c r="J267" s="223"/>
      <c r="K267" s="223"/>
      <c r="L267" s="227"/>
      <c r="M267" s="228"/>
      <c r="N267" s="229"/>
      <c r="O267" s="229"/>
      <c r="P267" s="229"/>
      <c r="Q267" s="229"/>
      <c r="R267" s="229"/>
      <c r="S267" s="229"/>
      <c r="T267" s="230"/>
      <c r="W267" s="15"/>
      <c r="X267" s="15"/>
      <c r="Y267" s="15"/>
      <c r="Z267" s="15"/>
      <c r="AA267" s="15"/>
      <c r="AB267" s="296"/>
      <c r="AC267" s="281"/>
      <c r="AD267" s="15"/>
      <c r="AE267" s="15"/>
      <c r="AF267" s="14"/>
      <c r="AT267" s="231" t="s">
        <v>147</v>
      </c>
      <c r="AU267" s="231" t="s">
        <v>86</v>
      </c>
      <c r="AV267" s="13" t="s">
        <v>84</v>
      </c>
      <c r="AW267" s="13" t="s">
        <v>32</v>
      </c>
      <c r="AX267" s="13" t="s">
        <v>76</v>
      </c>
      <c r="AY267" s="231" t="s">
        <v>136</v>
      </c>
    </row>
    <row r="268" spans="2:51" s="14" customFormat="1" x14ac:dyDescent="0.2">
      <c r="B268" s="232"/>
      <c r="C268" s="233"/>
      <c r="D268" s="218" t="s">
        <v>147</v>
      </c>
      <c r="E268" s="234" t="s">
        <v>1</v>
      </c>
      <c r="F268" s="235" t="s">
        <v>694</v>
      </c>
      <c r="G268" s="233"/>
      <c r="H268" s="236">
        <v>3</v>
      </c>
      <c r="I268" s="237"/>
      <c r="J268" s="233"/>
      <c r="K268" s="233"/>
      <c r="L268" s="238"/>
      <c r="M268" s="239"/>
      <c r="N268" s="240"/>
      <c r="O268" s="240"/>
      <c r="P268" s="240"/>
      <c r="Q268" s="240"/>
      <c r="R268" s="240"/>
      <c r="S268" s="240"/>
      <c r="T268" s="241"/>
      <c r="W268" s="15"/>
      <c r="X268" s="15"/>
      <c r="Y268" s="15"/>
      <c r="Z268" s="15"/>
      <c r="AA268" s="15"/>
      <c r="AB268" s="296"/>
      <c r="AC268" s="281"/>
      <c r="AD268" s="15"/>
      <c r="AE268" s="15"/>
      <c r="AF268" s="13"/>
      <c r="AT268" s="242" t="s">
        <v>147</v>
      </c>
      <c r="AU268" s="242" t="s">
        <v>86</v>
      </c>
      <c r="AV268" s="14" t="s">
        <v>86</v>
      </c>
      <c r="AW268" s="14" t="s">
        <v>32</v>
      </c>
      <c r="AX268" s="14" t="s">
        <v>76</v>
      </c>
      <c r="AY268" s="242" t="s">
        <v>136</v>
      </c>
    </row>
    <row r="269" spans="2:51" s="13" customFormat="1" x14ac:dyDescent="0.2">
      <c r="B269" s="222"/>
      <c r="C269" s="223"/>
      <c r="D269" s="218" t="s">
        <v>147</v>
      </c>
      <c r="E269" s="224" t="s">
        <v>1</v>
      </c>
      <c r="F269" s="225" t="s">
        <v>656</v>
      </c>
      <c r="G269" s="223"/>
      <c r="H269" s="224" t="s">
        <v>1</v>
      </c>
      <c r="I269" s="226"/>
      <c r="J269" s="223"/>
      <c r="K269" s="223"/>
      <c r="L269" s="227"/>
      <c r="M269" s="228"/>
      <c r="N269" s="229"/>
      <c r="O269" s="229"/>
      <c r="P269" s="229"/>
      <c r="Q269" s="229"/>
      <c r="R269" s="229"/>
      <c r="S269" s="229"/>
      <c r="T269" s="230"/>
      <c r="W269" s="15"/>
      <c r="X269" s="15"/>
      <c r="Y269" s="15"/>
      <c r="Z269" s="15"/>
      <c r="AA269" s="15"/>
      <c r="AB269" s="296"/>
      <c r="AC269" s="281"/>
      <c r="AD269" s="15"/>
      <c r="AE269" s="15"/>
      <c r="AG269" s="14"/>
      <c r="AT269" s="231" t="s">
        <v>147</v>
      </c>
      <c r="AU269" s="231" t="s">
        <v>86</v>
      </c>
      <c r="AV269" s="13" t="s">
        <v>84</v>
      </c>
      <c r="AW269" s="13" t="s">
        <v>32</v>
      </c>
      <c r="AX269" s="13" t="s">
        <v>76</v>
      </c>
      <c r="AY269" s="231" t="s">
        <v>136</v>
      </c>
    </row>
    <row r="270" spans="2:51" s="14" customFormat="1" x14ac:dyDescent="0.2">
      <c r="B270" s="232"/>
      <c r="C270" s="233"/>
      <c r="D270" s="218" t="s">
        <v>147</v>
      </c>
      <c r="E270" s="234" t="s">
        <v>1</v>
      </c>
      <c r="F270" s="235" t="s">
        <v>694</v>
      </c>
      <c r="G270" s="233"/>
      <c r="H270" s="236">
        <v>3</v>
      </c>
      <c r="I270" s="237"/>
      <c r="J270" s="233"/>
      <c r="K270" s="233"/>
      <c r="L270" s="238"/>
      <c r="M270" s="239"/>
      <c r="N270" s="240"/>
      <c r="O270" s="240"/>
      <c r="P270" s="240"/>
      <c r="Q270" s="240"/>
      <c r="R270" s="240"/>
      <c r="S270" s="240"/>
      <c r="T270" s="241"/>
      <c r="W270" s="15"/>
      <c r="X270" s="15"/>
      <c r="Y270" s="15"/>
      <c r="Z270" s="15"/>
      <c r="AA270" s="15"/>
      <c r="AB270" s="296"/>
      <c r="AC270" s="281"/>
      <c r="AD270" s="15"/>
      <c r="AE270" s="15"/>
      <c r="AF270" s="13"/>
      <c r="AT270" s="242" t="s">
        <v>147</v>
      </c>
      <c r="AU270" s="242" t="s">
        <v>86</v>
      </c>
      <c r="AV270" s="14" t="s">
        <v>86</v>
      </c>
      <c r="AW270" s="14" t="s">
        <v>32</v>
      </c>
      <c r="AX270" s="14" t="s">
        <v>76</v>
      </c>
      <c r="AY270" s="242" t="s">
        <v>136</v>
      </c>
    </row>
    <row r="271" spans="2:51" s="13" customFormat="1" x14ac:dyDescent="0.2">
      <c r="B271" s="222"/>
      <c r="C271" s="223"/>
      <c r="D271" s="218" t="s">
        <v>147</v>
      </c>
      <c r="E271" s="224" t="s">
        <v>1</v>
      </c>
      <c r="F271" s="225" t="s">
        <v>658</v>
      </c>
      <c r="G271" s="223"/>
      <c r="H271" s="224" t="s">
        <v>1</v>
      </c>
      <c r="I271" s="226"/>
      <c r="J271" s="223"/>
      <c r="K271" s="223"/>
      <c r="L271" s="227"/>
      <c r="M271" s="228"/>
      <c r="N271" s="229"/>
      <c r="O271" s="229"/>
      <c r="P271" s="229"/>
      <c r="Q271" s="229"/>
      <c r="R271" s="229"/>
      <c r="S271" s="229"/>
      <c r="T271" s="230"/>
      <c r="W271" s="15"/>
      <c r="X271" s="15"/>
      <c r="Y271" s="15"/>
      <c r="Z271" s="15"/>
      <c r="AA271" s="15"/>
      <c r="AB271" s="296"/>
      <c r="AC271" s="281"/>
      <c r="AD271" s="15"/>
      <c r="AE271" s="15"/>
      <c r="AG271" s="14"/>
      <c r="AT271" s="231" t="s">
        <v>147</v>
      </c>
      <c r="AU271" s="231" t="s">
        <v>86</v>
      </c>
      <c r="AV271" s="13" t="s">
        <v>84</v>
      </c>
      <c r="AW271" s="13" t="s">
        <v>32</v>
      </c>
      <c r="AX271" s="13" t="s">
        <v>76</v>
      </c>
      <c r="AY271" s="231" t="s">
        <v>136</v>
      </c>
    </row>
    <row r="272" spans="2:51" s="14" customFormat="1" x14ac:dyDescent="0.2">
      <c r="B272" s="232"/>
      <c r="C272" s="233"/>
      <c r="D272" s="218" t="s">
        <v>147</v>
      </c>
      <c r="E272" s="234" t="s">
        <v>1</v>
      </c>
      <c r="F272" s="235" t="s">
        <v>694</v>
      </c>
      <c r="G272" s="233"/>
      <c r="H272" s="236">
        <v>3</v>
      </c>
      <c r="I272" s="237"/>
      <c r="J272" s="233"/>
      <c r="K272" s="233"/>
      <c r="L272" s="238"/>
      <c r="M272" s="239"/>
      <c r="N272" s="240"/>
      <c r="O272" s="240"/>
      <c r="P272" s="240"/>
      <c r="Q272" s="240"/>
      <c r="R272" s="240"/>
      <c r="S272" s="240"/>
      <c r="T272" s="241"/>
      <c r="W272" s="15"/>
      <c r="X272" s="15"/>
      <c r="Y272" s="15"/>
      <c r="Z272" s="15"/>
      <c r="AA272" s="15"/>
      <c r="AB272" s="296"/>
      <c r="AC272" s="281"/>
      <c r="AD272" s="15"/>
      <c r="AE272" s="15"/>
      <c r="AF272" s="13"/>
      <c r="AT272" s="242" t="s">
        <v>147</v>
      </c>
      <c r="AU272" s="242" t="s">
        <v>86</v>
      </c>
      <c r="AV272" s="14" t="s">
        <v>86</v>
      </c>
      <c r="AW272" s="14" t="s">
        <v>32</v>
      </c>
      <c r="AX272" s="14" t="s">
        <v>76</v>
      </c>
      <c r="AY272" s="242" t="s">
        <v>136</v>
      </c>
    </row>
    <row r="273" spans="1:65" s="13" customFormat="1" x14ac:dyDescent="0.2">
      <c r="B273" s="222"/>
      <c r="C273" s="223"/>
      <c r="D273" s="218" t="s">
        <v>147</v>
      </c>
      <c r="E273" s="224" t="s">
        <v>1</v>
      </c>
      <c r="F273" s="225" t="s">
        <v>660</v>
      </c>
      <c r="G273" s="223"/>
      <c r="H273" s="224" t="s">
        <v>1</v>
      </c>
      <c r="I273" s="226"/>
      <c r="J273" s="223"/>
      <c r="K273" s="223"/>
      <c r="L273" s="227"/>
      <c r="M273" s="228"/>
      <c r="N273" s="229"/>
      <c r="O273" s="229"/>
      <c r="P273" s="229"/>
      <c r="Q273" s="229"/>
      <c r="R273" s="229"/>
      <c r="S273" s="229"/>
      <c r="T273" s="230"/>
      <c r="W273" s="15"/>
      <c r="X273" s="15"/>
      <c r="Y273" s="15"/>
      <c r="Z273" s="15"/>
      <c r="AA273" s="15"/>
      <c r="AB273" s="296"/>
      <c r="AC273" s="281"/>
      <c r="AD273" s="15"/>
      <c r="AE273" s="15"/>
      <c r="AG273" s="14"/>
      <c r="AT273" s="231" t="s">
        <v>147</v>
      </c>
      <c r="AU273" s="231" t="s">
        <v>86</v>
      </c>
      <c r="AV273" s="13" t="s">
        <v>84</v>
      </c>
      <c r="AW273" s="13" t="s">
        <v>32</v>
      </c>
      <c r="AX273" s="13" t="s">
        <v>76</v>
      </c>
      <c r="AY273" s="231" t="s">
        <v>136</v>
      </c>
    </row>
    <row r="274" spans="1:65" s="14" customFormat="1" x14ac:dyDescent="0.2">
      <c r="B274" s="232"/>
      <c r="C274" s="233"/>
      <c r="D274" s="218" t="s">
        <v>147</v>
      </c>
      <c r="E274" s="234" t="s">
        <v>1</v>
      </c>
      <c r="F274" s="235" t="s">
        <v>694</v>
      </c>
      <c r="G274" s="233"/>
      <c r="H274" s="236">
        <v>3</v>
      </c>
      <c r="I274" s="237"/>
      <c r="J274" s="233"/>
      <c r="K274" s="233"/>
      <c r="L274" s="238"/>
      <c r="M274" s="239"/>
      <c r="N274" s="240"/>
      <c r="O274" s="240"/>
      <c r="P274" s="240"/>
      <c r="Q274" s="240"/>
      <c r="R274" s="240"/>
      <c r="S274" s="240"/>
      <c r="T274" s="241"/>
      <c r="W274" s="15"/>
      <c r="X274" s="15"/>
      <c r="Y274" s="15"/>
      <c r="Z274" s="15"/>
      <c r="AA274" s="15"/>
      <c r="AB274" s="296"/>
      <c r="AC274" s="281"/>
      <c r="AD274" s="15"/>
      <c r="AE274" s="15"/>
      <c r="AF274" s="13"/>
      <c r="AT274" s="242" t="s">
        <v>147</v>
      </c>
      <c r="AU274" s="242" t="s">
        <v>86</v>
      </c>
      <c r="AV274" s="14" t="s">
        <v>86</v>
      </c>
      <c r="AW274" s="14" t="s">
        <v>32</v>
      </c>
      <c r="AX274" s="14" t="s">
        <v>76</v>
      </c>
      <c r="AY274" s="242" t="s">
        <v>136</v>
      </c>
    </row>
    <row r="275" spans="1:65" s="15" customFormat="1" x14ac:dyDescent="0.2">
      <c r="B275" s="243"/>
      <c r="C275" s="244"/>
      <c r="D275" s="218" t="s">
        <v>147</v>
      </c>
      <c r="E275" s="245" t="s">
        <v>1</v>
      </c>
      <c r="F275" s="246" t="s">
        <v>159</v>
      </c>
      <c r="G275" s="244"/>
      <c r="H275" s="247">
        <v>159</v>
      </c>
      <c r="I275" s="248"/>
      <c r="J275" s="244"/>
      <c r="K275" s="244"/>
      <c r="L275" s="249"/>
      <c r="M275" s="250"/>
      <c r="N275" s="251"/>
      <c r="O275" s="251"/>
      <c r="P275" s="251"/>
      <c r="Q275" s="251"/>
      <c r="R275" s="251"/>
      <c r="S275" s="251"/>
      <c r="T275" s="252"/>
      <c r="AB275" s="296"/>
      <c r="AC275" s="281"/>
      <c r="AF275" s="13"/>
      <c r="AG275" s="14"/>
      <c r="AT275" s="253" t="s">
        <v>147</v>
      </c>
      <c r="AU275" s="253" t="s">
        <v>86</v>
      </c>
      <c r="AV275" s="15" t="s">
        <v>143</v>
      </c>
      <c r="AW275" s="15" t="s">
        <v>32</v>
      </c>
      <c r="AX275" s="15" t="s">
        <v>84</v>
      </c>
      <c r="AY275" s="253" t="s">
        <v>136</v>
      </c>
    </row>
    <row r="276" spans="1:65" s="2" customFormat="1" ht="21.75" customHeight="1" x14ac:dyDescent="0.2">
      <c r="A276" s="34"/>
      <c r="B276" s="35"/>
      <c r="C276" s="204" t="s">
        <v>190</v>
      </c>
      <c r="D276" s="204" t="s">
        <v>139</v>
      </c>
      <c r="E276" s="205" t="s">
        <v>212</v>
      </c>
      <c r="F276" s="206" t="s">
        <v>213</v>
      </c>
      <c r="G276" s="207" t="s">
        <v>142</v>
      </c>
      <c r="H276" s="208">
        <v>115.908</v>
      </c>
      <c r="I276" s="209">
        <v>145.5</v>
      </c>
      <c r="J276" s="210">
        <f>ROUND(I276*H276,2)</f>
        <v>16864.61</v>
      </c>
      <c r="K276" s="211"/>
      <c r="L276" s="39"/>
      <c r="M276" s="212" t="s">
        <v>1</v>
      </c>
      <c r="N276" s="213" t="s">
        <v>41</v>
      </c>
      <c r="O276" s="71"/>
      <c r="P276" s="214">
        <f>O276*H276</f>
        <v>0</v>
      </c>
      <c r="Q276" s="214">
        <v>0</v>
      </c>
      <c r="R276" s="214">
        <f>Q276*H276</f>
        <v>0</v>
      </c>
      <c r="S276" s="214">
        <v>5.5E-2</v>
      </c>
      <c r="T276" s="215">
        <f>S276*H276</f>
        <v>6.3749400000000005</v>
      </c>
      <c r="U276" s="34"/>
      <c r="V276" s="34"/>
      <c r="W276" s="34"/>
      <c r="X276" s="34"/>
      <c r="Y276" s="34"/>
      <c r="Z276" s="34"/>
      <c r="AB276" s="288"/>
      <c r="AC276" s="281"/>
      <c r="AD276" s="34"/>
      <c r="AE276" s="34"/>
      <c r="AF276" s="14"/>
      <c r="AG276" s="13"/>
      <c r="AR276" s="216" t="s">
        <v>143</v>
      </c>
      <c r="AT276" s="216" t="s">
        <v>139</v>
      </c>
      <c r="AU276" s="216" t="s">
        <v>86</v>
      </c>
      <c r="AY276" s="17" t="s">
        <v>136</v>
      </c>
      <c r="BE276" s="217">
        <f>IF(N276="základní",J276,0)</f>
        <v>16864.61</v>
      </c>
      <c r="BF276" s="217">
        <f>IF(N276="snížená",J276,0)</f>
        <v>0</v>
      </c>
      <c r="BG276" s="217">
        <f>IF(N276="zákl. přenesená",J276,0)</f>
        <v>0</v>
      </c>
      <c r="BH276" s="217">
        <f>IF(N276="sníž. přenesená",J276,0)</f>
        <v>0</v>
      </c>
      <c r="BI276" s="217">
        <f>IF(N276="nulová",J276,0)</f>
        <v>0</v>
      </c>
      <c r="BJ276" s="17" t="s">
        <v>84</v>
      </c>
      <c r="BK276" s="217">
        <f>ROUND(I276*H276,2)</f>
        <v>16864.61</v>
      </c>
      <c r="BL276" s="17" t="s">
        <v>143</v>
      </c>
      <c r="BM276" s="216" t="s">
        <v>695</v>
      </c>
    </row>
    <row r="277" spans="1:65" s="2" customFormat="1" x14ac:dyDescent="0.2">
      <c r="A277" s="34"/>
      <c r="B277" s="35"/>
      <c r="C277" s="36"/>
      <c r="D277" s="218" t="s">
        <v>145</v>
      </c>
      <c r="E277" s="36"/>
      <c r="F277" s="219" t="s">
        <v>213</v>
      </c>
      <c r="G277" s="36"/>
      <c r="H277" s="36"/>
      <c r="I277" s="115"/>
      <c r="J277" s="36"/>
      <c r="K277" s="36"/>
      <c r="L277" s="39"/>
      <c r="M277" s="220"/>
      <c r="N277" s="221"/>
      <c r="O277" s="71"/>
      <c r="P277" s="71"/>
      <c r="Q277" s="71"/>
      <c r="R277" s="71"/>
      <c r="S277" s="71"/>
      <c r="T277" s="72"/>
      <c r="U277" s="34"/>
      <c r="V277" s="34"/>
      <c r="W277" s="34"/>
      <c r="X277" s="34"/>
      <c r="Y277" s="34"/>
      <c r="Z277" s="34"/>
      <c r="AB277" s="288"/>
      <c r="AC277" s="281"/>
      <c r="AD277" s="34"/>
      <c r="AE277" s="34"/>
      <c r="AF277" s="13"/>
      <c r="AG277" s="14"/>
      <c r="AT277" s="17" t="s">
        <v>145</v>
      </c>
      <c r="AU277" s="17" t="s">
        <v>86</v>
      </c>
    </row>
    <row r="278" spans="1:65" s="13" customFormat="1" x14ac:dyDescent="0.2">
      <c r="B278" s="222"/>
      <c r="C278" s="223"/>
      <c r="D278" s="218" t="s">
        <v>147</v>
      </c>
      <c r="E278" s="224" t="s">
        <v>1</v>
      </c>
      <c r="F278" s="225" t="s">
        <v>648</v>
      </c>
      <c r="G278" s="223"/>
      <c r="H278" s="224" t="s">
        <v>1</v>
      </c>
      <c r="I278" s="226"/>
      <c r="J278" s="223"/>
      <c r="K278" s="223"/>
      <c r="L278" s="227"/>
      <c r="M278" s="228"/>
      <c r="N278" s="229"/>
      <c r="O278" s="229"/>
      <c r="P278" s="229"/>
      <c r="Q278" s="229"/>
      <c r="R278" s="229"/>
      <c r="S278" s="229"/>
      <c r="T278" s="230"/>
      <c r="AB278" s="294"/>
      <c r="AC278" s="281"/>
      <c r="AF278" s="14"/>
      <c r="AT278" s="231" t="s">
        <v>147</v>
      </c>
      <c r="AU278" s="231" t="s">
        <v>86</v>
      </c>
      <c r="AV278" s="13" t="s">
        <v>84</v>
      </c>
      <c r="AW278" s="13" t="s">
        <v>32</v>
      </c>
      <c r="AX278" s="13" t="s">
        <v>76</v>
      </c>
      <c r="AY278" s="231" t="s">
        <v>136</v>
      </c>
    </row>
    <row r="279" spans="1:65" s="13" customFormat="1" x14ac:dyDescent="0.2">
      <c r="B279" s="222"/>
      <c r="C279" s="223"/>
      <c r="D279" s="218" t="s">
        <v>147</v>
      </c>
      <c r="E279" s="224" t="s">
        <v>1</v>
      </c>
      <c r="F279" s="225" t="s">
        <v>649</v>
      </c>
      <c r="G279" s="223"/>
      <c r="H279" s="224" t="s">
        <v>1</v>
      </c>
      <c r="I279" s="226"/>
      <c r="J279" s="223"/>
      <c r="K279" s="223"/>
      <c r="L279" s="227"/>
      <c r="M279" s="228"/>
      <c r="N279" s="229"/>
      <c r="O279" s="229"/>
      <c r="P279" s="229"/>
      <c r="Q279" s="229"/>
      <c r="R279" s="229"/>
      <c r="S279" s="229"/>
      <c r="T279" s="230"/>
      <c r="AB279" s="294"/>
      <c r="AC279" s="281"/>
      <c r="AG279" s="14"/>
      <c r="AT279" s="231" t="s">
        <v>147</v>
      </c>
      <c r="AU279" s="231" t="s">
        <v>86</v>
      </c>
      <c r="AV279" s="13" t="s">
        <v>84</v>
      </c>
      <c r="AW279" s="13" t="s">
        <v>32</v>
      </c>
      <c r="AX279" s="13" t="s">
        <v>76</v>
      </c>
      <c r="AY279" s="231" t="s">
        <v>136</v>
      </c>
    </row>
    <row r="280" spans="1:65" s="14" customFormat="1" x14ac:dyDescent="0.2">
      <c r="B280" s="232"/>
      <c r="C280" s="233"/>
      <c r="D280" s="218" t="s">
        <v>147</v>
      </c>
      <c r="E280" s="234" t="s">
        <v>1</v>
      </c>
      <c r="F280" s="235" t="s">
        <v>650</v>
      </c>
      <c r="G280" s="233"/>
      <c r="H280" s="236">
        <v>75.438000000000002</v>
      </c>
      <c r="I280" s="237"/>
      <c r="J280" s="233"/>
      <c r="K280" s="233"/>
      <c r="L280" s="238"/>
      <c r="M280" s="239"/>
      <c r="N280" s="240"/>
      <c r="O280" s="240"/>
      <c r="P280" s="240"/>
      <c r="Q280" s="240"/>
      <c r="R280" s="240"/>
      <c r="S280" s="240"/>
      <c r="T280" s="241"/>
      <c r="AB280" s="295"/>
      <c r="AC280" s="281"/>
      <c r="AG280" s="13"/>
      <c r="AT280" s="242" t="s">
        <v>147</v>
      </c>
      <c r="AU280" s="242" t="s">
        <v>86</v>
      </c>
      <c r="AV280" s="14" t="s">
        <v>86</v>
      </c>
      <c r="AW280" s="14" t="s">
        <v>32</v>
      </c>
      <c r="AX280" s="14" t="s">
        <v>76</v>
      </c>
      <c r="AY280" s="242" t="s">
        <v>136</v>
      </c>
    </row>
    <row r="281" spans="1:65" s="13" customFormat="1" x14ac:dyDescent="0.2">
      <c r="B281" s="222"/>
      <c r="C281" s="223"/>
      <c r="D281" s="218" t="s">
        <v>147</v>
      </c>
      <c r="E281" s="224" t="s">
        <v>1</v>
      </c>
      <c r="F281" s="225" t="s">
        <v>651</v>
      </c>
      <c r="G281" s="223"/>
      <c r="H281" s="224" t="s">
        <v>1</v>
      </c>
      <c r="I281" s="226"/>
      <c r="J281" s="223"/>
      <c r="K281" s="223"/>
      <c r="L281" s="227"/>
      <c r="M281" s="228"/>
      <c r="N281" s="229"/>
      <c r="O281" s="229"/>
      <c r="P281" s="229"/>
      <c r="Q281" s="229"/>
      <c r="R281" s="229"/>
      <c r="S281" s="229"/>
      <c r="T281" s="230"/>
      <c r="AB281" s="294"/>
      <c r="AC281" s="281"/>
      <c r="AG281" s="14"/>
      <c r="AT281" s="231" t="s">
        <v>147</v>
      </c>
      <c r="AU281" s="231" t="s">
        <v>86</v>
      </c>
      <c r="AV281" s="13" t="s">
        <v>84</v>
      </c>
      <c r="AW281" s="13" t="s">
        <v>32</v>
      </c>
      <c r="AX281" s="13" t="s">
        <v>76</v>
      </c>
      <c r="AY281" s="231" t="s">
        <v>136</v>
      </c>
    </row>
    <row r="282" spans="1:65" s="14" customFormat="1" x14ac:dyDescent="0.2">
      <c r="B282" s="232"/>
      <c r="C282" s="233"/>
      <c r="D282" s="218" t="s">
        <v>147</v>
      </c>
      <c r="E282" s="234" t="s">
        <v>1</v>
      </c>
      <c r="F282" s="235" t="s">
        <v>652</v>
      </c>
      <c r="G282" s="233"/>
      <c r="H282" s="236">
        <v>17.88</v>
      </c>
      <c r="I282" s="237"/>
      <c r="J282" s="233"/>
      <c r="K282" s="233"/>
      <c r="L282" s="238"/>
      <c r="M282" s="239"/>
      <c r="N282" s="240"/>
      <c r="O282" s="240"/>
      <c r="P282" s="240"/>
      <c r="Q282" s="240"/>
      <c r="R282" s="240"/>
      <c r="S282" s="240"/>
      <c r="T282" s="241"/>
      <c r="AB282" s="295"/>
      <c r="AC282" s="281"/>
      <c r="AG282" s="15"/>
      <c r="AT282" s="242" t="s">
        <v>147</v>
      </c>
      <c r="AU282" s="242" t="s">
        <v>86</v>
      </c>
      <c r="AV282" s="14" t="s">
        <v>86</v>
      </c>
      <c r="AW282" s="14" t="s">
        <v>32</v>
      </c>
      <c r="AX282" s="14" t="s">
        <v>76</v>
      </c>
      <c r="AY282" s="242" t="s">
        <v>136</v>
      </c>
    </row>
    <row r="283" spans="1:65" s="13" customFormat="1" x14ac:dyDescent="0.2">
      <c r="B283" s="222"/>
      <c r="C283" s="223"/>
      <c r="D283" s="218" t="s">
        <v>147</v>
      </c>
      <c r="E283" s="224" t="s">
        <v>1</v>
      </c>
      <c r="F283" s="225" t="s">
        <v>406</v>
      </c>
      <c r="G283" s="223"/>
      <c r="H283" s="224" t="s">
        <v>1</v>
      </c>
      <c r="I283" s="226"/>
      <c r="J283" s="223"/>
      <c r="K283" s="223"/>
      <c r="L283" s="227"/>
      <c r="M283" s="228"/>
      <c r="N283" s="229"/>
      <c r="O283" s="229"/>
      <c r="P283" s="229"/>
      <c r="Q283" s="229"/>
      <c r="R283" s="229"/>
      <c r="S283" s="229"/>
      <c r="T283" s="230"/>
      <c r="AB283" s="294"/>
      <c r="AC283" s="281"/>
      <c r="AG283" s="2"/>
      <c r="AT283" s="231" t="s">
        <v>147</v>
      </c>
      <c r="AU283" s="231" t="s">
        <v>86</v>
      </c>
      <c r="AV283" s="13" t="s">
        <v>84</v>
      </c>
      <c r="AW283" s="13" t="s">
        <v>32</v>
      </c>
      <c r="AX283" s="13" t="s">
        <v>76</v>
      </c>
      <c r="AY283" s="231" t="s">
        <v>136</v>
      </c>
    </row>
    <row r="284" spans="1:65" s="14" customFormat="1" x14ac:dyDescent="0.2">
      <c r="B284" s="232"/>
      <c r="C284" s="233"/>
      <c r="D284" s="218" t="s">
        <v>147</v>
      </c>
      <c r="E284" s="234" t="s">
        <v>1</v>
      </c>
      <c r="F284" s="235" t="s">
        <v>653</v>
      </c>
      <c r="G284" s="233"/>
      <c r="H284" s="236">
        <v>1.1100000000000001</v>
      </c>
      <c r="I284" s="237"/>
      <c r="J284" s="233"/>
      <c r="K284" s="233"/>
      <c r="L284" s="238"/>
      <c r="M284" s="239"/>
      <c r="N284" s="240"/>
      <c r="O284" s="240"/>
      <c r="P284" s="240"/>
      <c r="Q284" s="240"/>
      <c r="R284" s="240"/>
      <c r="S284" s="240"/>
      <c r="T284" s="241"/>
      <c r="AB284" s="295"/>
      <c r="AC284" s="281"/>
      <c r="AG284" s="2"/>
      <c r="AT284" s="242" t="s">
        <v>147</v>
      </c>
      <c r="AU284" s="242" t="s">
        <v>86</v>
      </c>
      <c r="AV284" s="14" t="s">
        <v>86</v>
      </c>
      <c r="AW284" s="14" t="s">
        <v>32</v>
      </c>
      <c r="AX284" s="14" t="s">
        <v>76</v>
      </c>
      <c r="AY284" s="242" t="s">
        <v>136</v>
      </c>
    </row>
    <row r="285" spans="1:65" s="13" customFormat="1" x14ac:dyDescent="0.2">
      <c r="B285" s="222"/>
      <c r="C285" s="223"/>
      <c r="D285" s="218" t="s">
        <v>147</v>
      </c>
      <c r="E285" s="224" t="s">
        <v>1</v>
      </c>
      <c r="F285" s="225" t="s">
        <v>408</v>
      </c>
      <c r="G285" s="223"/>
      <c r="H285" s="224" t="s">
        <v>1</v>
      </c>
      <c r="I285" s="226"/>
      <c r="J285" s="223"/>
      <c r="K285" s="223"/>
      <c r="L285" s="227"/>
      <c r="M285" s="228"/>
      <c r="N285" s="229"/>
      <c r="O285" s="229"/>
      <c r="P285" s="229"/>
      <c r="Q285" s="229"/>
      <c r="R285" s="229"/>
      <c r="S285" s="229"/>
      <c r="T285" s="230"/>
      <c r="AB285" s="294"/>
      <c r="AC285" s="281"/>
      <c r="AT285" s="231" t="s">
        <v>147</v>
      </c>
      <c r="AU285" s="231" t="s">
        <v>86</v>
      </c>
      <c r="AV285" s="13" t="s">
        <v>84</v>
      </c>
      <c r="AW285" s="13" t="s">
        <v>32</v>
      </c>
      <c r="AX285" s="13" t="s">
        <v>76</v>
      </c>
      <c r="AY285" s="231" t="s">
        <v>136</v>
      </c>
    </row>
    <row r="286" spans="1:65" s="14" customFormat="1" x14ac:dyDescent="0.2">
      <c r="B286" s="232"/>
      <c r="C286" s="233"/>
      <c r="D286" s="218" t="s">
        <v>147</v>
      </c>
      <c r="E286" s="234" t="s">
        <v>1</v>
      </c>
      <c r="F286" s="235" t="s">
        <v>409</v>
      </c>
      <c r="G286" s="233"/>
      <c r="H286" s="236">
        <v>4.8600000000000003</v>
      </c>
      <c r="I286" s="237"/>
      <c r="J286" s="233"/>
      <c r="K286" s="233"/>
      <c r="L286" s="238"/>
      <c r="M286" s="239"/>
      <c r="N286" s="240"/>
      <c r="O286" s="240"/>
      <c r="P286" s="240"/>
      <c r="Q286" s="240"/>
      <c r="R286" s="240"/>
      <c r="S286" s="240"/>
      <c r="T286" s="241"/>
      <c r="AB286" s="295"/>
      <c r="AC286" s="281"/>
      <c r="AG286" s="13"/>
      <c r="AT286" s="242" t="s">
        <v>147</v>
      </c>
      <c r="AU286" s="242" t="s">
        <v>86</v>
      </c>
      <c r="AV286" s="14" t="s">
        <v>86</v>
      </c>
      <c r="AW286" s="14" t="s">
        <v>32</v>
      </c>
      <c r="AX286" s="14" t="s">
        <v>76</v>
      </c>
      <c r="AY286" s="242" t="s">
        <v>136</v>
      </c>
    </row>
    <row r="287" spans="1:65" s="13" customFormat="1" x14ac:dyDescent="0.2">
      <c r="B287" s="222"/>
      <c r="C287" s="223"/>
      <c r="D287" s="218" t="s">
        <v>147</v>
      </c>
      <c r="E287" s="224" t="s">
        <v>1</v>
      </c>
      <c r="F287" s="225" t="s">
        <v>567</v>
      </c>
      <c r="G287" s="223"/>
      <c r="H287" s="224" t="s">
        <v>1</v>
      </c>
      <c r="I287" s="226"/>
      <c r="J287" s="223"/>
      <c r="K287" s="223"/>
      <c r="L287" s="227"/>
      <c r="M287" s="228"/>
      <c r="N287" s="229"/>
      <c r="O287" s="229"/>
      <c r="P287" s="229"/>
      <c r="Q287" s="229"/>
      <c r="R287" s="229"/>
      <c r="S287" s="229"/>
      <c r="T287" s="230"/>
      <c r="AB287" s="294"/>
      <c r="AC287" s="281"/>
      <c r="AG287" s="14"/>
      <c r="AT287" s="231" t="s">
        <v>147</v>
      </c>
      <c r="AU287" s="231" t="s">
        <v>86</v>
      </c>
      <c r="AV287" s="13" t="s">
        <v>84</v>
      </c>
      <c r="AW287" s="13" t="s">
        <v>32</v>
      </c>
      <c r="AX287" s="13" t="s">
        <v>76</v>
      </c>
      <c r="AY287" s="231" t="s">
        <v>136</v>
      </c>
    </row>
    <row r="288" spans="1:65" s="14" customFormat="1" x14ac:dyDescent="0.2">
      <c r="B288" s="232"/>
      <c r="C288" s="233"/>
      <c r="D288" s="218" t="s">
        <v>147</v>
      </c>
      <c r="E288" s="234" t="s">
        <v>1</v>
      </c>
      <c r="F288" s="235" t="s">
        <v>654</v>
      </c>
      <c r="G288" s="233"/>
      <c r="H288" s="236">
        <v>5.9160000000000004</v>
      </c>
      <c r="I288" s="237"/>
      <c r="J288" s="233"/>
      <c r="K288" s="233"/>
      <c r="L288" s="238"/>
      <c r="M288" s="239"/>
      <c r="N288" s="240"/>
      <c r="O288" s="240"/>
      <c r="P288" s="240"/>
      <c r="Q288" s="240"/>
      <c r="R288" s="240"/>
      <c r="S288" s="240"/>
      <c r="T288" s="241"/>
      <c r="AB288" s="295"/>
      <c r="AC288" s="281"/>
      <c r="AG288" s="13"/>
      <c r="AT288" s="242" t="s">
        <v>147</v>
      </c>
      <c r="AU288" s="242" t="s">
        <v>86</v>
      </c>
      <c r="AV288" s="14" t="s">
        <v>86</v>
      </c>
      <c r="AW288" s="14" t="s">
        <v>32</v>
      </c>
      <c r="AX288" s="14" t="s">
        <v>76</v>
      </c>
      <c r="AY288" s="242" t="s">
        <v>136</v>
      </c>
    </row>
    <row r="289" spans="1:65" s="13" customFormat="1" x14ac:dyDescent="0.2">
      <c r="B289" s="222"/>
      <c r="C289" s="223"/>
      <c r="D289" s="218" t="s">
        <v>147</v>
      </c>
      <c r="E289" s="224" t="s">
        <v>1</v>
      </c>
      <c r="F289" s="225" t="s">
        <v>569</v>
      </c>
      <c r="G289" s="223"/>
      <c r="H289" s="224" t="s">
        <v>1</v>
      </c>
      <c r="I289" s="226"/>
      <c r="J289" s="223"/>
      <c r="K289" s="223"/>
      <c r="L289" s="227"/>
      <c r="M289" s="228"/>
      <c r="N289" s="229"/>
      <c r="O289" s="229"/>
      <c r="P289" s="229"/>
      <c r="Q289" s="229"/>
      <c r="R289" s="229"/>
      <c r="S289" s="229"/>
      <c r="T289" s="230"/>
      <c r="W289" s="14"/>
      <c r="X289" s="14"/>
      <c r="Y289" s="14"/>
      <c r="Z289" s="14"/>
      <c r="AA289" s="14"/>
      <c r="AB289" s="295"/>
      <c r="AC289" s="281"/>
      <c r="AD289" s="14"/>
      <c r="AE289" s="14"/>
      <c r="AF289" s="14"/>
      <c r="AG289" s="14"/>
      <c r="AT289" s="231" t="s">
        <v>147</v>
      </c>
      <c r="AU289" s="231" t="s">
        <v>86</v>
      </c>
      <c r="AV289" s="13" t="s">
        <v>84</v>
      </c>
      <c r="AW289" s="13" t="s">
        <v>32</v>
      </c>
      <c r="AX289" s="13" t="s">
        <v>76</v>
      </c>
      <c r="AY289" s="231" t="s">
        <v>136</v>
      </c>
    </row>
    <row r="290" spans="1:65" s="14" customFormat="1" x14ac:dyDescent="0.2">
      <c r="B290" s="232"/>
      <c r="C290" s="233"/>
      <c r="D290" s="218" t="s">
        <v>147</v>
      </c>
      <c r="E290" s="234" t="s">
        <v>1</v>
      </c>
      <c r="F290" s="235" t="s">
        <v>655</v>
      </c>
      <c r="G290" s="233"/>
      <c r="H290" s="236">
        <v>2.9580000000000002</v>
      </c>
      <c r="I290" s="237"/>
      <c r="J290" s="233"/>
      <c r="K290" s="233"/>
      <c r="L290" s="238"/>
      <c r="M290" s="239"/>
      <c r="N290" s="240"/>
      <c r="O290" s="240"/>
      <c r="P290" s="240"/>
      <c r="Q290" s="240"/>
      <c r="R290" s="240"/>
      <c r="S290" s="240"/>
      <c r="T290" s="241"/>
      <c r="AB290" s="295"/>
      <c r="AC290" s="281"/>
      <c r="AG290" s="13"/>
      <c r="AT290" s="242" t="s">
        <v>147</v>
      </c>
      <c r="AU290" s="242" t="s">
        <v>86</v>
      </c>
      <c r="AV290" s="14" t="s">
        <v>86</v>
      </c>
      <c r="AW290" s="14" t="s">
        <v>32</v>
      </c>
      <c r="AX290" s="14" t="s">
        <v>76</v>
      </c>
      <c r="AY290" s="242" t="s">
        <v>136</v>
      </c>
    </row>
    <row r="291" spans="1:65" s="13" customFormat="1" x14ac:dyDescent="0.2">
      <c r="B291" s="222"/>
      <c r="C291" s="223"/>
      <c r="D291" s="218" t="s">
        <v>147</v>
      </c>
      <c r="E291" s="224" t="s">
        <v>1</v>
      </c>
      <c r="F291" s="225" t="s">
        <v>656</v>
      </c>
      <c r="G291" s="223"/>
      <c r="H291" s="224" t="s">
        <v>1</v>
      </c>
      <c r="I291" s="226"/>
      <c r="J291" s="223"/>
      <c r="K291" s="223"/>
      <c r="L291" s="227"/>
      <c r="M291" s="228"/>
      <c r="N291" s="229"/>
      <c r="O291" s="229"/>
      <c r="P291" s="229"/>
      <c r="Q291" s="229"/>
      <c r="R291" s="229"/>
      <c r="S291" s="229"/>
      <c r="T291" s="230"/>
      <c r="W291" s="14"/>
      <c r="X291" s="14"/>
      <c r="Y291" s="14"/>
      <c r="Z291" s="14"/>
      <c r="AA291" s="14"/>
      <c r="AB291" s="295"/>
      <c r="AC291" s="281"/>
      <c r="AD291" s="14"/>
      <c r="AE291" s="14"/>
      <c r="AF291" s="14"/>
      <c r="AG291" s="14"/>
      <c r="AT291" s="231" t="s">
        <v>147</v>
      </c>
      <c r="AU291" s="231" t="s">
        <v>86</v>
      </c>
      <c r="AV291" s="13" t="s">
        <v>84</v>
      </c>
      <c r="AW291" s="13" t="s">
        <v>32</v>
      </c>
      <c r="AX291" s="13" t="s">
        <v>76</v>
      </c>
      <c r="AY291" s="231" t="s">
        <v>136</v>
      </c>
    </row>
    <row r="292" spans="1:65" s="14" customFormat="1" x14ac:dyDescent="0.2">
      <c r="B292" s="232"/>
      <c r="C292" s="233"/>
      <c r="D292" s="218" t="s">
        <v>147</v>
      </c>
      <c r="E292" s="234" t="s">
        <v>1</v>
      </c>
      <c r="F292" s="235" t="s">
        <v>657</v>
      </c>
      <c r="G292" s="233"/>
      <c r="H292" s="236">
        <v>1.59</v>
      </c>
      <c r="I292" s="237"/>
      <c r="J292" s="233"/>
      <c r="K292" s="233"/>
      <c r="L292" s="238"/>
      <c r="M292" s="239"/>
      <c r="N292" s="240"/>
      <c r="O292" s="240"/>
      <c r="P292" s="240"/>
      <c r="Q292" s="240"/>
      <c r="R292" s="240"/>
      <c r="S292" s="240"/>
      <c r="T292" s="241"/>
      <c r="AB292" s="295"/>
      <c r="AC292" s="281"/>
      <c r="AG292" s="13"/>
      <c r="AT292" s="242" t="s">
        <v>147</v>
      </c>
      <c r="AU292" s="242" t="s">
        <v>86</v>
      </c>
      <c r="AV292" s="14" t="s">
        <v>86</v>
      </c>
      <c r="AW292" s="14" t="s">
        <v>32</v>
      </c>
      <c r="AX292" s="14" t="s">
        <v>76</v>
      </c>
      <c r="AY292" s="242" t="s">
        <v>136</v>
      </c>
    </row>
    <row r="293" spans="1:65" s="13" customFormat="1" x14ac:dyDescent="0.2">
      <c r="B293" s="222"/>
      <c r="C293" s="223"/>
      <c r="D293" s="218" t="s">
        <v>147</v>
      </c>
      <c r="E293" s="224" t="s">
        <v>1</v>
      </c>
      <c r="F293" s="225" t="s">
        <v>658</v>
      </c>
      <c r="G293" s="223"/>
      <c r="H293" s="224" t="s">
        <v>1</v>
      </c>
      <c r="I293" s="226"/>
      <c r="J293" s="223"/>
      <c r="K293" s="223"/>
      <c r="L293" s="227"/>
      <c r="M293" s="228"/>
      <c r="N293" s="229"/>
      <c r="O293" s="229"/>
      <c r="P293" s="229"/>
      <c r="Q293" s="229"/>
      <c r="R293" s="229"/>
      <c r="S293" s="229"/>
      <c r="T293" s="230"/>
      <c r="W293" s="14"/>
      <c r="X293" s="14"/>
      <c r="Y293" s="14"/>
      <c r="Z293" s="14"/>
      <c r="AA293" s="14"/>
      <c r="AB293" s="295"/>
      <c r="AC293" s="281"/>
      <c r="AD293" s="14"/>
      <c r="AE293" s="14"/>
      <c r="AF293" s="14"/>
      <c r="AG293" s="14"/>
      <c r="AT293" s="231" t="s">
        <v>147</v>
      </c>
      <c r="AU293" s="231" t="s">
        <v>86</v>
      </c>
      <c r="AV293" s="13" t="s">
        <v>84</v>
      </c>
      <c r="AW293" s="13" t="s">
        <v>32</v>
      </c>
      <c r="AX293" s="13" t="s">
        <v>76</v>
      </c>
      <c r="AY293" s="231" t="s">
        <v>136</v>
      </c>
    </row>
    <row r="294" spans="1:65" s="14" customFormat="1" x14ac:dyDescent="0.2">
      <c r="B294" s="232"/>
      <c r="C294" s="233"/>
      <c r="D294" s="218" t="s">
        <v>147</v>
      </c>
      <c r="E294" s="234" t="s">
        <v>1</v>
      </c>
      <c r="F294" s="235" t="s">
        <v>659</v>
      </c>
      <c r="G294" s="233"/>
      <c r="H294" s="236">
        <v>3.198</v>
      </c>
      <c r="I294" s="237"/>
      <c r="J294" s="233"/>
      <c r="K294" s="233"/>
      <c r="L294" s="238"/>
      <c r="M294" s="239"/>
      <c r="N294" s="240"/>
      <c r="O294" s="240"/>
      <c r="P294" s="240"/>
      <c r="Q294" s="240"/>
      <c r="R294" s="240"/>
      <c r="S294" s="240"/>
      <c r="T294" s="241"/>
      <c r="AB294" s="295"/>
      <c r="AC294" s="281"/>
      <c r="AG294" s="13"/>
      <c r="AT294" s="242" t="s">
        <v>147</v>
      </c>
      <c r="AU294" s="242" t="s">
        <v>86</v>
      </c>
      <c r="AV294" s="14" t="s">
        <v>86</v>
      </c>
      <c r="AW294" s="14" t="s">
        <v>32</v>
      </c>
      <c r="AX294" s="14" t="s">
        <v>76</v>
      </c>
      <c r="AY294" s="242" t="s">
        <v>136</v>
      </c>
    </row>
    <row r="295" spans="1:65" s="13" customFormat="1" x14ac:dyDescent="0.2">
      <c r="B295" s="222"/>
      <c r="C295" s="223"/>
      <c r="D295" s="218" t="s">
        <v>147</v>
      </c>
      <c r="E295" s="224" t="s">
        <v>1</v>
      </c>
      <c r="F295" s="225" t="s">
        <v>660</v>
      </c>
      <c r="G295" s="223"/>
      <c r="H295" s="224" t="s">
        <v>1</v>
      </c>
      <c r="I295" s="226"/>
      <c r="J295" s="223"/>
      <c r="K295" s="223"/>
      <c r="L295" s="227"/>
      <c r="M295" s="228"/>
      <c r="N295" s="229"/>
      <c r="O295" s="229"/>
      <c r="P295" s="229"/>
      <c r="Q295" s="229"/>
      <c r="R295" s="229"/>
      <c r="S295" s="229"/>
      <c r="T295" s="230"/>
      <c r="W295" s="14"/>
      <c r="X295" s="14"/>
      <c r="Y295" s="14"/>
      <c r="Z295" s="14"/>
      <c r="AA295" s="14"/>
      <c r="AB295" s="295"/>
      <c r="AC295" s="281"/>
      <c r="AD295" s="14"/>
      <c r="AE295" s="14"/>
      <c r="AF295" s="14"/>
      <c r="AG295" s="14"/>
      <c r="AT295" s="231" t="s">
        <v>147</v>
      </c>
      <c r="AU295" s="231" t="s">
        <v>86</v>
      </c>
      <c r="AV295" s="13" t="s">
        <v>84</v>
      </c>
      <c r="AW295" s="13" t="s">
        <v>32</v>
      </c>
      <c r="AX295" s="13" t="s">
        <v>76</v>
      </c>
      <c r="AY295" s="231" t="s">
        <v>136</v>
      </c>
    </row>
    <row r="296" spans="1:65" s="14" customFormat="1" x14ac:dyDescent="0.2">
      <c r="B296" s="232"/>
      <c r="C296" s="233"/>
      <c r="D296" s="218" t="s">
        <v>147</v>
      </c>
      <c r="E296" s="234" t="s">
        <v>1</v>
      </c>
      <c r="F296" s="235" t="s">
        <v>661</v>
      </c>
      <c r="G296" s="233"/>
      <c r="H296" s="236">
        <v>2.9580000000000002</v>
      </c>
      <c r="I296" s="237"/>
      <c r="J296" s="233"/>
      <c r="K296" s="233"/>
      <c r="L296" s="238"/>
      <c r="M296" s="239"/>
      <c r="N296" s="240"/>
      <c r="O296" s="240"/>
      <c r="P296" s="240"/>
      <c r="Q296" s="240"/>
      <c r="R296" s="240"/>
      <c r="S296" s="240"/>
      <c r="T296" s="241"/>
      <c r="AB296" s="295"/>
      <c r="AC296" s="281"/>
      <c r="AG296" s="13"/>
      <c r="AT296" s="242" t="s">
        <v>147</v>
      </c>
      <c r="AU296" s="242" t="s">
        <v>86</v>
      </c>
      <c r="AV296" s="14" t="s">
        <v>86</v>
      </c>
      <c r="AW296" s="14" t="s">
        <v>32</v>
      </c>
      <c r="AX296" s="14" t="s">
        <v>76</v>
      </c>
      <c r="AY296" s="242" t="s">
        <v>136</v>
      </c>
    </row>
    <row r="297" spans="1:65" s="15" customFormat="1" x14ac:dyDescent="0.2">
      <c r="B297" s="243"/>
      <c r="C297" s="244"/>
      <c r="D297" s="218" t="s">
        <v>147</v>
      </c>
      <c r="E297" s="245" t="s">
        <v>1</v>
      </c>
      <c r="F297" s="246" t="s">
        <v>159</v>
      </c>
      <c r="G297" s="244"/>
      <c r="H297" s="247">
        <v>115.908</v>
      </c>
      <c r="I297" s="248"/>
      <c r="J297" s="244"/>
      <c r="K297" s="244"/>
      <c r="L297" s="249"/>
      <c r="M297" s="250"/>
      <c r="N297" s="251"/>
      <c r="O297" s="251"/>
      <c r="P297" s="251"/>
      <c r="Q297" s="251"/>
      <c r="R297" s="251"/>
      <c r="S297" s="251"/>
      <c r="T297" s="252"/>
      <c r="AB297" s="296"/>
      <c r="AC297" s="281"/>
      <c r="AF297" s="14"/>
      <c r="AG297" s="14"/>
      <c r="AT297" s="253" t="s">
        <v>147</v>
      </c>
      <c r="AU297" s="253" t="s">
        <v>86</v>
      </c>
      <c r="AV297" s="15" t="s">
        <v>143</v>
      </c>
      <c r="AW297" s="15" t="s">
        <v>32</v>
      </c>
      <c r="AX297" s="15" t="s">
        <v>84</v>
      </c>
      <c r="AY297" s="253" t="s">
        <v>136</v>
      </c>
    </row>
    <row r="298" spans="1:65" s="2" customFormat="1" ht="21.75" customHeight="1" x14ac:dyDescent="0.2">
      <c r="A298" s="34"/>
      <c r="B298" s="35"/>
      <c r="C298" s="204" t="s">
        <v>201</v>
      </c>
      <c r="D298" s="204" t="s">
        <v>139</v>
      </c>
      <c r="E298" s="205" t="s">
        <v>215</v>
      </c>
      <c r="F298" s="206" t="s">
        <v>216</v>
      </c>
      <c r="G298" s="207" t="s">
        <v>142</v>
      </c>
      <c r="H298" s="208">
        <v>5.2149999999999999</v>
      </c>
      <c r="I298" s="209">
        <v>77.599999999999994</v>
      </c>
      <c r="J298" s="210">
        <f>ROUND(I298*H298,2)</f>
        <v>404.68</v>
      </c>
      <c r="K298" s="211"/>
      <c r="L298" s="39"/>
      <c r="M298" s="212" t="s">
        <v>1</v>
      </c>
      <c r="N298" s="213" t="s">
        <v>41</v>
      </c>
      <c r="O298" s="71"/>
      <c r="P298" s="214">
        <f>O298*H298</f>
        <v>0</v>
      </c>
      <c r="Q298" s="214">
        <v>0</v>
      </c>
      <c r="R298" s="214">
        <f>Q298*H298</f>
        <v>0</v>
      </c>
      <c r="S298" s="214">
        <v>3.7999999999999999E-2</v>
      </c>
      <c r="T298" s="215">
        <f>S298*H298</f>
        <v>0.19816999999999999</v>
      </c>
      <c r="U298" s="34"/>
      <c r="V298" s="34"/>
      <c r="W298" s="34"/>
      <c r="X298" s="34"/>
      <c r="Y298" s="34"/>
      <c r="Z298" s="34"/>
      <c r="AA298" s="275"/>
      <c r="AB298" s="288"/>
      <c r="AC298" s="281"/>
      <c r="AD298" s="34"/>
      <c r="AE298" s="34"/>
      <c r="AF298" s="14"/>
      <c r="AG298" s="13"/>
      <c r="AR298" s="216" t="s">
        <v>143</v>
      </c>
      <c r="AT298" s="216" t="s">
        <v>139</v>
      </c>
      <c r="AU298" s="216" t="s">
        <v>86</v>
      </c>
      <c r="AY298" s="17" t="s">
        <v>136</v>
      </c>
      <c r="BE298" s="217">
        <f>IF(N298="základní",J298,0)</f>
        <v>404.68</v>
      </c>
      <c r="BF298" s="217">
        <f>IF(N298="snížená",J298,0)</f>
        <v>0</v>
      </c>
      <c r="BG298" s="217">
        <f>IF(N298="zákl. přenesená",J298,0)</f>
        <v>0</v>
      </c>
      <c r="BH298" s="217">
        <f>IF(N298="sníž. přenesená",J298,0)</f>
        <v>0</v>
      </c>
      <c r="BI298" s="217">
        <f>IF(N298="nulová",J298,0)</f>
        <v>0</v>
      </c>
      <c r="BJ298" s="17" t="s">
        <v>84</v>
      </c>
      <c r="BK298" s="217">
        <f>ROUND(I298*H298,2)</f>
        <v>404.68</v>
      </c>
      <c r="BL298" s="17" t="s">
        <v>143</v>
      </c>
      <c r="BM298" s="216" t="s">
        <v>696</v>
      </c>
    </row>
    <row r="299" spans="1:65" s="2" customFormat="1" ht="29.25" x14ac:dyDescent="0.2">
      <c r="A299" s="34"/>
      <c r="B299" s="35"/>
      <c r="C299" s="36"/>
      <c r="D299" s="218" t="s">
        <v>145</v>
      </c>
      <c r="E299" s="36"/>
      <c r="F299" s="219" t="s">
        <v>218</v>
      </c>
      <c r="G299" s="36"/>
      <c r="H299" s="36"/>
      <c r="I299" s="115"/>
      <c r="J299" s="36"/>
      <c r="K299" s="36"/>
      <c r="L299" s="39"/>
      <c r="M299" s="220"/>
      <c r="N299" s="221"/>
      <c r="O299" s="71"/>
      <c r="P299" s="71"/>
      <c r="Q299" s="71"/>
      <c r="R299" s="71"/>
      <c r="S299" s="71"/>
      <c r="T299" s="72"/>
      <c r="U299" s="34"/>
      <c r="V299" s="34"/>
      <c r="W299" s="34"/>
      <c r="X299" s="34"/>
      <c r="Y299" s="34"/>
      <c r="Z299" s="34"/>
      <c r="AB299" s="288"/>
      <c r="AC299" s="281"/>
      <c r="AD299" s="34"/>
      <c r="AE299" s="34"/>
      <c r="AF299" s="14"/>
      <c r="AG299" s="14"/>
      <c r="AT299" s="17" t="s">
        <v>145</v>
      </c>
      <c r="AU299" s="17" t="s">
        <v>86</v>
      </c>
    </row>
    <row r="300" spans="1:65" s="13" customFormat="1" x14ac:dyDescent="0.2">
      <c r="B300" s="222"/>
      <c r="C300" s="223"/>
      <c r="D300" s="218" t="s">
        <v>147</v>
      </c>
      <c r="E300" s="224" t="s">
        <v>1</v>
      </c>
      <c r="F300" s="225" t="s">
        <v>648</v>
      </c>
      <c r="G300" s="223"/>
      <c r="H300" s="224" t="s">
        <v>1</v>
      </c>
      <c r="I300" s="226"/>
      <c r="J300" s="223"/>
      <c r="K300" s="223"/>
      <c r="L300" s="227"/>
      <c r="M300" s="228"/>
      <c r="N300" s="229"/>
      <c r="O300" s="229"/>
      <c r="P300" s="229"/>
      <c r="Q300" s="229"/>
      <c r="R300" s="229"/>
      <c r="S300" s="229"/>
      <c r="T300" s="230"/>
      <c r="AB300" s="294"/>
      <c r="AC300" s="281"/>
      <c r="AF300" s="14"/>
      <c r="AT300" s="231" t="s">
        <v>147</v>
      </c>
      <c r="AU300" s="231" t="s">
        <v>86</v>
      </c>
      <c r="AV300" s="13" t="s">
        <v>84</v>
      </c>
      <c r="AW300" s="13" t="s">
        <v>32</v>
      </c>
      <c r="AX300" s="13" t="s">
        <v>76</v>
      </c>
      <c r="AY300" s="231" t="s">
        <v>136</v>
      </c>
    </row>
    <row r="301" spans="1:65" s="13" customFormat="1" x14ac:dyDescent="0.2">
      <c r="B301" s="222"/>
      <c r="C301" s="223"/>
      <c r="D301" s="218" t="s">
        <v>147</v>
      </c>
      <c r="E301" s="224" t="s">
        <v>1</v>
      </c>
      <c r="F301" s="225" t="s">
        <v>406</v>
      </c>
      <c r="G301" s="223"/>
      <c r="H301" s="224" t="s">
        <v>1</v>
      </c>
      <c r="I301" s="226"/>
      <c r="J301" s="223"/>
      <c r="K301" s="223"/>
      <c r="L301" s="227"/>
      <c r="M301" s="228"/>
      <c r="N301" s="229"/>
      <c r="O301" s="229"/>
      <c r="P301" s="229"/>
      <c r="Q301" s="229"/>
      <c r="R301" s="229"/>
      <c r="S301" s="229"/>
      <c r="T301" s="230"/>
      <c r="AB301" s="294"/>
      <c r="AC301" s="281"/>
      <c r="AF301" s="14"/>
      <c r="AG301" s="14"/>
      <c r="AT301" s="231" t="s">
        <v>147</v>
      </c>
      <c r="AU301" s="231" t="s">
        <v>86</v>
      </c>
      <c r="AV301" s="13" t="s">
        <v>84</v>
      </c>
      <c r="AW301" s="13" t="s">
        <v>32</v>
      </c>
      <c r="AX301" s="13" t="s">
        <v>76</v>
      </c>
      <c r="AY301" s="231" t="s">
        <v>136</v>
      </c>
    </row>
    <row r="302" spans="1:65" s="14" customFormat="1" x14ac:dyDescent="0.2">
      <c r="B302" s="232"/>
      <c r="C302" s="233"/>
      <c r="D302" s="218" t="s">
        <v>147</v>
      </c>
      <c r="E302" s="234" t="s">
        <v>1</v>
      </c>
      <c r="F302" s="235" t="s">
        <v>697</v>
      </c>
      <c r="G302" s="233"/>
      <c r="H302" s="236">
        <v>0.85</v>
      </c>
      <c r="I302" s="237"/>
      <c r="J302" s="233"/>
      <c r="K302" s="233"/>
      <c r="L302" s="238"/>
      <c r="M302" s="239"/>
      <c r="N302" s="240"/>
      <c r="O302" s="240"/>
      <c r="P302" s="240"/>
      <c r="Q302" s="240"/>
      <c r="R302" s="240"/>
      <c r="S302" s="240"/>
      <c r="T302" s="241"/>
      <c r="AB302" s="295"/>
      <c r="AC302" s="281"/>
      <c r="AG302" s="13"/>
      <c r="AT302" s="242" t="s">
        <v>147</v>
      </c>
      <c r="AU302" s="242" t="s">
        <v>86</v>
      </c>
      <c r="AV302" s="14" t="s">
        <v>86</v>
      </c>
      <c r="AW302" s="14" t="s">
        <v>32</v>
      </c>
      <c r="AX302" s="14" t="s">
        <v>76</v>
      </c>
      <c r="AY302" s="242" t="s">
        <v>136</v>
      </c>
    </row>
    <row r="303" spans="1:65" s="13" customFormat="1" x14ac:dyDescent="0.2">
      <c r="B303" s="222"/>
      <c r="C303" s="223"/>
      <c r="D303" s="218" t="s">
        <v>147</v>
      </c>
      <c r="E303" s="224" t="s">
        <v>1</v>
      </c>
      <c r="F303" s="225" t="s">
        <v>408</v>
      </c>
      <c r="G303" s="223"/>
      <c r="H303" s="224" t="s">
        <v>1</v>
      </c>
      <c r="I303" s="226"/>
      <c r="J303" s="223"/>
      <c r="K303" s="223"/>
      <c r="L303" s="227"/>
      <c r="M303" s="228"/>
      <c r="N303" s="229"/>
      <c r="O303" s="229"/>
      <c r="P303" s="229"/>
      <c r="Q303" s="229"/>
      <c r="R303" s="229"/>
      <c r="S303" s="229"/>
      <c r="T303" s="230"/>
      <c r="AB303" s="294"/>
      <c r="AC303" s="281"/>
      <c r="AF303" s="15"/>
      <c r="AG303" s="14"/>
      <c r="AT303" s="231" t="s">
        <v>147</v>
      </c>
      <c r="AU303" s="231" t="s">
        <v>86</v>
      </c>
      <c r="AV303" s="13" t="s">
        <v>84</v>
      </c>
      <c r="AW303" s="13" t="s">
        <v>32</v>
      </c>
      <c r="AX303" s="13" t="s">
        <v>76</v>
      </c>
      <c r="AY303" s="231" t="s">
        <v>136</v>
      </c>
    </row>
    <row r="304" spans="1:65" s="14" customFormat="1" x14ac:dyDescent="0.2">
      <c r="B304" s="232"/>
      <c r="C304" s="233"/>
      <c r="D304" s="218" t="s">
        <v>147</v>
      </c>
      <c r="E304" s="234" t="s">
        <v>1</v>
      </c>
      <c r="F304" s="235" t="s">
        <v>698</v>
      </c>
      <c r="G304" s="233"/>
      <c r="H304" s="236">
        <v>3</v>
      </c>
      <c r="I304" s="237"/>
      <c r="J304" s="233"/>
      <c r="K304" s="233"/>
      <c r="L304" s="238"/>
      <c r="M304" s="239"/>
      <c r="N304" s="240"/>
      <c r="O304" s="240"/>
      <c r="P304" s="240"/>
      <c r="Q304" s="240"/>
      <c r="R304" s="240"/>
      <c r="S304" s="240"/>
      <c r="T304" s="241"/>
      <c r="AB304" s="295"/>
      <c r="AC304" s="281"/>
      <c r="AF304" s="2"/>
      <c r="AG304" s="15"/>
      <c r="AT304" s="242" t="s">
        <v>147</v>
      </c>
      <c r="AU304" s="242" t="s">
        <v>86</v>
      </c>
      <c r="AV304" s="14" t="s">
        <v>86</v>
      </c>
      <c r="AW304" s="14" t="s">
        <v>32</v>
      </c>
      <c r="AX304" s="14" t="s">
        <v>76</v>
      </c>
      <c r="AY304" s="242" t="s">
        <v>136</v>
      </c>
    </row>
    <row r="305" spans="1:65" s="13" customFormat="1" x14ac:dyDescent="0.2">
      <c r="B305" s="222"/>
      <c r="C305" s="223"/>
      <c r="D305" s="218" t="s">
        <v>147</v>
      </c>
      <c r="E305" s="224" t="s">
        <v>1</v>
      </c>
      <c r="F305" s="225" t="s">
        <v>656</v>
      </c>
      <c r="G305" s="223"/>
      <c r="H305" s="224" t="s">
        <v>1</v>
      </c>
      <c r="I305" s="226"/>
      <c r="J305" s="223"/>
      <c r="K305" s="223"/>
      <c r="L305" s="227"/>
      <c r="M305" s="228"/>
      <c r="N305" s="229"/>
      <c r="O305" s="229"/>
      <c r="P305" s="229"/>
      <c r="Q305" s="229"/>
      <c r="R305" s="229"/>
      <c r="S305" s="229"/>
      <c r="T305" s="230"/>
      <c r="W305" s="14"/>
      <c r="X305" s="14"/>
      <c r="Y305" s="14"/>
      <c r="Z305" s="14"/>
      <c r="AA305" s="14"/>
      <c r="AB305" s="295"/>
      <c r="AC305" s="281"/>
      <c r="AD305" s="14"/>
      <c r="AE305" s="14"/>
      <c r="AF305" s="2"/>
      <c r="AG305" s="2"/>
      <c r="AT305" s="231" t="s">
        <v>147</v>
      </c>
      <c r="AU305" s="231" t="s">
        <v>86</v>
      </c>
      <c r="AV305" s="13" t="s">
        <v>84</v>
      </c>
      <c r="AW305" s="13" t="s">
        <v>32</v>
      </c>
      <c r="AX305" s="13" t="s">
        <v>76</v>
      </c>
      <c r="AY305" s="231" t="s">
        <v>136</v>
      </c>
    </row>
    <row r="306" spans="1:65" s="14" customFormat="1" x14ac:dyDescent="0.2">
      <c r="B306" s="232"/>
      <c r="C306" s="233"/>
      <c r="D306" s="218" t="s">
        <v>147</v>
      </c>
      <c r="E306" s="234" t="s">
        <v>1</v>
      </c>
      <c r="F306" s="235" t="s">
        <v>699</v>
      </c>
      <c r="G306" s="233"/>
      <c r="H306" s="236">
        <v>1.365</v>
      </c>
      <c r="I306" s="237"/>
      <c r="J306" s="233"/>
      <c r="K306" s="233"/>
      <c r="L306" s="238"/>
      <c r="M306" s="239"/>
      <c r="N306" s="240"/>
      <c r="O306" s="240"/>
      <c r="P306" s="240"/>
      <c r="Q306" s="240"/>
      <c r="R306" s="240"/>
      <c r="S306" s="240"/>
      <c r="T306" s="241"/>
      <c r="AB306" s="295"/>
      <c r="AC306" s="281"/>
      <c r="AF306" s="2"/>
      <c r="AG306" s="2"/>
      <c r="AT306" s="242" t="s">
        <v>147</v>
      </c>
      <c r="AU306" s="242" t="s">
        <v>86</v>
      </c>
      <c r="AV306" s="14" t="s">
        <v>86</v>
      </c>
      <c r="AW306" s="14" t="s">
        <v>32</v>
      </c>
      <c r="AX306" s="14" t="s">
        <v>76</v>
      </c>
      <c r="AY306" s="242" t="s">
        <v>136</v>
      </c>
    </row>
    <row r="307" spans="1:65" s="15" customFormat="1" x14ac:dyDescent="0.2">
      <c r="B307" s="243"/>
      <c r="C307" s="244"/>
      <c r="D307" s="218" t="s">
        <v>147</v>
      </c>
      <c r="E307" s="245" t="s">
        <v>1</v>
      </c>
      <c r="F307" s="246" t="s">
        <v>159</v>
      </c>
      <c r="G307" s="244"/>
      <c r="H307" s="247">
        <v>5.2149999999999999</v>
      </c>
      <c r="I307" s="248"/>
      <c r="J307" s="244"/>
      <c r="K307" s="244"/>
      <c r="L307" s="249"/>
      <c r="M307" s="250"/>
      <c r="N307" s="251"/>
      <c r="O307" s="251"/>
      <c r="P307" s="251"/>
      <c r="Q307" s="251"/>
      <c r="R307" s="251"/>
      <c r="S307" s="251"/>
      <c r="T307" s="252"/>
      <c r="W307" s="14"/>
      <c r="X307" s="14"/>
      <c r="Y307" s="14"/>
      <c r="Z307" s="14"/>
      <c r="AA307" s="14"/>
      <c r="AB307" s="295"/>
      <c r="AC307" s="281"/>
      <c r="AD307" s="14"/>
      <c r="AE307" s="14"/>
      <c r="AF307" s="2"/>
      <c r="AG307" s="13"/>
      <c r="AT307" s="253" t="s">
        <v>147</v>
      </c>
      <c r="AU307" s="253" t="s">
        <v>86</v>
      </c>
      <c r="AV307" s="15" t="s">
        <v>143</v>
      </c>
      <c r="AW307" s="15" t="s">
        <v>32</v>
      </c>
      <c r="AX307" s="15" t="s">
        <v>84</v>
      </c>
      <c r="AY307" s="253" t="s">
        <v>136</v>
      </c>
    </row>
    <row r="308" spans="1:65" s="2" customFormat="1" ht="21.75" customHeight="1" x14ac:dyDescent="0.2">
      <c r="A308" s="34"/>
      <c r="B308" s="35"/>
      <c r="C308" s="204" t="s">
        <v>221</v>
      </c>
      <c r="D308" s="204" t="s">
        <v>139</v>
      </c>
      <c r="E308" s="205" t="s">
        <v>222</v>
      </c>
      <c r="F308" s="206" t="s">
        <v>223</v>
      </c>
      <c r="G308" s="207" t="s">
        <v>142</v>
      </c>
      <c r="H308" s="208">
        <v>151.90299999999999</v>
      </c>
      <c r="I308" s="209">
        <v>77.599999999999994</v>
      </c>
      <c r="J308" s="210">
        <f>ROUND(I308*H308,2)</f>
        <v>11787.67</v>
      </c>
      <c r="K308" s="211"/>
      <c r="L308" s="39"/>
      <c r="M308" s="212" t="s">
        <v>1</v>
      </c>
      <c r="N308" s="213" t="s">
        <v>41</v>
      </c>
      <c r="O308" s="71"/>
      <c r="P308" s="214">
        <f>O308*H308</f>
        <v>0</v>
      </c>
      <c r="Q308" s="214">
        <v>0</v>
      </c>
      <c r="R308" s="214">
        <f>Q308*H308</f>
        <v>0</v>
      </c>
      <c r="S308" s="214">
        <v>3.4000000000000002E-2</v>
      </c>
      <c r="T308" s="215">
        <f>S308*H308</f>
        <v>5.1647020000000001</v>
      </c>
      <c r="U308" s="34"/>
      <c r="V308" s="34"/>
      <c r="W308" s="34"/>
      <c r="X308" s="34"/>
      <c r="Y308" s="34"/>
      <c r="Z308" s="34"/>
      <c r="AB308" s="288"/>
      <c r="AC308" s="281"/>
      <c r="AD308" s="34"/>
      <c r="AE308" s="34"/>
      <c r="AG308" s="13"/>
      <c r="AR308" s="216" t="s">
        <v>143</v>
      </c>
      <c r="AT308" s="216" t="s">
        <v>139</v>
      </c>
      <c r="AU308" s="216" t="s">
        <v>86</v>
      </c>
      <c r="AY308" s="17" t="s">
        <v>136</v>
      </c>
      <c r="BE308" s="217">
        <f>IF(N308="základní",J308,0)</f>
        <v>11787.67</v>
      </c>
      <c r="BF308" s="217">
        <f>IF(N308="snížená",J308,0)</f>
        <v>0</v>
      </c>
      <c r="BG308" s="217">
        <f>IF(N308="zákl. přenesená",J308,0)</f>
        <v>0</v>
      </c>
      <c r="BH308" s="217">
        <f>IF(N308="sníž. přenesená",J308,0)</f>
        <v>0</v>
      </c>
      <c r="BI308" s="217">
        <f>IF(N308="nulová",J308,0)</f>
        <v>0</v>
      </c>
      <c r="BJ308" s="17" t="s">
        <v>84</v>
      </c>
      <c r="BK308" s="217">
        <f>ROUND(I308*H308,2)</f>
        <v>11787.67</v>
      </c>
      <c r="BL308" s="17" t="s">
        <v>143</v>
      </c>
      <c r="BM308" s="216" t="s">
        <v>700</v>
      </c>
    </row>
    <row r="309" spans="1:65" s="2" customFormat="1" ht="19.5" x14ac:dyDescent="0.2">
      <c r="A309" s="34"/>
      <c r="B309" s="35"/>
      <c r="C309" s="36"/>
      <c r="D309" s="218" t="s">
        <v>145</v>
      </c>
      <c r="E309" s="36"/>
      <c r="F309" s="219" t="s">
        <v>223</v>
      </c>
      <c r="G309" s="36"/>
      <c r="H309" s="36"/>
      <c r="I309" s="115"/>
      <c r="J309" s="36"/>
      <c r="K309" s="36"/>
      <c r="L309" s="39"/>
      <c r="M309" s="220"/>
      <c r="N309" s="221"/>
      <c r="O309" s="71"/>
      <c r="P309" s="71"/>
      <c r="Q309" s="71"/>
      <c r="R309" s="71"/>
      <c r="S309" s="71"/>
      <c r="T309" s="72"/>
      <c r="U309" s="34"/>
      <c r="V309" s="34"/>
      <c r="W309" s="34"/>
      <c r="X309" s="34"/>
      <c r="Y309" s="34"/>
      <c r="Z309" s="34"/>
      <c r="AB309" s="288"/>
      <c r="AC309" s="281"/>
      <c r="AD309" s="34"/>
      <c r="AE309" s="34"/>
      <c r="AF309" s="13"/>
      <c r="AG309" s="14"/>
      <c r="AT309" s="17" t="s">
        <v>145</v>
      </c>
      <c r="AU309" s="17" t="s">
        <v>86</v>
      </c>
    </row>
    <row r="310" spans="1:65" s="13" customFormat="1" x14ac:dyDescent="0.2">
      <c r="B310" s="222"/>
      <c r="C310" s="223"/>
      <c r="D310" s="218" t="s">
        <v>147</v>
      </c>
      <c r="E310" s="224" t="s">
        <v>1</v>
      </c>
      <c r="F310" s="225" t="s">
        <v>648</v>
      </c>
      <c r="G310" s="223"/>
      <c r="H310" s="224" t="s">
        <v>1</v>
      </c>
      <c r="I310" s="226"/>
      <c r="J310" s="223"/>
      <c r="K310" s="223"/>
      <c r="L310" s="227"/>
      <c r="M310" s="228"/>
      <c r="N310" s="229"/>
      <c r="O310" s="229"/>
      <c r="P310" s="229"/>
      <c r="Q310" s="229"/>
      <c r="R310" s="229"/>
      <c r="S310" s="229"/>
      <c r="T310" s="230"/>
      <c r="AB310" s="294"/>
      <c r="AC310" s="281"/>
      <c r="AT310" s="231" t="s">
        <v>147</v>
      </c>
      <c r="AU310" s="231" t="s">
        <v>86</v>
      </c>
      <c r="AV310" s="13" t="s">
        <v>84</v>
      </c>
      <c r="AW310" s="13" t="s">
        <v>32</v>
      </c>
      <c r="AX310" s="13" t="s">
        <v>76</v>
      </c>
      <c r="AY310" s="231" t="s">
        <v>136</v>
      </c>
    </row>
    <row r="311" spans="1:65" s="13" customFormat="1" x14ac:dyDescent="0.2">
      <c r="B311" s="222"/>
      <c r="C311" s="223"/>
      <c r="D311" s="218" t="s">
        <v>147</v>
      </c>
      <c r="E311" s="224" t="s">
        <v>1</v>
      </c>
      <c r="F311" s="225" t="s">
        <v>649</v>
      </c>
      <c r="G311" s="223"/>
      <c r="H311" s="224" t="s">
        <v>1</v>
      </c>
      <c r="I311" s="226"/>
      <c r="J311" s="223"/>
      <c r="K311" s="223"/>
      <c r="L311" s="227"/>
      <c r="M311" s="228"/>
      <c r="N311" s="229"/>
      <c r="O311" s="229"/>
      <c r="P311" s="229"/>
      <c r="Q311" s="229"/>
      <c r="R311" s="229"/>
      <c r="S311" s="229"/>
      <c r="T311" s="230"/>
      <c r="AB311" s="294"/>
      <c r="AC311" s="281"/>
      <c r="AG311" s="14"/>
      <c r="AT311" s="231" t="s">
        <v>147</v>
      </c>
      <c r="AU311" s="231" t="s">
        <v>86</v>
      </c>
      <c r="AV311" s="13" t="s">
        <v>84</v>
      </c>
      <c r="AW311" s="13" t="s">
        <v>32</v>
      </c>
      <c r="AX311" s="13" t="s">
        <v>76</v>
      </c>
      <c r="AY311" s="231" t="s">
        <v>136</v>
      </c>
    </row>
    <row r="312" spans="1:65" s="14" customFormat="1" x14ac:dyDescent="0.2">
      <c r="B312" s="232"/>
      <c r="C312" s="233"/>
      <c r="D312" s="218" t="s">
        <v>147</v>
      </c>
      <c r="E312" s="234" t="s">
        <v>1</v>
      </c>
      <c r="F312" s="235" t="s">
        <v>701</v>
      </c>
      <c r="G312" s="233"/>
      <c r="H312" s="236">
        <v>102.41200000000001</v>
      </c>
      <c r="I312" s="237"/>
      <c r="J312" s="233"/>
      <c r="K312" s="233"/>
      <c r="L312" s="238"/>
      <c r="M312" s="239"/>
      <c r="N312" s="240"/>
      <c r="O312" s="240"/>
      <c r="P312" s="240"/>
      <c r="Q312" s="240"/>
      <c r="R312" s="240"/>
      <c r="S312" s="240"/>
      <c r="T312" s="241"/>
      <c r="AB312" s="295"/>
      <c r="AC312" s="281"/>
      <c r="AG312" s="13"/>
      <c r="AT312" s="242" t="s">
        <v>147</v>
      </c>
      <c r="AU312" s="242" t="s">
        <v>86</v>
      </c>
      <c r="AV312" s="14" t="s">
        <v>86</v>
      </c>
      <c r="AW312" s="14" t="s">
        <v>32</v>
      </c>
      <c r="AX312" s="14" t="s">
        <v>76</v>
      </c>
      <c r="AY312" s="242" t="s">
        <v>136</v>
      </c>
    </row>
    <row r="313" spans="1:65" s="13" customFormat="1" x14ac:dyDescent="0.2">
      <c r="B313" s="222"/>
      <c r="C313" s="223"/>
      <c r="D313" s="218" t="s">
        <v>147</v>
      </c>
      <c r="E313" s="224" t="s">
        <v>1</v>
      </c>
      <c r="F313" s="225" t="s">
        <v>651</v>
      </c>
      <c r="G313" s="223"/>
      <c r="H313" s="224" t="s">
        <v>1</v>
      </c>
      <c r="I313" s="226"/>
      <c r="J313" s="223"/>
      <c r="K313" s="223"/>
      <c r="L313" s="227"/>
      <c r="M313" s="228"/>
      <c r="N313" s="229"/>
      <c r="O313" s="229"/>
      <c r="P313" s="229"/>
      <c r="Q313" s="229"/>
      <c r="R313" s="229"/>
      <c r="S313" s="229"/>
      <c r="T313" s="230"/>
      <c r="AB313" s="294"/>
      <c r="AC313" s="281"/>
      <c r="AG313" s="14"/>
      <c r="AT313" s="231" t="s">
        <v>147</v>
      </c>
      <c r="AU313" s="231" t="s">
        <v>86</v>
      </c>
      <c r="AV313" s="13" t="s">
        <v>84</v>
      </c>
      <c r="AW313" s="13" t="s">
        <v>32</v>
      </c>
      <c r="AX313" s="13" t="s">
        <v>76</v>
      </c>
      <c r="AY313" s="231" t="s">
        <v>136</v>
      </c>
    </row>
    <row r="314" spans="1:65" s="14" customFormat="1" x14ac:dyDescent="0.2">
      <c r="B314" s="232"/>
      <c r="C314" s="233"/>
      <c r="D314" s="218" t="s">
        <v>147</v>
      </c>
      <c r="E314" s="234" t="s">
        <v>1</v>
      </c>
      <c r="F314" s="235" t="s">
        <v>702</v>
      </c>
      <c r="G314" s="233"/>
      <c r="H314" s="236">
        <v>21.24</v>
      </c>
      <c r="I314" s="237"/>
      <c r="J314" s="233"/>
      <c r="K314" s="233"/>
      <c r="L314" s="238"/>
      <c r="M314" s="239"/>
      <c r="N314" s="240"/>
      <c r="O314" s="240"/>
      <c r="P314" s="240"/>
      <c r="Q314" s="240"/>
      <c r="R314" s="240"/>
      <c r="S314" s="240"/>
      <c r="T314" s="241"/>
      <c r="W314" s="34"/>
      <c r="X314" s="34"/>
      <c r="Y314" s="302"/>
      <c r="AB314" s="295"/>
      <c r="AC314" s="281"/>
      <c r="AG314" s="15"/>
      <c r="AT314" s="242" t="s">
        <v>147</v>
      </c>
      <c r="AU314" s="242" t="s">
        <v>86</v>
      </c>
      <c r="AV314" s="14" t="s">
        <v>86</v>
      </c>
      <c r="AW314" s="14" t="s">
        <v>32</v>
      </c>
      <c r="AX314" s="14" t="s">
        <v>76</v>
      </c>
      <c r="AY314" s="242" t="s">
        <v>136</v>
      </c>
    </row>
    <row r="315" spans="1:65" s="13" customFormat="1" x14ac:dyDescent="0.2">
      <c r="B315" s="222"/>
      <c r="C315" s="223"/>
      <c r="D315" s="218" t="s">
        <v>147</v>
      </c>
      <c r="E315" s="224" t="s">
        <v>1</v>
      </c>
      <c r="F315" s="225" t="s">
        <v>567</v>
      </c>
      <c r="G315" s="223"/>
      <c r="H315" s="224" t="s">
        <v>1</v>
      </c>
      <c r="I315" s="226"/>
      <c r="J315" s="223"/>
      <c r="K315" s="223"/>
      <c r="L315" s="227"/>
      <c r="M315" s="228"/>
      <c r="N315" s="229"/>
      <c r="O315" s="229"/>
      <c r="P315" s="229"/>
      <c r="Q315" s="229"/>
      <c r="R315" s="229"/>
      <c r="S315" s="229"/>
      <c r="T315" s="230"/>
      <c r="W315" s="15"/>
      <c r="X315" s="15"/>
      <c r="Y315" s="15"/>
      <c r="Z315" s="15"/>
      <c r="AA315" s="15"/>
      <c r="AB315" s="296"/>
      <c r="AC315" s="281"/>
      <c r="AD315" s="15"/>
      <c r="AE315" s="15"/>
      <c r="AG315" s="2"/>
      <c r="AT315" s="231" t="s">
        <v>147</v>
      </c>
      <c r="AU315" s="231" t="s">
        <v>86</v>
      </c>
      <c r="AV315" s="13" t="s">
        <v>84</v>
      </c>
      <c r="AW315" s="13" t="s">
        <v>32</v>
      </c>
      <c r="AX315" s="13" t="s">
        <v>76</v>
      </c>
      <c r="AY315" s="231" t="s">
        <v>136</v>
      </c>
    </row>
    <row r="316" spans="1:65" s="14" customFormat="1" x14ac:dyDescent="0.2">
      <c r="B316" s="232"/>
      <c r="C316" s="233"/>
      <c r="D316" s="218" t="s">
        <v>147</v>
      </c>
      <c r="E316" s="234" t="s">
        <v>1</v>
      </c>
      <c r="F316" s="235" t="s">
        <v>703</v>
      </c>
      <c r="G316" s="233"/>
      <c r="H316" s="236">
        <v>9.3439999999999994</v>
      </c>
      <c r="I316" s="237"/>
      <c r="J316" s="233"/>
      <c r="K316" s="233"/>
      <c r="L316" s="238"/>
      <c r="M316" s="239"/>
      <c r="N316" s="240"/>
      <c r="O316" s="240"/>
      <c r="P316" s="240"/>
      <c r="Q316" s="240"/>
      <c r="R316" s="240"/>
      <c r="S316" s="240"/>
      <c r="T316" s="241"/>
      <c r="W316" s="13"/>
      <c r="X316" s="13"/>
      <c r="Y316" s="13"/>
      <c r="Z316" s="34"/>
      <c r="AA316" s="2"/>
      <c r="AB316" s="288"/>
      <c r="AC316" s="281"/>
      <c r="AD316" s="34"/>
      <c r="AE316" s="34"/>
      <c r="AG316" s="2"/>
      <c r="AT316" s="242" t="s">
        <v>147</v>
      </c>
      <c r="AU316" s="242" t="s">
        <v>86</v>
      </c>
      <c r="AV316" s="14" t="s">
        <v>86</v>
      </c>
      <c r="AW316" s="14" t="s">
        <v>32</v>
      </c>
      <c r="AX316" s="14" t="s">
        <v>76</v>
      </c>
      <c r="AY316" s="242" t="s">
        <v>136</v>
      </c>
    </row>
    <row r="317" spans="1:65" s="13" customFormat="1" x14ac:dyDescent="0.2">
      <c r="B317" s="222"/>
      <c r="C317" s="223"/>
      <c r="D317" s="218" t="s">
        <v>147</v>
      </c>
      <c r="E317" s="224" t="s">
        <v>1</v>
      </c>
      <c r="F317" s="225" t="s">
        <v>569</v>
      </c>
      <c r="G317" s="223"/>
      <c r="H317" s="224" t="s">
        <v>1</v>
      </c>
      <c r="I317" s="226"/>
      <c r="J317" s="223"/>
      <c r="K317" s="223"/>
      <c r="L317" s="227"/>
      <c r="M317" s="228"/>
      <c r="N317" s="229"/>
      <c r="O317" s="229"/>
      <c r="P317" s="229"/>
      <c r="Q317" s="229"/>
      <c r="R317" s="229"/>
      <c r="S317" s="229"/>
      <c r="T317" s="230"/>
      <c r="W317" s="34"/>
      <c r="X317" s="34"/>
      <c r="Y317" s="34"/>
      <c r="Z317" s="34"/>
      <c r="AA317" s="2"/>
      <c r="AB317" s="288"/>
      <c r="AC317" s="281"/>
      <c r="AD317" s="34"/>
      <c r="AE317" s="34"/>
      <c r="AT317" s="231" t="s">
        <v>147</v>
      </c>
      <c r="AU317" s="231" t="s">
        <v>86</v>
      </c>
      <c r="AV317" s="13" t="s">
        <v>84</v>
      </c>
      <c r="AW317" s="13" t="s">
        <v>32</v>
      </c>
      <c r="AX317" s="13" t="s">
        <v>76</v>
      </c>
      <c r="AY317" s="231" t="s">
        <v>136</v>
      </c>
    </row>
    <row r="318" spans="1:65" s="14" customFormat="1" x14ac:dyDescent="0.2">
      <c r="B318" s="232"/>
      <c r="C318" s="233"/>
      <c r="D318" s="218" t="s">
        <v>147</v>
      </c>
      <c r="E318" s="234" t="s">
        <v>1</v>
      </c>
      <c r="F318" s="235" t="s">
        <v>704</v>
      </c>
      <c r="G318" s="233"/>
      <c r="H318" s="236">
        <v>5.7569999999999997</v>
      </c>
      <c r="I318" s="237"/>
      <c r="J318" s="233"/>
      <c r="K318" s="233"/>
      <c r="L318" s="238"/>
      <c r="M318" s="239"/>
      <c r="N318" s="240"/>
      <c r="O318" s="240"/>
      <c r="P318" s="240"/>
      <c r="Q318" s="240"/>
      <c r="R318" s="240"/>
      <c r="S318" s="240"/>
      <c r="T318" s="241"/>
      <c r="W318" s="13"/>
      <c r="X318" s="13"/>
      <c r="Y318" s="13"/>
      <c r="Z318" s="13"/>
      <c r="AA318" s="13"/>
      <c r="AB318" s="294"/>
      <c r="AC318" s="281"/>
      <c r="AD318" s="13"/>
      <c r="AE318" s="13"/>
      <c r="AG318" s="13"/>
      <c r="AT318" s="242" t="s">
        <v>147</v>
      </c>
      <c r="AU318" s="242" t="s">
        <v>86</v>
      </c>
      <c r="AV318" s="14" t="s">
        <v>86</v>
      </c>
      <c r="AW318" s="14" t="s">
        <v>32</v>
      </c>
      <c r="AX318" s="14" t="s">
        <v>76</v>
      </c>
      <c r="AY318" s="242" t="s">
        <v>136</v>
      </c>
    </row>
    <row r="319" spans="1:65" s="13" customFormat="1" x14ac:dyDescent="0.2">
      <c r="B319" s="222"/>
      <c r="C319" s="223"/>
      <c r="D319" s="218" t="s">
        <v>147</v>
      </c>
      <c r="E319" s="224" t="s">
        <v>1</v>
      </c>
      <c r="F319" s="225" t="s">
        <v>658</v>
      </c>
      <c r="G319" s="223"/>
      <c r="H319" s="224" t="s">
        <v>1</v>
      </c>
      <c r="I319" s="226"/>
      <c r="J319" s="223"/>
      <c r="K319" s="223"/>
      <c r="L319" s="227"/>
      <c r="M319" s="228"/>
      <c r="N319" s="229"/>
      <c r="O319" s="229"/>
      <c r="P319" s="229"/>
      <c r="Q319" s="229"/>
      <c r="R319" s="229"/>
      <c r="S319" s="229"/>
      <c r="T319" s="230"/>
      <c r="AB319" s="294"/>
      <c r="AC319" s="281"/>
      <c r="AG319" s="14"/>
      <c r="AT319" s="231" t="s">
        <v>147</v>
      </c>
      <c r="AU319" s="231" t="s">
        <v>86</v>
      </c>
      <c r="AV319" s="13" t="s">
        <v>84</v>
      </c>
      <c r="AW319" s="13" t="s">
        <v>32</v>
      </c>
      <c r="AX319" s="13" t="s">
        <v>76</v>
      </c>
      <c r="AY319" s="231" t="s">
        <v>136</v>
      </c>
    </row>
    <row r="320" spans="1:65" s="14" customFormat="1" x14ac:dyDescent="0.2">
      <c r="B320" s="232"/>
      <c r="C320" s="233"/>
      <c r="D320" s="218" t="s">
        <v>147</v>
      </c>
      <c r="E320" s="234" t="s">
        <v>1</v>
      </c>
      <c r="F320" s="235" t="s">
        <v>705</v>
      </c>
      <c r="G320" s="233"/>
      <c r="H320" s="236">
        <v>7.101</v>
      </c>
      <c r="I320" s="237"/>
      <c r="J320" s="233"/>
      <c r="K320" s="233"/>
      <c r="L320" s="238"/>
      <c r="M320" s="239"/>
      <c r="N320" s="240"/>
      <c r="O320" s="240"/>
      <c r="P320" s="240"/>
      <c r="Q320" s="240"/>
      <c r="R320" s="240"/>
      <c r="S320" s="240"/>
      <c r="T320" s="241"/>
      <c r="AB320" s="295"/>
      <c r="AC320" s="281"/>
      <c r="AG320" s="13"/>
      <c r="AT320" s="242" t="s">
        <v>147</v>
      </c>
      <c r="AU320" s="242" t="s">
        <v>86</v>
      </c>
      <c r="AV320" s="14" t="s">
        <v>86</v>
      </c>
      <c r="AW320" s="14" t="s">
        <v>32</v>
      </c>
      <c r="AX320" s="14" t="s">
        <v>76</v>
      </c>
      <c r="AY320" s="242" t="s">
        <v>136</v>
      </c>
    </row>
    <row r="321" spans="1:65" s="13" customFormat="1" x14ac:dyDescent="0.2">
      <c r="B321" s="222"/>
      <c r="C321" s="223"/>
      <c r="D321" s="218" t="s">
        <v>147</v>
      </c>
      <c r="E321" s="224" t="s">
        <v>1</v>
      </c>
      <c r="F321" s="225" t="s">
        <v>660</v>
      </c>
      <c r="G321" s="223"/>
      <c r="H321" s="224" t="s">
        <v>1</v>
      </c>
      <c r="I321" s="226"/>
      <c r="J321" s="223"/>
      <c r="K321" s="223"/>
      <c r="L321" s="227"/>
      <c r="M321" s="228"/>
      <c r="N321" s="229"/>
      <c r="O321" s="229"/>
      <c r="P321" s="229"/>
      <c r="Q321" s="229"/>
      <c r="R321" s="229"/>
      <c r="S321" s="229"/>
      <c r="T321" s="230"/>
      <c r="W321" s="14"/>
      <c r="X321" s="14"/>
      <c r="Y321" s="14"/>
      <c r="Z321" s="14"/>
      <c r="AA321" s="14"/>
      <c r="AB321" s="295"/>
      <c r="AC321" s="281"/>
      <c r="AD321" s="14"/>
      <c r="AE321" s="14"/>
      <c r="AF321" s="14"/>
      <c r="AG321" s="14"/>
      <c r="AT321" s="231" t="s">
        <v>147</v>
      </c>
      <c r="AU321" s="231" t="s">
        <v>86</v>
      </c>
      <c r="AV321" s="13" t="s">
        <v>84</v>
      </c>
      <c r="AW321" s="13" t="s">
        <v>32</v>
      </c>
      <c r="AX321" s="13" t="s">
        <v>76</v>
      </c>
      <c r="AY321" s="231" t="s">
        <v>136</v>
      </c>
    </row>
    <row r="322" spans="1:65" s="14" customFormat="1" x14ac:dyDescent="0.2">
      <c r="B322" s="232"/>
      <c r="C322" s="233"/>
      <c r="D322" s="218" t="s">
        <v>147</v>
      </c>
      <c r="E322" s="234" t="s">
        <v>1</v>
      </c>
      <c r="F322" s="235" t="s">
        <v>706</v>
      </c>
      <c r="G322" s="233"/>
      <c r="H322" s="236">
        <v>6.0490000000000004</v>
      </c>
      <c r="I322" s="237"/>
      <c r="J322" s="233"/>
      <c r="K322" s="233"/>
      <c r="L322" s="238"/>
      <c r="M322" s="239"/>
      <c r="N322" s="240"/>
      <c r="O322" s="240"/>
      <c r="P322" s="240"/>
      <c r="Q322" s="240"/>
      <c r="R322" s="240"/>
      <c r="S322" s="240"/>
      <c r="T322" s="241"/>
      <c r="AB322" s="295"/>
      <c r="AC322" s="281"/>
      <c r="AG322" s="13"/>
      <c r="AT322" s="242" t="s">
        <v>147</v>
      </c>
      <c r="AU322" s="242" t="s">
        <v>86</v>
      </c>
      <c r="AV322" s="14" t="s">
        <v>86</v>
      </c>
      <c r="AW322" s="14" t="s">
        <v>32</v>
      </c>
      <c r="AX322" s="14" t="s">
        <v>76</v>
      </c>
      <c r="AY322" s="242" t="s">
        <v>136</v>
      </c>
    </row>
    <row r="323" spans="1:65" s="15" customFormat="1" x14ac:dyDescent="0.2">
      <c r="B323" s="243"/>
      <c r="C323" s="244"/>
      <c r="D323" s="218" t="s">
        <v>147</v>
      </c>
      <c r="E323" s="245" t="s">
        <v>1</v>
      </c>
      <c r="F323" s="246" t="s">
        <v>159</v>
      </c>
      <c r="G323" s="244"/>
      <c r="H323" s="247">
        <v>151.90299999999999</v>
      </c>
      <c r="I323" s="248"/>
      <c r="J323" s="244"/>
      <c r="K323" s="244"/>
      <c r="L323" s="249"/>
      <c r="M323" s="250"/>
      <c r="N323" s="251"/>
      <c r="O323" s="251"/>
      <c r="P323" s="251"/>
      <c r="Q323" s="251"/>
      <c r="R323" s="251"/>
      <c r="S323" s="251"/>
      <c r="T323" s="252"/>
      <c r="W323" s="14"/>
      <c r="X323" s="14"/>
      <c r="Y323" s="14"/>
      <c r="Z323" s="14"/>
      <c r="AA323" s="14"/>
      <c r="AB323" s="295"/>
      <c r="AC323" s="281"/>
      <c r="AD323" s="14"/>
      <c r="AE323" s="14"/>
      <c r="AF323" s="14"/>
      <c r="AG323" s="14"/>
      <c r="AT323" s="253" t="s">
        <v>147</v>
      </c>
      <c r="AU323" s="253" t="s">
        <v>86</v>
      </c>
      <c r="AV323" s="15" t="s">
        <v>143</v>
      </c>
      <c r="AW323" s="15" t="s">
        <v>32</v>
      </c>
      <c r="AX323" s="15" t="s">
        <v>84</v>
      </c>
      <c r="AY323" s="253" t="s">
        <v>136</v>
      </c>
    </row>
    <row r="324" spans="1:65" s="2" customFormat="1" ht="21.75" customHeight="1" x14ac:dyDescent="0.2">
      <c r="A324" s="34"/>
      <c r="B324" s="35"/>
      <c r="C324" s="204" t="s">
        <v>227</v>
      </c>
      <c r="D324" s="204" t="s">
        <v>139</v>
      </c>
      <c r="E324" s="205" t="s">
        <v>234</v>
      </c>
      <c r="F324" s="206" t="s">
        <v>235</v>
      </c>
      <c r="G324" s="207" t="s">
        <v>142</v>
      </c>
      <c r="H324" s="208">
        <v>115.908</v>
      </c>
      <c r="I324" s="209">
        <v>97</v>
      </c>
      <c r="J324" s="210">
        <f>ROUND(I324*H324,2)</f>
        <v>11243.08</v>
      </c>
      <c r="K324" s="211"/>
      <c r="L324" s="39"/>
      <c r="M324" s="212" t="s">
        <v>1</v>
      </c>
      <c r="N324" s="213" t="s">
        <v>41</v>
      </c>
      <c r="O324" s="71"/>
      <c r="P324" s="214">
        <f>O324*H324</f>
        <v>0</v>
      </c>
      <c r="Q324" s="214">
        <v>0</v>
      </c>
      <c r="R324" s="214">
        <f>Q324*H324</f>
        <v>0</v>
      </c>
      <c r="S324" s="214">
        <v>4.5999999999999999E-2</v>
      </c>
      <c r="T324" s="215">
        <f>S324*H324</f>
        <v>5.3317680000000003</v>
      </c>
      <c r="U324" s="34"/>
      <c r="V324" s="34"/>
      <c r="W324" s="34"/>
      <c r="X324" s="34"/>
      <c r="Y324" s="34"/>
      <c r="Z324" s="14"/>
      <c r="AA324" s="14"/>
      <c r="AB324" s="295"/>
      <c r="AC324" s="281"/>
      <c r="AD324" s="14"/>
      <c r="AE324" s="14"/>
      <c r="AF324" s="15"/>
      <c r="AG324" s="13"/>
      <c r="AR324" s="216" t="s">
        <v>143</v>
      </c>
      <c r="AT324" s="216" t="s">
        <v>139</v>
      </c>
      <c r="AU324" s="216" t="s">
        <v>86</v>
      </c>
      <c r="AY324" s="17" t="s">
        <v>136</v>
      </c>
      <c r="BE324" s="217">
        <f>IF(N324="základní",J324,0)</f>
        <v>11243.08</v>
      </c>
      <c r="BF324" s="217">
        <f>IF(N324="snížená",J324,0)</f>
        <v>0</v>
      </c>
      <c r="BG324" s="217">
        <f>IF(N324="zákl. přenesená",J324,0)</f>
        <v>0</v>
      </c>
      <c r="BH324" s="217">
        <f>IF(N324="sníž. přenesená",J324,0)</f>
        <v>0</v>
      </c>
      <c r="BI324" s="217">
        <f>IF(N324="nulová",J324,0)</f>
        <v>0</v>
      </c>
      <c r="BJ324" s="17" t="s">
        <v>84</v>
      </c>
      <c r="BK324" s="217">
        <f>ROUND(I324*H324,2)</f>
        <v>11243.08</v>
      </c>
      <c r="BL324" s="17" t="s">
        <v>143</v>
      </c>
      <c r="BM324" s="216" t="s">
        <v>707</v>
      </c>
    </row>
    <row r="325" spans="1:65" s="2" customFormat="1" ht="29.25" x14ac:dyDescent="0.2">
      <c r="A325" s="34"/>
      <c r="B325" s="35"/>
      <c r="C325" s="36"/>
      <c r="D325" s="218" t="s">
        <v>145</v>
      </c>
      <c r="E325" s="36"/>
      <c r="F325" s="219" t="s">
        <v>237</v>
      </c>
      <c r="G325" s="36"/>
      <c r="H325" s="36"/>
      <c r="I325" s="115"/>
      <c r="J325" s="36"/>
      <c r="K325" s="36"/>
      <c r="L325" s="39"/>
      <c r="M325" s="220"/>
      <c r="N325" s="221"/>
      <c r="O325" s="71"/>
      <c r="P325" s="71"/>
      <c r="Q325" s="71"/>
      <c r="R325" s="71"/>
      <c r="S325" s="71"/>
      <c r="T325" s="72"/>
      <c r="U325" s="34"/>
      <c r="V325" s="34"/>
      <c r="W325" s="13"/>
      <c r="X325" s="13"/>
      <c r="Y325" s="13"/>
      <c r="Z325" s="13"/>
      <c r="AA325" s="13"/>
      <c r="AB325" s="294"/>
      <c r="AC325" s="281"/>
      <c r="AD325" s="13"/>
      <c r="AE325" s="13"/>
      <c r="AG325" s="14"/>
      <c r="AT325" s="17" t="s">
        <v>145</v>
      </c>
      <c r="AU325" s="17" t="s">
        <v>86</v>
      </c>
    </row>
    <row r="326" spans="1:65" s="13" customFormat="1" x14ac:dyDescent="0.2">
      <c r="B326" s="222"/>
      <c r="C326" s="223"/>
      <c r="D326" s="218" t="s">
        <v>147</v>
      </c>
      <c r="E326" s="224" t="s">
        <v>1</v>
      </c>
      <c r="F326" s="225" t="s">
        <v>648</v>
      </c>
      <c r="G326" s="223"/>
      <c r="H326" s="224" t="s">
        <v>1</v>
      </c>
      <c r="I326" s="226"/>
      <c r="J326" s="223"/>
      <c r="K326" s="223"/>
      <c r="L326" s="227"/>
      <c r="M326" s="228"/>
      <c r="N326" s="229"/>
      <c r="O326" s="229"/>
      <c r="P326" s="229"/>
      <c r="Q326" s="229"/>
      <c r="R326" s="229"/>
      <c r="S326" s="229"/>
      <c r="T326" s="230"/>
      <c r="W326" s="14"/>
      <c r="X326" s="14"/>
      <c r="Y326" s="14"/>
      <c r="Z326" s="14"/>
      <c r="AA326" s="14"/>
      <c r="AB326" s="295"/>
      <c r="AC326" s="281"/>
      <c r="AD326" s="14"/>
      <c r="AE326" s="14"/>
      <c r="AF326" s="2"/>
      <c r="AT326" s="231" t="s">
        <v>147</v>
      </c>
      <c r="AU326" s="231" t="s">
        <v>86</v>
      </c>
      <c r="AV326" s="13" t="s">
        <v>84</v>
      </c>
      <c r="AW326" s="13" t="s">
        <v>32</v>
      </c>
      <c r="AX326" s="13" t="s">
        <v>76</v>
      </c>
      <c r="AY326" s="231" t="s">
        <v>136</v>
      </c>
    </row>
    <row r="327" spans="1:65" s="13" customFormat="1" x14ac:dyDescent="0.2">
      <c r="B327" s="222"/>
      <c r="C327" s="223"/>
      <c r="D327" s="218" t="s">
        <v>147</v>
      </c>
      <c r="E327" s="224" t="s">
        <v>1</v>
      </c>
      <c r="F327" s="225" t="s">
        <v>649</v>
      </c>
      <c r="G327" s="223"/>
      <c r="H327" s="224" t="s">
        <v>1</v>
      </c>
      <c r="I327" s="226"/>
      <c r="J327" s="223"/>
      <c r="K327" s="223"/>
      <c r="L327" s="227"/>
      <c r="M327" s="228"/>
      <c r="N327" s="229"/>
      <c r="O327" s="229"/>
      <c r="P327" s="229"/>
      <c r="Q327" s="229"/>
      <c r="R327" s="229"/>
      <c r="S327" s="229"/>
      <c r="T327" s="230"/>
      <c r="AB327" s="294"/>
      <c r="AC327" s="281"/>
      <c r="AG327" s="14"/>
      <c r="AT327" s="231" t="s">
        <v>147</v>
      </c>
      <c r="AU327" s="231" t="s">
        <v>86</v>
      </c>
      <c r="AV327" s="13" t="s">
        <v>84</v>
      </c>
      <c r="AW327" s="13" t="s">
        <v>32</v>
      </c>
      <c r="AX327" s="13" t="s">
        <v>76</v>
      </c>
      <c r="AY327" s="231" t="s">
        <v>136</v>
      </c>
    </row>
    <row r="328" spans="1:65" s="14" customFormat="1" x14ac:dyDescent="0.2">
      <c r="B328" s="232"/>
      <c r="C328" s="233"/>
      <c r="D328" s="218" t="s">
        <v>147</v>
      </c>
      <c r="E328" s="234" t="s">
        <v>1</v>
      </c>
      <c r="F328" s="235" t="s">
        <v>650</v>
      </c>
      <c r="G328" s="233"/>
      <c r="H328" s="236">
        <v>75.438000000000002</v>
      </c>
      <c r="I328" s="237"/>
      <c r="J328" s="233"/>
      <c r="K328" s="233"/>
      <c r="L328" s="238"/>
      <c r="M328" s="239"/>
      <c r="N328" s="240"/>
      <c r="O328" s="240"/>
      <c r="P328" s="240"/>
      <c r="Q328" s="240"/>
      <c r="R328" s="240"/>
      <c r="S328" s="240"/>
      <c r="T328" s="241"/>
      <c r="AB328" s="295"/>
      <c r="AC328" s="281"/>
      <c r="AF328" s="13"/>
      <c r="AG328" s="13"/>
      <c r="AT328" s="242" t="s">
        <v>147</v>
      </c>
      <c r="AU328" s="242" t="s">
        <v>86</v>
      </c>
      <c r="AV328" s="14" t="s">
        <v>86</v>
      </c>
      <c r="AW328" s="14" t="s">
        <v>32</v>
      </c>
      <c r="AX328" s="14" t="s">
        <v>76</v>
      </c>
      <c r="AY328" s="242" t="s">
        <v>136</v>
      </c>
    </row>
    <row r="329" spans="1:65" s="13" customFormat="1" x14ac:dyDescent="0.2">
      <c r="B329" s="222"/>
      <c r="C329" s="223"/>
      <c r="D329" s="218" t="s">
        <v>147</v>
      </c>
      <c r="E329" s="224" t="s">
        <v>1</v>
      </c>
      <c r="F329" s="225" t="s">
        <v>651</v>
      </c>
      <c r="G329" s="223"/>
      <c r="H329" s="224" t="s">
        <v>1</v>
      </c>
      <c r="I329" s="226"/>
      <c r="J329" s="223"/>
      <c r="K329" s="223"/>
      <c r="L329" s="227"/>
      <c r="M329" s="228"/>
      <c r="N329" s="229"/>
      <c r="O329" s="229"/>
      <c r="P329" s="229"/>
      <c r="Q329" s="229"/>
      <c r="R329" s="229"/>
      <c r="S329" s="229"/>
      <c r="T329" s="230"/>
      <c r="AB329" s="294"/>
      <c r="AC329" s="281"/>
      <c r="AF329" s="14"/>
      <c r="AG329" s="14"/>
      <c r="AT329" s="231" t="s">
        <v>147</v>
      </c>
      <c r="AU329" s="231" t="s">
        <v>86</v>
      </c>
      <c r="AV329" s="13" t="s">
        <v>84</v>
      </c>
      <c r="AW329" s="13" t="s">
        <v>32</v>
      </c>
      <c r="AX329" s="13" t="s">
        <v>76</v>
      </c>
      <c r="AY329" s="231" t="s">
        <v>136</v>
      </c>
    </row>
    <row r="330" spans="1:65" s="14" customFormat="1" x14ac:dyDescent="0.2">
      <c r="B330" s="232"/>
      <c r="C330" s="233"/>
      <c r="D330" s="218" t="s">
        <v>147</v>
      </c>
      <c r="E330" s="234" t="s">
        <v>1</v>
      </c>
      <c r="F330" s="235" t="s">
        <v>652</v>
      </c>
      <c r="G330" s="233"/>
      <c r="H330" s="236">
        <v>17.88</v>
      </c>
      <c r="I330" s="237"/>
      <c r="J330" s="233"/>
      <c r="K330" s="233"/>
      <c r="L330" s="238"/>
      <c r="M330" s="239"/>
      <c r="N330" s="240"/>
      <c r="O330" s="240"/>
      <c r="P330" s="240"/>
      <c r="Q330" s="240"/>
      <c r="R330" s="240"/>
      <c r="S330" s="240"/>
      <c r="T330" s="241"/>
      <c r="AB330" s="295"/>
      <c r="AC330" s="281"/>
      <c r="AF330" s="15"/>
      <c r="AG330" s="15"/>
      <c r="AT330" s="242" t="s">
        <v>147</v>
      </c>
      <c r="AU330" s="242" t="s">
        <v>86</v>
      </c>
      <c r="AV330" s="14" t="s">
        <v>86</v>
      </c>
      <c r="AW330" s="14" t="s">
        <v>32</v>
      </c>
      <c r="AX330" s="14" t="s">
        <v>76</v>
      </c>
      <c r="AY330" s="242" t="s">
        <v>136</v>
      </c>
    </row>
    <row r="331" spans="1:65" s="13" customFormat="1" x14ac:dyDescent="0.2">
      <c r="B331" s="222"/>
      <c r="C331" s="223"/>
      <c r="D331" s="218" t="s">
        <v>147</v>
      </c>
      <c r="E331" s="224" t="s">
        <v>1</v>
      </c>
      <c r="F331" s="225" t="s">
        <v>406</v>
      </c>
      <c r="G331" s="223"/>
      <c r="H331" s="224" t="s">
        <v>1</v>
      </c>
      <c r="I331" s="226"/>
      <c r="J331" s="223"/>
      <c r="K331" s="223"/>
      <c r="L331" s="227"/>
      <c r="M331" s="228"/>
      <c r="N331" s="229"/>
      <c r="O331" s="229"/>
      <c r="P331" s="229"/>
      <c r="Q331" s="229"/>
      <c r="R331" s="229"/>
      <c r="S331" s="229"/>
      <c r="T331" s="230"/>
      <c r="AB331" s="294"/>
      <c r="AC331" s="281"/>
      <c r="AF331" s="2"/>
      <c r="AG331" s="2"/>
      <c r="AT331" s="231" t="s">
        <v>147</v>
      </c>
      <c r="AU331" s="231" t="s">
        <v>86</v>
      </c>
      <c r="AV331" s="13" t="s">
        <v>84</v>
      </c>
      <c r="AW331" s="13" t="s">
        <v>32</v>
      </c>
      <c r="AX331" s="13" t="s">
        <v>76</v>
      </c>
      <c r="AY331" s="231" t="s">
        <v>136</v>
      </c>
    </row>
    <row r="332" spans="1:65" s="14" customFormat="1" x14ac:dyDescent="0.2">
      <c r="B332" s="232"/>
      <c r="C332" s="233"/>
      <c r="D332" s="218" t="s">
        <v>147</v>
      </c>
      <c r="E332" s="234" t="s">
        <v>1</v>
      </c>
      <c r="F332" s="235" t="s">
        <v>653</v>
      </c>
      <c r="G332" s="233"/>
      <c r="H332" s="236">
        <v>1.1100000000000001</v>
      </c>
      <c r="I332" s="237"/>
      <c r="J332" s="233"/>
      <c r="K332" s="233"/>
      <c r="L332" s="238"/>
      <c r="M332" s="239"/>
      <c r="N332" s="240"/>
      <c r="O332" s="240"/>
      <c r="P332" s="240"/>
      <c r="Q332" s="240"/>
      <c r="R332" s="240"/>
      <c r="S332" s="240"/>
      <c r="T332" s="241"/>
      <c r="AB332" s="295"/>
      <c r="AC332" s="281"/>
      <c r="AF332" s="2"/>
      <c r="AG332" s="2"/>
      <c r="AT332" s="242" t="s">
        <v>147</v>
      </c>
      <c r="AU332" s="242" t="s">
        <v>86</v>
      </c>
      <c r="AV332" s="14" t="s">
        <v>86</v>
      </c>
      <c r="AW332" s="14" t="s">
        <v>32</v>
      </c>
      <c r="AX332" s="14" t="s">
        <v>76</v>
      </c>
      <c r="AY332" s="242" t="s">
        <v>136</v>
      </c>
    </row>
    <row r="333" spans="1:65" s="13" customFormat="1" x14ac:dyDescent="0.2">
      <c r="B333" s="222"/>
      <c r="C333" s="223"/>
      <c r="D333" s="218" t="s">
        <v>147</v>
      </c>
      <c r="E333" s="224" t="s">
        <v>1</v>
      </c>
      <c r="F333" s="225" t="s">
        <v>408</v>
      </c>
      <c r="G333" s="223"/>
      <c r="H333" s="224" t="s">
        <v>1</v>
      </c>
      <c r="I333" s="226"/>
      <c r="J333" s="223"/>
      <c r="K333" s="223"/>
      <c r="L333" s="227"/>
      <c r="M333" s="228"/>
      <c r="N333" s="229"/>
      <c r="O333" s="229"/>
      <c r="P333" s="229"/>
      <c r="Q333" s="229"/>
      <c r="R333" s="229"/>
      <c r="S333" s="229"/>
      <c r="T333" s="230"/>
      <c r="W333" s="15"/>
      <c r="X333" s="15"/>
      <c r="Y333" s="15"/>
      <c r="Z333" s="15"/>
      <c r="AA333" s="15"/>
      <c r="AB333" s="296"/>
      <c r="AC333" s="281"/>
      <c r="AD333" s="15"/>
      <c r="AE333" s="15"/>
      <c r="AT333" s="231" t="s">
        <v>147</v>
      </c>
      <c r="AU333" s="231" t="s">
        <v>86</v>
      </c>
      <c r="AV333" s="13" t="s">
        <v>84</v>
      </c>
      <c r="AW333" s="13" t="s">
        <v>32</v>
      </c>
      <c r="AX333" s="13" t="s">
        <v>76</v>
      </c>
      <c r="AY333" s="231" t="s">
        <v>136</v>
      </c>
    </row>
    <row r="334" spans="1:65" s="14" customFormat="1" x14ac:dyDescent="0.2">
      <c r="B334" s="232"/>
      <c r="C334" s="233"/>
      <c r="D334" s="218" t="s">
        <v>147</v>
      </c>
      <c r="E334" s="234" t="s">
        <v>1</v>
      </c>
      <c r="F334" s="235" t="s">
        <v>409</v>
      </c>
      <c r="G334" s="233"/>
      <c r="H334" s="236">
        <v>4.8600000000000003</v>
      </c>
      <c r="I334" s="237"/>
      <c r="J334" s="233"/>
      <c r="K334" s="233"/>
      <c r="L334" s="238"/>
      <c r="M334" s="239"/>
      <c r="N334" s="240"/>
      <c r="O334" s="240"/>
      <c r="P334" s="240"/>
      <c r="Q334" s="240"/>
      <c r="R334" s="240"/>
      <c r="S334" s="240"/>
      <c r="T334" s="241"/>
      <c r="W334" s="12"/>
      <c r="X334" s="12"/>
      <c r="Y334" s="12"/>
      <c r="Z334" s="12"/>
      <c r="AA334" s="12"/>
      <c r="AB334" s="293"/>
      <c r="AC334" s="286"/>
      <c r="AD334" s="12"/>
      <c r="AE334" s="12"/>
      <c r="AG334" s="13"/>
      <c r="AT334" s="242" t="s">
        <v>147</v>
      </c>
      <c r="AU334" s="242" t="s">
        <v>86</v>
      </c>
      <c r="AV334" s="14" t="s">
        <v>86</v>
      </c>
      <c r="AW334" s="14" t="s">
        <v>32</v>
      </c>
      <c r="AX334" s="14" t="s">
        <v>76</v>
      </c>
      <c r="AY334" s="242" t="s">
        <v>136</v>
      </c>
    </row>
    <row r="335" spans="1:65" s="13" customFormat="1" x14ac:dyDescent="0.2">
      <c r="B335" s="222"/>
      <c r="C335" s="223"/>
      <c r="D335" s="218" t="s">
        <v>147</v>
      </c>
      <c r="E335" s="224" t="s">
        <v>1</v>
      </c>
      <c r="F335" s="225" t="s">
        <v>567</v>
      </c>
      <c r="G335" s="223"/>
      <c r="H335" s="224" t="s">
        <v>1</v>
      </c>
      <c r="I335" s="226"/>
      <c r="J335" s="223"/>
      <c r="K335" s="223"/>
      <c r="L335" s="227"/>
      <c r="M335" s="228"/>
      <c r="N335" s="229"/>
      <c r="O335" s="229"/>
      <c r="P335" s="229"/>
      <c r="Q335" s="229"/>
      <c r="R335" s="229"/>
      <c r="S335" s="229"/>
      <c r="T335" s="230"/>
      <c r="W335" s="12"/>
      <c r="X335" s="12"/>
      <c r="Y335" s="12"/>
      <c r="Z335" s="12"/>
      <c r="AA335" s="12"/>
      <c r="AB335" s="293"/>
      <c r="AC335" s="286"/>
      <c r="AD335" s="12"/>
      <c r="AE335" s="12"/>
      <c r="AG335" s="14"/>
      <c r="AT335" s="231" t="s">
        <v>147</v>
      </c>
      <c r="AU335" s="231" t="s">
        <v>86</v>
      </c>
      <c r="AV335" s="13" t="s">
        <v>84</v>
      </c>
      <c r="AW335" s="13" t="s">
        <v>32</v>
      </c>
      <c r="AX335" s="13" t="s">
        <v>76</v>
      </c>
      <c r="AY335" s="231" t="s">
        <v>136</v>
      </c>
    </row>
    <row r="336" spans="1:65" s="14" customFormat="1" x14ac:dyDescent="0.2">
      <c r="B336" s="232"/>
      <c r="C336" s="233"/>
      <c r="D336" s="218" t="s">
        <v>147</v>
      </c>
      <c r="E336" s="234" t="s">
        <v>1</v>
      </c>
      <c r="F336" s="235" t="s">
        <v>654</v>
      </c>
      <c r="G336" s="233"/>
      <c r="H336" s="236">
        <v>5.9160000000000004</v>
      </c>
      <c r="I336" s="237"/>
      <c r="J336" s="233"/>
      <c r="K336" s="233"/>
      <c r="L336" s="238"/>
      <c r="M336" s="239"/>
      <c r="N336" s="240"/>
      <c r="O336" s="240"/>
      <c r="P336" s="240"/>
      <c r="Q336" s="240"/>
      <c r="R336" s="240"/>
      <c r="S336" s="240"/>
      <c r="T336" s="241"/>
      <c r="W336" s="12"/>
      <c r="X336" s="12"/>
      <c r="Y336" s="12"/>
      <c r="Z336" s="12"/>
      <c r="AA336" s="12"/>
      <c r="AB336" s="293"/>
      <c r="AC336" s="286"/>
      <c r="AD336" s="12"/>
      <c r="AE336" s="12"/>
      <c r="AG336" s="13"/>
      <c r="AT336" s="242" t="s">
        <v>147</v>
      </c>
      <c r="AU336" s="242" t="s">
        <v>86</v>
      </c>
      <c r="AV336" s="14" t="s">
        <v>86</v>
      </c>
      <c r="AW336" s="14" t="s">
        <v>32</v>
      </c>
      <c r="AX336" s="14" t="s">
        <v>76</v>
      </c>
      <c r="AY336" s="242" t="s">
        <v>136</v>
      </c>
    </row>
    <row r="337" spans="1:65" s="13" customFormat="1" x14ac:dyDescent="0.2">
      <c r="B337" s="222"/>
      <c r="C337" s="223"/>
      <c r="D337" s="218" t="s">
        <v>147</v>
      </c>
      <c r="E337" s="224" t="s">
        <v>1</v>
      </c>
      <c r="F337" s="225" t="s">
        <v>569</v>
      </c>
      <c r="G337" s="223"/>
      <c r="H337" s="224" t="s">
        <v>1</v>
      </c>
      <c r="I337" s="226"/>
      <c r="J337" s="223"/>
      <c r="K337" s="223"/>
      <c r="L337" s="227"/>
      <c r="M337" s="228"/>
      <c r="N337" s="229"/>
      <c r="O337" s="229"/>
      <c r="P337" s="229"/>
      <c r="Q337" s="229"/>
      <c r="R337" s="229"/>
      <c r="S337" s="229"/>
      <c r="T337" s="230"/>
      <c r="W337" s="12"/>
      <c r="X337" s="12"/>
      <c r="Y337" s="12"/>
      <c r="Z337" s="12"/>
      <c r="AA337" s="12"/>
      <c r="AB337" s="293"/>
      <c r="AC337" s="286"/>
      <c r="AD337" s="12"/>
      <c r="AE337" s="12"/>
      <c r="AG337" s="14"/>
      <c r="AT337" s="231" t="s">
        <v>147</v>
      </c>
      <c r="AU337" s="231" t="s">
        <v>86</v>
      </c>
      <c r="AV337" s="13" t="s">
        <v>84</v>
      </c>
      <c r="AW337" s="13" t="s">
        <v>32</v>
      </c>
      <c r="AX337" s="13" t="s">
        <v>76</v>
      </c>
      <c r="AY337" s="231" t="s">
        <v>136</v>
      </c>
    </row>
    <row r="338" spans="1:65" s="14" customFormat="1" x14ac:dyDescent="0.2">
      <c r="B338" s="232"/>
      <c r="C338" s="233"/>
      <c r="D338" s="218" t="s">
        <v>147</v>
      </c>
      <c r="E338" s="234" t="s">
        <v>1</v>
      </c>
      <c r="F338" s="235" t="s">
        <v>655</v>
      </c>
      <c r="G338" s="233"/>
      <c r="H338" s="236">
        <v>2.9580000000000002</v>
      </c>
      <c r="I338" s="237"/>
      <c r="J338" s="233"/>
      <c r="K338" s="233"/>
      <c r="L338" s="238"/>
      <c r="M338" s="239"/>
      <c r="N338" s="240"/>
      <c r="O338" s="240"/>
      <c r="P338" s="240"/>
      <c r="Q338" s="240"/>
      <c r="R338" s="240"/>
      <c r="S338" s="240"/>
      <c r="T338" s="241"/>
      <c r="W338" s="12"/>
      <c r="X338" s="12"/>
      <c r="Y338" s="12"/>
      <c r="Z338" s="12"/>
      <c r="AA338" s="12"/>
      <c r="AB338" s="293"/>
      <c r="AC338" s="286"/>
      <c r="AD338" s="12"/>
      <c r="AE338" s="12"/>
      <c r="AG338" s="13"/>
      <c r="AT338" s="242" t="s">
        <v>147</v>
      </c>
      <c r="AU338" s="242" t="s">
        <v>86</v>
      </c>
      <c r="AV338" s="14" t="s">
        <v>86</v>
      </c>
      <c r="AW338" s="14" t="s">
        <v>32</v>
      </c>
      <c r="AX338" s="14" t="s">
        <v>76</v>
      </c>
      <c r="AY338" s="242" t="s">
        <v>136</v>
      </c>
    </row>
    <row r="339" spans="1:65" s="13" customFormat="1" x14ac:dyDescent="0.2">
      <c r="B339" s="222"/>
      <c r="C339" s="223"/>
      <c r="D339" s="218" t="s">
        <v>147</v>
      </c>
      <c r="E339" s="224" t="s">
        <v>1</v>
      </c>
      <c r="F339" s="225" t="s">
        <v>656</v>
      </c>
      <c r="G339" s="223"/>
      <c r="H339" s="224" t="s">
        <v>1</v>
      </c>
      <c r="I339" s="226"/>
      <c r="J339" s="223"/>
      <c r="K339" s="223"/>
      <c r="L339" s="227"/>
      <c r="M339" s="228"/>
      <c r="N339" s="229"/>
      <c r="O339" s="229"/>
      <c r="P339" s="229"/>
      <c r="Q339" s="229"/>
      <c r="R339" s="229"/>
      <c r="S339" s="229"/>
      <c r="T339" s="230"/>
      <c r="W339" s="12"/>
      <c r="X339" s="12"/>
      <c r="Y339" s="12"/>
      <c r="Z339" s="12"/>
      <c r="AA339" s="12"/>
      <c r="AB339" s="293"/>
      <c r="AC339" s="286"/>
      <c r="AD339" s="12"/>
      <c r="AE339" s="12"/>
      <c r="AG339" s="14"/>
      <c r="AT339" s="231" t="s">
        <v>147</v>
      </c>
      <c r="AU339" s="231" t="s">
        <v>86</v>
      </c>
      <c r="AV339" s="13" t="s">
        <v>84</v>
      </c>
      <c r="AW339" s="13" t="s">
        <v>32</v>
      </c>
      <c r="AX339" s="13" t="s">
        <v>76</v>
      </c>
      <c r="AY339" s="231" t="s">
        <v>136</v>
      </c>
    </row>
    <row r="340" spans="1:65" s="14" customFormat="1" x14ac:dyDescent="0.2">
      <c r="B340" s="232"/>
      <c r="C340" s="233"/>
      <c r="D340" s="218" t="s">
        <v>147</v>
      </c>
      <c r="E340" s="234" t="s">
        <v>1</v>
      </c>
      <c r="F340" s="235" t="s">
        <v>657</v>
      </c>
      <c r="G340" s="233"/>
      <c r="H340" s="236">
        <v>1.59</v>
      </c>
      <c r="I340" s="237"/>
      <c r="J340" s="233"/>
      <c r="K340" s="233"/>
      <c r="L340" s="238"/>
      <c r="M340" s="239"/>
      <c r="N340" s="240"/>
      <c r="O340" s="240"/>
      <c r="P340" s="240"/>
      <c r="Q340" s="240"/>
      <c r="R340" s="240"/>
      <c r="S340" s="240"/>
      <c r="T340" s="241"/>
      <c r="W340" s="12"/>
      <c r="X340" s="12"/>
      <c r="Y340" s="12"/>
      <c r="Z340" s="12"/>
      <c r="AA340" s="12"/>
      <c r="AB340" s="293"/>
      <c r="AC340" s="286"/>
      <c r="AD340" s="12"/>
      <c r="AE340" s="12"/>
      <c r="AG340" s="13"/>
      <c r="AT340" s="242" t="s">
        <v>147</v>
      </c>
      <c r="AU340" s="242" t="s">
        <v>86</v>
      </c>
      <c r="AV340" s="14" t="s">
        <v>86</v>
      </c>
      <c r="AW340" s="14" t="s">
        <v>32</v>
      </c>
      <c r="AX340" s="14" t="s">
        <v>76</v>
      </c>
      <c r="AY340" s="242" t="s">
        <v>136</v>
      </c>
    </row>
    <row r="341" spans="1:65" s="13" customFormat="1" x14ac:dyDescent="0.2">
      <c r="B341" s="222"/>
      <c r="C341" s="223"/>
      <c r="D341" s="218" t="s">
        <v>147</v>
      </c>
      <c r="E341" s="224" t="s">
        <v>1</v>
      </c>
      <c r="F341" s="225" t="s">
        <v>658</v>
      </c>
      <c r="G341" s="223"/>
      <c r="H341" s="224" t="s">
        <v>1</v>
      </c>
      <c r="I341" s="226"/>
      <c r="J341" s="223"/>
      <c r="K341" s="223"/>
      <c r="L341" s="227"/>
      <c r="M341" s="228"/>
      <c r="N341" s="229"/>
      <c r="O341" s="229"/>
      <c r="P341" s="229"/>
      <c r="Q341" s="229"/>
      <c r="R341" s="229"/>
      <c r="S341" s="229"/>
      <c r="T341" s="230"/>
      <c r="W341" s="12"/>
      <c r="X341" s="12"/>
      <c r="Y341" s="12"/>
      <c r="Z341" s="12"/>
      <c r="AA341" s="12"/>
      <c r="AB341" s="293"/>
      <c r="AC341" s="286"/>
      <c r="AD341" s="12"/>
      <c r="AE341" s="12"/>
      <c r="AF341" s="14"/>
      <c r="AT341" s="231" t="s">
        <v>147</v>
      </c>
      <c r="AU341" s="231" t="s">
        <v>86</v>
      </c>
      <c r="AV341" s="13" t="s">
        <v>84</v>
      </c>
      <c r="AW341" s="13" t="s">
        <v>32</v>
      </c>
      <c r="AX341" s="13" t="s">
        <v>76</v>
      </c>
      <c r="AY341" s="231" t="s">
        <v>136</v>
      </c>
    </row>
    <row r="342" spans="1:65" s="14" customFormat="1" x14ac:dyDescent="0.2">
      <c r="B342" s="232"/>
      <c r="C342" s="233"/>
      <c r="D342" s="218" t="s">
        <v>147</v>
      </c>
      <c r="E342" s="234" t="s">
        <v>1</v>
      </c>
      <c r="F342" s="235" t="s">
        <v>659</v>
      </c>
      <c r="G342" s="233"/>
      <c r="H342" s="236">
        <v>3.198</v>
      </c>
      <c r="I342" s="237"/>
      <c r="J342" s="233"/>
      <c r="K342" s="233"/>
      <c r="L342" s="238"/>
      <c r="M342" s="239"/>
      <c r="N342" s="240"/>
      <c r="O342" s="240"/>
      <c r="P342" s="240"/>
      <c r="Q342" s="240"/>
      <c r="R342" s="240"/>
      <c r="S342" s="240"/>
      <c r="T342" s="241"/>
      <c r="W342" s="12"/>
      <c r="X342" s="12"/>
      <c r="Y342" s="12"/>
      <c r="Z342" s="12"/>
      <c r="AA342" s="12"/>
      <c r="AB342" s="293"/>
      <c r="AC342" s="286"/>
      <c r="AD342" s="12"/>
      <c r="AE342" s="12"/>
      <c r="AG342" s="13"/>
      <c r="AT342" s="242" t="s">
        <v>147</v>
      </c>
      <c r="AU342" s="242" t="s">
        <v>86</v>
      </c>
      <c r="AV342" s="14" t="s">
        <v>86</v>
      </c>
      <c r="AW342" s="14" t="s">
        <v>32</v>
      </c>
      <c r="AX342" s="14" t="s">
        <v>76</v>
      </c>
      <c r="AY342" s="242" t="s">
        <v>136</v>
      </c>
    </row>
    <row r="343" spans="1:65" s="13" customFormat="1" x14ac:dyDescent="0.2">
      <c r="B343" s="222"/>
      <c r="C343" s="223"/>
      <c r="D343" s="218" t="s">
        <v>147</v>
      </c>
      <c r="E343" s="224" t="s">
        <v>1</v>
      </c>
      <c r="F343" s="225" t="s">
        <v>660</v>
      </c>
      <c r="G343" s="223"/>
      <c r="H343" s="224" t="s">
        <v>1</v>
      </c>
      <c r="I343" s="226"/>
      <c r="J343" s="223"/>
      <c r="K343" s="223"/>
      <c r="L343" s="227"/>
      <c r="M343" s="228"/>
      <c r="N343" s="229"/>
      <c r="O343" s="229"/>
      <c r="P343" s="229"/>
      <c r="Q343" s="229"/>
      <c r="R343" s="229"/>
      <c r="S343" s="229"/>
      <c r="T343" s="230"/>
      <c r="W343" s="12"/>
      <c r="X343" s="12"/>
      <c r="Y343" s="12"/>
      <c r="Z343" s="12"/>
      <c r="AA343" s="12"/>
      <c r="AB343" s="293"/>
      <c r="AC343" s="286"/>
      <c r="AD343" s="12"/>
      <c r="AE343" s="12"/>
      <c r="AF343" s="14"/>
      <c r="AT343" s="231" t="s">
        <v>147</v>
      </c>
      <c r="AU343" s="231" t="s">
        <v>86</v>
      </c>
      <c r="AV343" s="13" t="s">
        <v>84</v>
      </c>
      <c r="AW343" s="13" t="s">
        <v>32</v>
      </c>
      <c r="AX343" s="13" t="s">
        <v>76</v>
      </c>
      <c r="AY343" s="231" t="s">
        <v>136</v>
      </c>
    </row>
    <row r="344" spans="1:65" s="14" customFormat="1" x14ac:dyDescent="0.2">
      <c r="B344" s="232"/>
      <c r="C344" s="233"/>
      <c r="D344" s="218" t="s">
        <v>147</v>
      </c>
      <c r="E344" s="234" t="s">
        <v>1</v>
      </c>
      <c r="F344" s="235" t="s">
        <v>661</v>
      </c>
      <c r="G344" s="233"/>
      <c r="H344" s="236">
        <v>2.9580000000000002</v>
      </c>
      <c r="I344" s="237"/>
      <c r="J344" s="233"/>
      <c r="K344" s="233"/>
      <c r="L344" s="238"/>
      <c r="M344" s="239"/>
      <c r="N344" s="240"/>
      <c r="O344" s="240"/>
      <c r="P344" s="240"/>
      <c r="Q344" s="240"/>
      <c r="R344" s="240"/>
      <c r="S344" s="240"/>
      <c r="T344" s="241"/>
      <c r="W344" s="12"/>
      <c r="X344" s="12"/>
      <c r="Y344" s="12"/>
      <c r="Z344" s="12"/>
      <c r="AA344" s="12"/>
      <c r="AB344" s="293"/>
      <c r="AC344" s="286"/>
      <c r="AD344" s="12"/>
      <c r="AE344" s="12"/>
      <c r="AG344" s="13"/>
      <c r="AT344" s="242" t="s">
        <v>147</v>
      </c>
      <c r="AU344" s="242" t="s">
        <v>86</v>
      </c>
      <c r="AV344" s="14" t="s">
        <v>86</v>
      </c>
      <c r="AW344" s="14" t="s">
        <v>32</v>
      </c>
      <c r="AX344" s="14" t="s">
        <v>76</v>
      </c>
      <c r="AY344" s="242" t="s">
        <v>136</v>
      </c>
    </row>
    <row r="345" spans="1:65" s="15" customFormat="1" x14ac:dyDescent="0.2">
      <c r="B345" s="243"/>
      <c r="C345" s="244"/>
      <c r="D345" s="218" t="s">
        <v>147</v>
      </c>
      <c r="E345" s="245" t="s">
        <v>1</v>
      </c>
      <c r="F345" s="246" t="s">
        <v>159</v>
      </c>
      <c r="G345" s="244"/>
      <c r="H345" s="247">
        <v>115.908</v>
      </c>
      <c r="I345" s="248"/>
      <c r="J345" s="244"/>
      <c r="K345" s="244"/>
      <c r="L345" s="249"/>
      <c r="M345" s="250"/>
      <c r="N345" s="251"/>
      <c r="O345" s="251"/>
      <c r="P345" s="251"/>
      <c r="Q345" s="251"/>
      <c r="R345" s="251"/>
      <c r="S345" s="251"/>
      <c r="T345" s="252"/>
      <c r="W345" s="12"/>
      <c r="X345" s="12"/>
      <c r="Y345" s="12"/>
      <c r="Z345" s="12"/>
      <c r="AA345" s="12"/>
      <c r="AB345" s="293"/>
      <c r="AC345" s="286"/>
      <c r="AD345" s="12"/>
      <c r="AE345" s="12"/>
      <c r="AF345" s="14"/>
      <c r="AG345" s="13"/>
      <c r="AT345" s="253" t="s">
        <v>147</v>
      </c>
      <c r="AU345" s="253" t="s">
        <v>86</v>
      </c>
      <c r="AV345" s="15" t="s">
        <v>143</v>
      </c>
      <c r="AW345" s="15" t="s">
        <v>32</v>
      </c>
      <c r="AX345" s="15" t="s">
        <v>84</v>
      </c>
      <c r="AY345" s="253" t="s">
        <v>136</v>
      </c>
    </row>
    <row r="346" spans="1:65" s="12" customFormat="1" ht="22.9" customHeight="1" x14ac:dyDescent="0.2">
      <c r="B346" s="188"/>
      <c r="C346" s="189"/>
      <c r="D346" s="190" t="s">
        <v>75</v>
      </c>
      <c r="E346" s="202" t="s">
        <v>238</v>
      </c>
      <c r="F346" s="202" t="s">
        <v>239</v>
      </c>
      <c r="G346" s="189"/>
      <c r="H346" s="189"/>
      <c r="I346" s="192"/>
      <c r="J346" s="203">
        <f>BK346</f>
        <v>2725.51</v>
      </c>
      <c r="K346" s="189"/>
      <c r="L346" s="194"/>
      <c r="M346" s="195"/>
      <c r="N346" s="196"/>
      <c r="O346" s="196"/>
      <c r="P346" s="197">
        <f>SUM(P347:P348)</f>
        <v>0</v>
      </c>
      <c r="Q346" s="196"/>
      <c r="R346" s="197">
        <f>SUM(R347:R348)</f>
        <v>0</v>
      </c>
      <c r="S346" s="196"/>
      <c r="T346" s="198">
        <f>SUM(T347:T348)</f>
        <v>0</v>
      </c>
      <c r="AB346" s="293"/>
      <c r="AC346" s="286"/>
      <c r="AF346" s="14"/>
      <c r="AG346" s="13"/>
      <c r="AR346" s="199" t="s">
        <v>84</v>
      </c>
      <c r="AT346" s="200" t="s">
        <v>75</v>
      </c>
      <c r="AU346" s="200" t="s">
        <v>84</v>
      </c>
      <c r="AY346" s="199" t="s">
        <v>136</v>
      </c>
      <c r="BK346" s="201">
        <f>SUM(BK347:BK348)</f>
        <v>2725.51</v>
      </c>
    </row>
    <row r="347" spans="1:65" s="2" customFormat="1" ht="16.5" customHeight="1" x14ac:dyDescent="0.2">
      <c r="A347" s="34"/>
      <c r="B347" s="35"/>
      <c r="C347" s="204" t="s">
        <v>233</v>
      </c>
      <c r="D347" s="204" t="s">
        <v>139</v>
      </c>
      <c r="E347" s="205" t="s">
        <v>241</v>
      </c>
      <c r="F347" s="206" t="s">
        <v>242</v>
      </c>
      <c r="G347" s="207" t="s">
        <v>243</v>
      </c>
      <c r="H347" s="208">
        <v>9.3659999999999997</v>
      </c>
      <c r="I347" s="209">
        <v>291</v>
      </c>
      <c r="J347" s="210">
        <f>ROUND(I347*H347,2)</f>
        <v>2725.51</v>
      </c>
      <c r="K347" s="211"/>
      <c r="L347" s="39"/>
      <c r="M347" s="212" t="s">
        <v>1</v>
      </c>
      <c r="N347" s="213" t="s">
        <v>41</v>
      </c>
      <c r="O347" s="71"/>
      <c r="P347" s="214">
        <f>O347*H347</f>
        <v>0</v>
      </c>
      <c r="Q347" s="214">
        <v>0</v>
      </c>
      <c r="R347" s="214">
        <f>Q347*H347</f>
        <v>0</v>
      </c>
      <c r="S347" s="214">
        <v>0</v>
      </c>
      <c r="T347" s="215">
        <f>S347*H347</f>
        <v>0</v>
      </c>
      <c r="U347" s="34"/>
      <c r="V347" s="34"/>
      <c r="W347" s="34"/>
      <c r="X347" s="34"/>
      <c r="Y347" s="34"/>
      <c r="Z347" s="34"/>
      <c r="AB347" s="288"/>
      <c r="AC347" s="281"/>
      <c r="AD347" s="34"/>
      <c r="AE347" s="34"/>
      <c r="AF347" s="15"/>
      <c r="AG347" s="14"/>
      <c r="AR347" s="216" t="s">
        <v>143</v>
      </c>
      <c r="AT347" s="216" t="s">
        <v>139</v>
      </c>
      <c r="AU347" s="216" t="s">
        <v>86</v>
      </c>
      <c r="AY347" s="17" t="s">
        <v>136</v>
      </c>
      <c r="BE347" s="217">
        <f>IF(N347="základní",J347,0)</f>
        <v>2725.51</v>
      </c>
      <c r="BF347" s="217">
        <f>IF(N347="snížená",J347,0)</f>
        <v>0</v>
      </c>
      <c r="BG347" s="217">
        <f>IF(N347="zákl. přenesená",J347,0)</f>
        <v>0</v>
      </c>
      <c r="BH347" s="217">
        <f>IF(N347="sníž. přenesená",J347,0)</f>
        <v>0</v>
      </c>
      <c r="BI347" s="217">
        <f>IF(N347="nulová",J347,0)</f>
        <v>0</v>
      </c>
      <c r="BJ347" s="17" t="s">
        <v>84</v>
      </c>
      <c r="BK347" s="217">
        <f>ROUND(I347*H347,2)</f>
        <v>2725.51</v>
      </c>
      <c r="BL347" s="17" t="s">
        <v>143</v>
      </c>
      <c r="BM347" s="216" t="s">
        <v>708</v>
      </c>
    </row>
    <row r="348" spans="1:65" s="2" customFormat="1" x14ac:dyDescent="0.2">
      <c r="A348" s="34"/>
      <c r="B348" s="35"/>
      <c r="C348" s="36"/>
      <c r="D348" s="218" t="s">
        <v>145</v>
      </c>
      <c r="E348" s="36"/>
      <c r="F348" s="219" t="s">
        <v>242</v>
      </c>
      <c r="G348" s="36"/>
      <c r="H348" s="36"/>
      <c r="I348" s="115"/>
      <c r="J348" s="36"/>
      <c r="K348" s="36"/>
      <c r="L348" s="39"/>
      <c r="M348" s="220"/>
      <c r="N348" s="221"/>
      <c r="O348" s="71"/>
      <c r="P348" s="71"/>
      <c r="Q348" s="71"/>
      <c r="R348" s="71"/>
      <c r="S348" s="71"/>
      <c r="T348" s="72"/>
      <c r="U348" s="34"/>
      <c r="V348" s="34"/>
      <c r="W348" s="34"/>
      <c r="X348" s="34"/>
      <c r="Y348" s="34"/>
      <c r="Z348" s="34"/>
      <c r="AB348" s="288"/>
      <c r="AC348" s="281"/>
      <c r="AD348" s="34"/>
      <c r="AE348" s="34"/>
      <c r="AG348" s="13"/>
      <c r="AT348" s="17" t="s">
        <v>145</v>
      </c>
      <c r="AU348" s="17" t="s">
        <v>86</v>
      </c>
    </row>
    <row r="349" spans="1:65" s="12" customFormat="1" ht="22.9" customHeight="1" x14ac:dyDescent="0.2">
      <c r="B349" s="188"/>
      <c r="C349" s="189"/>
      <c r="D349" s="190" t="s">
        <v>75</v>
      </c>
      <c r="E349" s="202" t="s">
        <v>245</v>
      </c>
      <c r="F349" s="202" t="s">
        <v>246</v>
      </c>
      <c r="G349" s="189"/>
      <c r="H349" s="189"/>
      <c r="I349" s="192"/>
      <c r="J349" s="203">
        <f>BK349</f>
        <v>16249.86</v>
      </c>
      <c r="K349" s="189"/>
      <c r="L349" s="194"/>
      <c r="M349" s="195"/>
      <c r="N349" s="196"/>
      <c r="O349" s="196"/>
      <c r="P349" s="197">
        <f>SUM(P350:P359)</f>
        <v>0</v>
      </c>
      <c r="Q349" s="196"/>
      <c r="R349" s="197">
        <f>SUM(R350:R359)</f>
        <v>0</v>
      </c>
      <c r="S349" s="196"/>
      <c r="T349" s="198">
        <f>SUM(T350:T359)</f>
        <v>0</v>
      </c>
      <c r="AA349" s="15"/>
      <c r="AB349" s="296"/>
      <c r="AC349" s="281"/>
      <c r="AD349" s="15"/>
      <c r="AE349" s="15"/>
      <c r="AF349" s="2"/>
      <c r="AG349" s="14"/>
      <c r="AR349" s="199" t="s">
        <v>84</v>
      </c>
      <c r="AT349" s="200" t="s">
        <v>75</v>
      </c>
      <c r="AU349" s="200" t="s">
        <v>84</v>
      </c>
      <c r="AY349" s="199" t="s">
        <v>136</v>
      </c>
      <c r="BK349" s="201">
        <f>SUM(BK350:BK359)</f>
        <v>16249.86</v>
      </c>
    </row>
    <row r="350" spans="1:65" s="2" customFormat="1" ht="21.75" customHeight="1" x14ac:dyDescent="0.2">
      <c r="A350" s="34"/>
      <c r="B350" s="35"/>
      <c r="C350" s="204" t="s">
        <v>240</v>
      </c>
      <c r="D350" s="204" t="s">
        <v>139</v>
      </c>
      <c r="E350" s="205" t="s">
        <v>248</v>
      </c>
      <c r="F350" s="206" t="s">
        <v>249</v>
      </c>
      <c r="G350" s="207" t="s">
        <v>243</v>
      </c>
      <c r="H350" s="208">
        <v>17.234999999999999</v>
      </c>
      <c r="I350" s="209">
        <v>194</v>
      </c>
      <c r="J350" s="210">
        <f>ROUND(I350*H350,2)</f>
        <v>3343.59</v>
      </c>
      <c r="K350" s="211"/>
      <c r="L350" s="39"/>
      <c r="M350" s="212" t="s">
        <v>1</v>
      </c>
      <c r="N350" s="213" t="s">
        <v>41</v>
      </c>
      <c r="O350" s="71"/>
      <c r="P350" s="214">
        <f>O350*H350</f>
        <v>0</v>
      </c>
      <c r="Q350" s="214">
        <v>0</v>
      </c>
      <c r="R350" s="214">
        <f>Q350*H350</f>
        <v>0</v>
      </c>
      <c r="S350" s="214">
        <v>0</v>
      </c>
      <c r="T350" s="215">
        <f>S350*H350</f>
        <v>0</v>
      </c>
      <c r="U350" s="34"/>
      <c r="V350" s="34"/>
      <c r="W350" s="34"/>
      <c r="X350" s="34"/>
      <c r="Y350" s="34"/>
      <c r="Z350" s="34"/>
      <c r="AA350" s="275"/>
      <c r="AB350" s="288"/>
      <c r="AC350" s="281"/>
      <c r="AD350" s="34"/>
      <c r="AE350" s="34"/>
      <c r="AG350" s="13"/>
      <c r="AR350" s="216" t="s">
        <v>143</v>
      </c>
      <c r="AT350" s="216" t="s">
        <v>139</v>
      </c>
      <c r="AU350" s="216" t="s">
        <v>86</v>
      </c>
      <c r="AY350" s="17" t="s">
        <v>136</v>
      </c>
      <c r="BE350" s="217">
        <f>IF(N350="základní",J350,0)</f>
        <v>3343.59</v>
      </c>
      <c r="BF350" s="217">
        <f>IF(N350="snížená",J350,0)</f>
        <v>0</v>
      </c>
      <c r="BG350" s="217">
        <f>IF(N350="zákl. přenesená",J350,0)</f>
        <v>0</v>
      </c>
      <c r="BH350" s="217">
        <f>IF(N350="sníž. přenesená",J350,0)</f>
        <v>0</v>
      </c>
      <c r="BI350" s="217">
        <f>IF(N350="nulová",J350,0)</f>
        <v>0</v>
      </c>
      <c r="BJ350" s="17" t="s">
        <v>84</v>
      </c>
      <c r="BK350" s="217">
        <f>ROUND(I350*H350,2)</f>
        <v>3343.59</v>
      </c>
      <c r="BL350" s="17" t="s">
        <v>143</v>
      </c>
      <c r="BM350" s="216" t="s">
        <v>709</v>
      </c>
    </row>
    <row r="351" spans="1:65" s="2" customFormat="1" ht="29.25" x14ac:dyDescent="0.2">
      <c r="A351" s="34"/>
      <c r="B351" s="35"/>
      <c r="C351" s="36"/>
      <c r="D351" s="218" t="s">
        <v>145</v>
      </c>
      <c r="E351" s="36"/>
      <c r="F351" s="219" t="s">
        <v>251</v>
      </c>
      <c r="G351" s="36"/>
      <c r="H351" s="36"/>
      <c r="I351" s="115"/>
      <c r="J351" s="36"/>
      <c r="K351" s="36"/>
      <c r="L351" s="39"/>
      <c r="M351" s="220"/>
      <c r="N351" s="221"/>
      <c r="O351" s="71"/>
      <c r="P351" s="71"/>
      <c r="Q351" s="71"/>
      <c r="R351" s="71"/>
      <c r="S351" s="71"/>
      <c r="T351" s="72"/>
      <c r="U351" s="34"/>
      <c r="V351" s="34"/>
      <c r="W351" s="34"/>
      <c r="X351" s="34"/>
      <c r="Y351" s="34"/>
      <c r="Z351" s="34"/>
      <c r="AB351" s="288"/>
      <c r="AC351" s="281"/>
      <c r="AD351" s="34"/>
      <c r="AE351" s="34"/>
      <c r="AG351" s="14"/>
      <c r="AT351" s="17" t="s">
        <v>145</v>
      </c>
      <c r="AU351" s="17" t="s">
        <v>86</v>
      </c>
    </row>
    <row r="352" spans="1:65" s="2" customFormat="1" ht="21.75" customHeight="1" x14ac:dyDescent="0.2">
      <c r="A352" s="34"/>
      <c r="B352" s="35"/>
      <c r="C352" s="204" t="s">
        <v>247</v>
      </c>
      <c r="D352" s="204" t="s">
        <v>139</v>
      </c>
      <c r="E352" s="205" t="s">
        <v>252</v>
      </c>
      <c r="F352" s="206" t="s">
        <v>253</v>
      </c>
      <c r="G352" s="207" t="s">
        <v>243</v>
      </c>
      <c r="H352" s="208">
        <v>17.234999999999999</v>
      </c>
      <c r="I352" s="209">
        <v>242.5</v>
      </c>
      <c r="J352" s="210">
        <f>ROUND(I352*H352,2)</f>
        <v>4179.49</v>
      </c>
      <c r="K352" s="211"/>
      <c r="L352" s="39"/>
      <c r="M352" s="212" t="s">
        <v>1</v>
      </c>
      <c r="N352" s="213" t="s">
        <v>41</v>
      </c>
      <c r="O352" s="71"/>
      <c r="P352" s="214">
        <f>O352*H352</f>
        <v>0</v>
      </c>
      <c r="Q352" s="214">
        <v>0</v>
      </c>
      <c r="R352" s="214">
        <f>Q352*H352</f>
        <v>0</v>
      </c>
      <c r="S352" s="214">
        <v>0</v>
      </c>
      <c r="T352" s="215">
        <f>S352*H352</f>
        <v>0</v>
      </c>
      <c r="U352" s="34"/>
      <c r="V352" s="34"/>
      <c r="W352" s="34"/>
      <c r="X352" s="34"/>
      <c r="Y352" s="34"/>
      <c r="Z352" s="34"/>
      <c r="AA352" s="13"/>
      <c r="AB352" s="294"/>
      <c r="AC352" s="281"/>
      <c r="AD352" s="13"/>
      <c r="AE352" s="13"/>
      <c r="AG352" s="13"/>
      <c r="AR352" s="216" t="s">
        <v>143</v>
      </c>
      <c r="AT352" s="216" t="s">
        <v>139</v>
      </c>
      <c r="AU352" s="216" t="s">
        <v>86</v>
      </c>
      <c r="AY352" s="17" t="s">
        <v>136</v>
      </c>
      <c r="BE352" s="217">
        <f>IF(N352="základní",J352,0)</f>
        <v>4179.49</v>
      </c>
      <c r="BF352" s="217">
        <f>IF(N352="snížená",J352,0)</f>
        <v>0</v>
      </c>
      <c r="BG352" s="217">
        <f>IF(N352="zákl. přenesená",J352,0)</f>
        <v>0</v>
      </c>
      <c r="BH352" s="217">
        <f>IF(N352="sníž. přenesená",J352,0)</f>
        <v>0</v>
      </c>
      <c r="BI352" s="217">
        <f>IF(N352="nulová",J352,0)</f>
        <v>0</v>
      </c>
      <c r="BJ352" s="17" t="s">
        <v>84</v>
      </c>
      <c r="BK352" s="217">
        <f>ROUND(I352*H352,2)</f>
        <v>4179.49</v>
      </c>
      <c r="BL352" s="17" t="s">
        <v>143</v>
      </c>
      <c r="BM352" s="216" t="s">
        <v>710</v>
      </c>
    </row>
    <row r="353" spans="1:65" s="2" customFormat="1" ht="19.5" x14ac:dyDescent="0.2">
      <c r="A353" s="34"/>
      <c r="B353" s="35"/>
      <c r="C353" s="36"/>
      <c r="D353" s="218" t="s">
        <v>145</v>
      </c>
      <c r="E353" s="36"/>
      <c r="F353" s="219" t="s">
        <v>253</v>
      </c>
      <c r="G353" s="36"/>
      <c r="H353" s="36"/>
      <c r="I353" s="115"/>
      <c r="J353" s="36"/>
      <c r="K353" s="36"/>
      <c r="L353" s="39"/>
      <c r="M353" s="220"/>
      <c r="N353" s="221"/>
      <c r="O353" s="71"/>
      <c r="P353" s="71"/>
      <c r="Q353" s="71"/>
      <c r="R353" s="71"/>
      <c r="S353" s="71"/>
      <c r="T353" s="72"/>
      <c r="U353" s="34"/>
      <c r="V353" s="34"/>
      <c r="W353" s="34"/>
      <c r="X353" s="34"/>
      <c r="Y353" s="34"/>
      <c r="Z353" s="34"/>
      <c r="AB353" s="288"/>
      <c r="AC353" s="281"/>
      <c r="AD353" s="34"/>
      <c r="AE353" s="34"/>
      <c r="AG353" s="14"/>
      <c r="AT353" s="17" t="s">
        <v>145</v>
      </c>
      <c r="AU353" s="17" t="s">
        <v>86</v>
      </c>
    </row>
    <row r="354" spans="1:65" s="2" customFormat="1" ht="21.75" customHeight="1" x14ac:dyDescent="0.2">
      <c r="A354" s="34"/>
      <c r="B354" s="35"/>
      <c r="C354" s="204" t="s">
        <v>8</v>
      </c>
      <c r="D354" s="204" t="s">
        <v>139</v>
      </c>
      <c r="E354" s="205" t="s">
        <v>256</v>
      </c>
      <c r="F354" s="206" t="s">
        <v>257</v>
      </c>
      <c r="G354" s="207" t="s">
        <v>243</v>
      </c>
      <c r="H354" s="208">
        <v>105.134</v>
      </c>
      <c r="I354" s="209">
        <v>19.399999999999999</v>
      </c>
      <c r="J354" s="210">
        <f>ROUND(I354*H354,2)</f>
        <v>2039.6</v>
      </c>
      <c r="K354" s="211"/>
      <c r="L354" s="39"/>
      <c r="M354" s="212" t="s">
        <v>1</v>
      </c>
      <c r="N354" s="213" t="s">
        <v>41</v>
      </c>
      <c r="O354" s="71"/>
      <c r="P354" s="214">
        <f>O354*H354</f>
        <v>0</v>
      </c>
      <c r="Q354" s="214">
        <v>0</v>
      </c>
      <c r="R354" s="214">
        <f>Q354*H354</f>
        <v>0</v>
      </c>
      <c r="S354" s="214">
        <v>0</v>
      </c>
      <c r="T354" s="215">
        <f>S354*H354</f>
        <v>0</v>
      </c>
      <c r="U354" s="34"/>
      <c r="V354" s="34"/>
      <c r="W354" s="34"/>
      <c r="X354" s="34"/>
      <c r="Y354" s="34"/>
      <c r="Z354" s="34"/>
      <c r="AB354" s="288"/>
      <c r="AC354" s="281"/>
      <c r="AD354" s="34"/>
      <c r="AE354" s="34"/>
      <c r="AG354" s="13"/>
      <c r="AR354" s="216" t="s">
        <v>143</v>
      </c>
      <c r="AT354" s="216" t="s">
        <v>139</v>
      </c>
      <c r="AU354" s="216" t="s">
        <v>86</v>
      </c>
      <c r="AY354" s="17" t="s">
        <v>136</v>
      </c>
      <c r="BE354" s="217">
        <f>IF(N354="základní",J354,0)</f>
        <v>2039.6</v>
      </c>
      <c r="BF354" s="217">
        <f>IF(N354="snížená",J354,0)</f>
        <v>0</v>
      </c>
      <c r="BG354" s="217">
        <f>IF(N354="zákl. přenesená",J354,0)</f>
        <v>0</v>
      </c>
      <c r="BH354" s="217">
        <f>IF(N354="sníž. přenesená",J354,0)</f>
        <v>0</v>
      </c>
      <c r="BI354" s="217">
        <f>IF(N354="nulová",J354,0)</f>
        <v>0</v>
      </c>
      <c r="BJ354" s="17" t="s">
        <v>84</v>
      </c>
      <c r="BK354" s="217">
        <f>ROUND(I354*H354,2)</f>
        <v>2039.6</v>
      </c>
      <c r="BL354" s="17" t="s">
        <v>143</v>
      </c>
      <c r="BM354" s="216" t="s">
        <v>711</v>
      </c>
    </row>
    <row r="355" spans="1:65" s="2" customFormat="1" ht="19.5" x14ac:dyDescent="0.2">
      <c r="A355" s="34"/>
      <c r="B355" s="35"/>
      <c r="C355" s="36"/>
      <c r="D355" s="218" t="s">
        <v>145</v>
      </c>
      <c r="E355" s="36"/>
      <c r="F355" s="219" t="s">
        <v>257</v>
      </c>
      <c r="G355" s="36"/>
      <c r="H355" s="36"/>
      <c r="I355" s="115"/>
      <c r="J355" s="36"/>
      <c r="K355" s="36"/>
      <c r="L355" s="39"/>
      <c r="M355" s="220"/>
      <c r="N355" s="221"/>
      <c r="O355" s="71"/>
      <c r="P355" s="71"/>
      <c r="Q355" s="71"/>
      <c r="R355" s="71"/>
      <c r="S355" s="71"/>
      <c r="T355" s="72"/>
      <c r="U355" s="34"/>
      <c r="V355" s="34"/>
      <c r="W355" s="34"/>
      <c r="X355" s="34"/>
      <c r="Y355" s="34"/>
      <c r="Z355" s="34"/>
      <c r="AB355" s="288"/>
      <c r="AC355" s="281"/>
      <c r="AD355" s="34"/>
      <c r="AE355" s="34"/>
      <c r="AG355" s="14"/>
      <c r="AT355" s="17" t="s">
        <v>145</v>
      </c>
      <c r="AU355" s="17" t="s">
        <v>86</v>
      </c>
    </row>
    <row r="356" spans="1:65" s="2" customFormat="1" ht="29.25" x14ac:dyDescent="0.2">
      <c r="A356" s="34"/>
      <c r="B356" s="35"/>
      <c r="C356" s="36"/>
      <c r="D356" s="218" t="s">
        <v>259</v>
      </c>
      <c r="E356" s="36"/>
      <c r="F356" s="265" t="s">
        <v>260</v>
      </c>
      <c r="G356" s="36"/>
      <c r="H356" s="36"/>
      <c r="I356" s="115"/>
      <c r="J356" s="36"/>
      <c r="K356" s="36"/>
      <c r="L356" s="39"/>
      <c r="M356" s="220"/>
      <c r="N356" s="221"/>
      <c r="O356" s="71"/>
      <c r="P356" s="71"/>
      <c r="Q356" s="71"/>
      <c r="R356" s="71"/>
      <c r="S356" s="71"/>
      <c r="T356" s="72"/>
      <c r="U356" s="34"/>
      <c r="V356" s="34"/>
      <c r="W356" s="34"/>
      <c r="X356" s="34"/>
      <c r="Y356" s="34"/>
      <c r="Z356" s="34"/>
      <c r="AB356" s="288"/>
      <c r="AC356" s="281"/>
      <c r="AD356" s="34"/>
      <c r="AE356" s="34"/>
      <c r="AG356" s="13"/>
      <c r="AT356" s="17" t="s">
        <v>259</v>
      </c>
      <c r="AU356" s="17" t="s">
        <v>86</v>
      </c>
    </row>
    <row r="357" spans="1:65" s="14" customFormat="1" x14ac:dyDescent="0.2">
      <c r="B357" s="232"/>
      <c r="C357" s="233"/>
      <c r="D357" s="218" t="s">
        <v>147</v>
      </c>
      <c r="E357" s="233"/>
      <c r="F357" s="235" t="s">
        <v>712</v>
      </c>
      <c r="G357" s="233"/>
      <c r="H357" s="236">
        <v>105.134</v>
      </c>
      <c r="I357" s="237"/>
      <c r="J357" s="233"/>
      <c r="K357" s="233"/>
      <c r="L357" s="238"/>
      <c r="M357" s="239"/>
      <c r="N357" s="240"/>
      <c r="O357" s="240"/>
      <c r="P357" s="240"/>
      <c r="Q357" s="240"/>
      <c r="R357" s="240"/>
      <c r="S357" s="240"/>
      <c r="T357" s="241"/>
      <c r="AB357" s="295"/>
      <c r="AC357" s="281"/>
      <c r="AF357" s="2"/>
      <c r="AT357" s="242" t="s">
        <v>147</v>
      </c>
      <c r="AU357" s="242" t="s">
        <v>86</v>
      </c>
      <c r="AV357" s="14" t="s">
        <v>86</v>
      </c>
      <c r="AW357" s="14" t="s">
        <v>4</v>
      </c>
      <c r="AX357" s="14" t="s">
        <v>84</v>
      </c>
      <c r="AY357" s="242" t="s">
        <v>136</v>
      </c>
    </row>
    <row r="358" spans="1:65" s="2" customFormat="1" ht="21.75" customHeight="1" x14ac:dyDescent="0.2">
      <c r="A358" s="34"/>
      <c r="B358" s="35"/>
      <c r="C358" s="204" t="s">
        <v>255</v>
      </c>
      <c r="D358" s="204" t="s">
        <v>139</v>
      </c>
      <c r="E358" s="205" t="s">
        <v>263</v>
      </c>
      <c r="F358" s="206" t="s">
        <v>264</v>
      </c>
      <c r="G358" s="207" t="s">
        <v>243</v>
      </c>
      <c r="H358" s="208">
        <v>17.234999999999999</v>
      </c>
      <c r="I358" s="209">
        <v>388</v>
      </c>
      <c r="J358" s="210">
        <f>ROUND(I358*H358,2)</f>
        <v>6687.18</v>
      </c>
      <c r="K358" s="211"/>
      <c r="L358" s="39"/>
      <c r="M358" s="212" t="s">
        <v>1</v>
      </c>
      <c r="N358" s="213" t="s">
        <v>41</v>
      </c>
      <c r="O358" s="71"/>
      <c r="P358" s="214">
        <f>O358*H358</f>
        <v>0</v>
      </c>
      <c r="Q358" s="214">
        <v>0</v>
      </c>
      <c r="R358" s="214">
        <f>Q358*H358</f>
        <v>0</v>
      </c>
      <c r="S358" s="214">
        <v>0</v>
      </c>
      <c r="T358" s="215">
        <f>S358*H358</f>
        <v>0</v>
      </c>
      <c r="U358" s="34"/>
      <c r="V358" s="34"/>
      <c r="W358" s="34"/>
      <c r="X358" s="34"/>
      <c r="Y358" s="34"/>
      <c r="Z358" s="34"/>
      <c r="AB358" s="288"/>
      <c r="AC358" s="281"/>
      <c r="AD358" s="34"/>
      <c r="AE358" s="34"/>
      <c r="AG358" s="15"/>
      <c r="AR358" s="216" t="s">
        <v>143</v>
      </c>
      <c r="AT358" s="216" t="s">
        <v>139</v>
      </c>
      <c r="AU358" s="216" t="s">
        <v>86</v>
      </c>
      <c r="AY358" s="17" t="s">
        <v>136</v>
      </c>
      <c r="BE358" s="217">
        <f>IF(N358="základní",J358,0)</f>
        <v>6687.18</v>
      </c>
      <c r="BF358" s="217">
        <f>IF(N358="snížená",J358,0)</f>
        <v>0</v>
      </c>
      <c r="BG358" s="217">
        <f>IF(N358="zákl. přenesená",J358,0)</f>
        <v>0</v>
      </c>
      <c r="BH358" s="217">
        <f>IF(N358="sníž. přenesená",J358,0)</f>
        <v>0</v>
      </c>
      <c r="BI358" s="217">
        <f>IF(N358="nulová",J358,0)</f>
        <v>0</v>
      </c>
      <c r="BJ358" s="17" t="s">
        <v>84</v>
      </c>
      <c r="BK358" s="217">
        <f>ROUND(I358*H358,2)</f>
        <v>6687.18</v>
      </c>
      <c r="BL358" s="17" t="s">
        <v>143</v>
      </c>
      <c r="BM358" s="216" t="s">
        <v>713</v>
      </c>
    </row>
    <row r="359" spans="1:65" s="2" customFormat="1" ht="19.5" x14ac:dyDescent="0.2">
      <c r="A359" s="34"/>
      <c r="B359" s="35"/>
      <c r="C359" s="36"/>
      <c r="D359" s="218" t="s">
        <v>145</v>
      </c>
      <c r="E359" s="36"/>
      <c r="F359" s="219" t="s">
        <v>264</v>
      </c>
      <c r="G359" s="36"/>
      <c r="H359" s="36"/>
      <c r="I359" s="115"/>
      <c r="J359" s="36"/>
      <c r="K359" s="36"/>
      <c r="L359" s="39"/>
      <c r="M359" s="220"/>
      <c r="N359" s="221"/>
      <c r="O359" s="71"/>
      <c r="P359" s="71"/>
      <c r="Q359" s="71"/>
      <c r="R359" s="71"/>
      <c r="S359" s="71"/>
      <c r="T359" s="72"/>
      <c r="U359" s="34"/>
      <c r="V359" s="34"/>
      <c r="W359" s="34"/>
      <c r="X359" s="34"/>
      <c r="Y359" s="34"/>
      <c r="Z359" s="34"/>
      <c r="AB359" s="288"/>
      <c r="AC359" s="281"/>
      <c r="AD359" s="34"/>
      <c r="AE359" s="34"/>
      <c r="AG359" s="12"/>
      <c r="AT359" s="17" t="s">
        <v>145</v>
      </c>
      <c r="AU359" s="17" t="s">
        <v>86</v>
      </c>
    </row>
    <row r="360" spans="1:65" s="12" customFormat="1" ht="25.9" customHeight="1" x14ac:dyDescent="0.2">
      <c r="B360" s="188"/>
      <c r="C360" s="189"/>
      <c r="D360" s="190" t="s">
        <v>75</v>
      </c>
      <c r="E360" s="191" t="s">
        <v>266</v>
      </c>
      <c r="F360" s="191" t="s">
        <v>267</v>
      </c>
      <c r="G360" s="189"/>
      <c r="H360" s="189"/>
      <c r="I360" s="192"/>
      <c r="J360" s="193">
        <f>BK360</f>
        <v>1431307.74</v>
      </c>
      <c r="K360" s="189"/>
      <c r="L360" s="194"/>
      <c r="M360" s="195"/>
      <c r="N360" s="196"/>
      <c r="O360" s="196"/>
      <c r="P360" s="197">
        <f>P361+P388+P558</f>
        <v>0</v>
      </c>
      <c r="Q360" s="196"/>
      <c r="R360" s="197">
        <f>R361+R388+R558</f>
        <v>1.0397347000000001</v>
      </c>
      <c r="S360" s="196"/>
      <c r="T360" s="198">
        <f>T361+T388+T558</f>
        <v>0.1655133</v>
      </c>
      <c r="AB360" s="293"/>
      <c r="AC360" s="286"/>
      <c r="AF360" s="2"/>
      <c r="AG360" s="2"/>
      <c r="AR360" s="199" t="s">
        <v>86</v>
      </c>
      <c r="AT360" s="200" t="s">
        <v>75</v>
      </c>
      <c r="AU360" s="200" t="s">
        <v>76</v>
      </c>
      <c r="AY360" s="199" t="s">
        <v>136</v>
      </c>
      <c r="BK360" s="201">
        <f>BK361+BK388+BK558</f>
        <v>1431307.74</v>
      </c>
    </row>
    <row r="361" spans="1:65" s="12" customFormat="1" ht="22.9" customHeight="1" x14ac:dyDescent="0.2">
      <c r="B361" s="188"/>
      <c r="C361" s="189"/>
      <c r="D361" s="190" t="s">
        <v>75</v>
      </c>
      <c r="E361" s="202" t="s">
        <v>268</v>
      </c>
      <c r="F361" s="202" t="s">
        <v>269</v>
      </c>
      <c r="G361" s="189"/>
      <c r="H361" s="189"/>
      <c r="I361" s="192"/>
      <c r="J361" s="203">
        <f>BK361</f>
        <v>27076.12</v>
      </c>
      <c r="K361" s="189"/>
      <c r="L361" s="194"/>
      <c r="M361" s="195"/>
      <c r="N361" s="196"/>
      <c r="O361" s="196"/>
      <c r="P361" s="197">
        <f>SUM(P362:P387)</f>
        <v>0</v>
      </c>
      <c r="Q361" s="196"/>
      <c r="R361" s="197">
        <f>SUM(R362:R387)</f>
        <v>0.17963000000000001</v>
      </c>
      <c r="S361" s="196"/>
      <c r="T361" s="198">
        <f>SUM(T362:T387)</f>
        <v>0.1056275</v>
      </c>
      <c r="AB361" s="293"/>
      <c r="AC361" s="286"/>
      <c r="AF361" s="2"/>
      <c r="AG361" s="2"/>
      <c r="AR361" s="199" t="s">
        <v>86</v>
      </c>
      <c r="AT361" s="200" t="s">
        <v>75</v>
      </c>
      <c r="AU361" s="200" t="s">
        <v>84</v>
      </c>
      <c r="AY361" s="199" t="s">
        <v>136</v>
      </c>
      <c r="BK361" s="201">
        <f>SUM(BK362:BK387)</f>
        <v>27076.12</v>
      </c>
    </row>
    <row r="362" spans="1:65" s="2" customFormat="1" ht="16.5" customHeight="1" x14ac:dyDescent="0.2">
      <c r="A362" s="34"/>
      <c r="B362" s="35"/>
      <c r="C362" s="204" t="s">
        <v>262</v>
      </c>
      <c r="D362" s="204" t="s">
        <v>139</v>
      </c>
      <c r="E362" s="205" t="s">
        <v>271</v>
      </c>
      <c r="F362" s="206" t="s">
        <v>272</v>
      </c>
      <c r="G362" s="207" t="s">
        <v>178</v>
      </c>
      <c r="H362" s="208">
        <v>63.25</v>
      </c>
      <c r="I362" s="209">
        <v>29.099999999999998</v>
      </c>
      <c r="J362" s="210">
        <f>ROUND(I362*H362,2)</f>
        <v>1840.58</v>
      </c>
      <c r="K362" s="211"/>
      <c r="L362" s="39"/>
      <c r="M362" s="212" t="s">
        <v>1</v>
      </c>
      <c r="N362" s="213" t="s">
        <v>41</v>
      </c>
      <c r="O362" s="71"/>
      <c r="P362" s="214">
        <f>O362*H362</f>
        <v>0</v>
      </c>
      <c r="Q362" s="214">
        <v>0</v>
      </c>
      <c r="R362" s="214">
        <f>Q362*H362</f>
        <v>0</v>
      </c>
      <c r="S362" s="214">
        <v>1.67E-3</v>
      </c>
      <c r="T362" s="215">
        <f>S362*H362</f>
        <v>0.1056275</v>
      </c>
      <c r="U362" s="34"/>
      <c r="V362" s="34"/>
      <c r="W362" s="34"/>
      <c r="X362" s="34"/>
      <c r="Y362" s="34"/>
      <c r="Z362" s="34"/>
      <c r="AB362" s="288"/>
      <c r="AC362" s="281"/>
      <c r="AD362" s="34"/>
      <c r="AE362" s="34"/>
      <c r="AG362" s="12"/>
      <c r="AR362" s="216" t="s">
        <v>255</v>
      </c>
      <c r="AT362" s="216" t="s">
        <v>139</v>
      </c>
      <c r="AU362" s="216" t="s">
        <v>86</v>
      </c>
      <c r="AY362" s="17" t="s">
        <v>136</v>
      </c>
      <c r="BE362" s="217">
        <f>IF(N362="základní",J362,0)</f>
        <v>1840.58</v>
      </c>
      <c r="BF362" s="217">
        <f>IF(N362="snížená",J362,0)</f>
        <v>0</v>
      </c>
      <c r="BG362" s="217">
        <f>IF(N362="zákl. přenesená",J362,0)</f>
        <v>0</v>
      </c>
      <c r="BH362" s="217">
        <f>IF(N362="sníž. přenesená",J362,0)</f>
        <v>0</v>
      </c>
      <c r="BI362" s="217">
        <f>IF(N362="nulová",J362,0)</f>
        <v>0</v>
      </c>
      <c r="BJ362" s="17" t="s">
        <v>84</v>
      </c>
      <c r="BK362" s="217">
        <f>ROUND(I362*H362,2)</f>
        <v>1840.58</v>
      </c>
      <c r="BL362" s="17" t="s">
        <v>255</v>
      </c>
      <c r="BM362" s="216" t="s">
        <v>714</v>
      </c>
    </row>
    <row r="363" spans="1:65" s="2" customFormat="1" x14ac:dyDescent="0.2">
      <c r="A363" s="34"/>
      <c r="B363" s="35"/>
      <c r="C363" s="36"/>
      <c r="D363" s="218" t="s">
        <v>145</v>
      </c>
      <c r="E363" s="36"/>
      <c r="F363" s="219" t="s">
        <v>274</v>
      </c>
      <c r="G363" s="36"/>
      <c r="H363" s="36"/>
      <c r="I363" s="115"/>
      <c r="J363" s="36"/>
      <c r="K363" s="36"/>
      <c r="L363" s="39"/>
      <c r="M363" s="220"/>
      <c r="N363" s="221"/>
      <c r="O363" s="71"/>
      <c r="P363" s="71"/>
      <c r="Q363" s="71"/>
      <c r="R363" s="71"/>
      <c r="S363" s="71"/>
      <c r="T363" s="72"/>
      <c r="U363" s="34"/>
      <c r="V363" s="34"/>
      <c r="W363" s="34"/>
      <c r="X363" s="34"/>
      <c r="Y363" s="34"/>
      <c r="Z363" s="34"/>
      <c r="AB363" s="288"/>
      <c r="AC363" s="281"/>
      <c r="AD363" s="34"/>
      <c r="AE363" s="34"/>
      <c r="AT363" s="17" t="s">
        <v>145</v>
      </c>
      <c r="AU363" s="17" t="s">
        <v>86</v>
      </c>
    </row>
    <row r="364" spans="1:65" s="2" customFormat="1" ht="21.75" customHeight="1" x14ac:dyDescent="0.2">
      <c r="A364" s="34"/>
      <c r="B364" s="35"/>
      <c r="C364" s="204" t="s">
        <v>270</v>
      </c>
      <c r="D364" s="204" t="s">
        <v>139</v>
      </c>
      <c r="E364" s="205" t="s">
        <v>276</v>
      </c>
      <c r="F364" s="206" t="s">
        <v>277</v>
      </c>
      <c r="G364" s="207" t="s">
        <v>178</v>
      </c>
      <c r="H364" s="208">
        <v>63.25</v>
      </c>
      <c r="I364" s="209">
        <v>398.2347826086957</v>
      </c>
      <c r="J364" s="210">
        <f>ROUND(I364*H364,2)</f>
        <v>25188.35</v>
      </c>
      <c r="K364" s="211"/>
      <c r="L364" s="39"/>
      <c r="M364" s="212" t="s">
        <v>1</v>
      </c>
      <c r="N364" s="213" t="s">
        <v>41</v>
      </c>
      <c r="O364" s="71"/>
      <c r="P364" s="214">
        <f>O364*H364</f>
        <v>0</v>
      </c>
      <c r="Q364" s="214">
        <v>2.8400000000000001E-3</v>
      </c>
      <c r="R364" s="214">
        <f>Q364*H364</f>
        <v>0.17963000000000001</v>
      </c>
      <c r="S364" s="214">
        <v>0</v>
      </c>
      <c r="T364" s="215">
        <f>S364*H364</f>
        <v>0</v>
      </c>
      <c r="U364" s="34"/>
      <c r="V364" s="34"/>
      <c r="W364" s="34"/>
      <c r="X364" s="34"/>
      <c r="Y364" s="361"/>
      <c r="Z364" s="34"/>
      <c r="AB364" s="288"/>
      <c r="AC364" s="281"/>
      <c r="AD364" s="34"/>
      <c r="AE364" s="34"/>
      <c r="AR364" s="216" t="s">
        <v>255</v>
      </c>
      <c r="AT364" s="216" t="s">
        <v>139</v>
      </c>
      <c r="AU364" s="216" t="s">
        <v>86</v>
      </c>
      <c r="AY364" s="17" t="s">
        <v>136</v>
      </c>
      <c r="BE364" s="217">
        <f>IF(N364="základní",J364,0)</f>
        <v>25188.35</v>
      </c>
      <c r="BF364" s="217">
        <f>IF(N364="snížená",J364,0)</f>
        <v>0</v>
      </c>
      <c r="BG364" s="217">
        <f>IF(N364="zákl. přenesená",J364,0)</f>
        <v>0</v>
      </c>
      <c r="BH364" s="217">
        <f>IF(N364="sníž. přenesená",J364,0)</f>
        <v>0</v>
      </c>
      <c r="BI364" s="217">
        <f>IF(N364="nulová",J364,0)</f>
        <v>0</v>
      </c>
      <c r="BJ364" s="17" t="s">
        <v>84</v>
      </c>
      <c r="BK364" s="217">
        <f>ROUND(I364*H364,2)</f>
        <v>25188.35</v>
      </c>
      <c r="BL364" s="17" t="s">
        <v>255</v>
      </c>
      <c r="BM364" s="216" t="s">
        <v>715</v>
      </c>
    </row>
    <row r="365" spans="1:65" s="2" customFormat="1" ht="19.5" x14ac:dyDescent="0.2">
      <c r="A365" s="34"/>
      <c r="B365" s="35"/>
      <c r="C365" s="36"/>
      <c r="D365" s="218" t="s">
        <v>145</v>
      </c>
      <c r="E365" s="36"/>
      <c r="F365" s="219" t="s">
        <v>279</v>
      </c>
      <c r="G365" s="36"/>
      <c r="H365" s="36"/>
      <c r="I365" s="115"/>
      <c r="J365" s="36"/>
      <c r="K365" s="36"/>
      <c r="L365" s="39"/>
      <c r="M365" s="220"/>
      <c r="N365" s="221"/>
      <c r="O365" s="71"/>
      <c r="P365" s="71"/>
      <c r="Q365" s="71"/>
      <c r="R365" s="71"/>
      <c r="S365" s="71"/>
      <c r="T365" s="72"/>
      <c r="U365" s="34"/>
      <c r="V365" s="34"/>
      <c r="W365" s="34"/>
      <c r="X365" s="34"/>
      <c r="Y365" s="34"/>
      <c r="Z365" s="34"/>
      <c r="AB365" s="288"/>
      <c r="AC365" s="281"/>
      <c r="AD365" s="34"/>
      <c r="AE365" s="34"/>
      <c r="AT365" s="17" t="s">
        <v>145</v>
      </c>
      <c r="AU365" s="17" t="s">
        <v>86</v>
      </c>
    </row>
    <row r="366" spans="1:65" s="13" customFormat="1" x14ac:dyDescent="0.2">
      <c r="B366" s="222"/>
      <c r="C366" s="223"/>
      <c r="D366" s="218" t="s">
        <v>147</v>
      </c>
      <c r="E366" s="224" t="s">
        <v>1</v>
      </c>
      <c r="F366" s="225" t="s">
        <v>648</v>
      </c>
      <c r="G366" s="223"/>
      <c r="H366" s="224" t="s">
        <v>1</v>
      </c>
      <c r="I366" s="226"/>
      <c r="J366" s="223"/>
      <c r="K366" s="223"/>
      <c r="L366" s="227"/>
      <c r="M366" s="228"/>
      <c r="N366" s="229"/>
      <c r="O366" s="229"/>
      <c r="P366" s="229"/>
      <c r="Q366" s="229"/>
      <c r="R366" s="229"/>
      <c r="S366" s="229"/>
      <c r="T366" s="230"/>
      <c r="AB366" s="294"/>
      <c r="AC366" s="281"/>
      <c r="AF366" s="2"/>
      <c r="AG366" s="2"/>
      <c r="AT366" s="231" t="s">
        <v>147</v>
      </c>
      <c r="AU366" s="231" t="s">
        <v>86</v>
      </c>
      <c r="AV366" s="13" t="s">
        <v>84</v>
      </c>
      <c r="AW366" s="13" t="s">
        <v>32</v>
      </c>
      <c r="AX366" s="13" t="s">
        <v>76</v>
      </c>
      <c r="AY366" s="231" t="s">
        <v>136</v>
      </c>
    </row>
    <row r="367" spans="1:65" s="13" customFormat="1" x14ac:dyDescent="0.2">
      <c r="B367" s="222"/>
      <c r="C367" s="223"/>
      <c r="D367" s="218" t="s">
        <v>147</v>
      </c>
      <c r="E367" s="224" t="s">
        <v>1</v>
      </c>
      <c r="F367" s="225" t="s">
        <v>649</v>
      </c>
      <c r="G367" s="223"/>
      <c r="H367" s="224" t="s">
        <v>1</v>
      </c>
      <c r="I367" s="226"/>
      <c r="J367" s="223"/>
      <c r="K367" s="223"/>
      <c r="L367" s="227"/>
      <c r="M367" s="228"/>
      <c r="N367" s="229"/>
      <c r="O367" s="229"/>
      <c r="P367" s="229"/>
      <c r="Q367" s="229"/>
      <c r="R367" s="229"/>
      <c r="S367" s="229"/>
      <c r="T367" s="230"/>
      <c r="AB367" s="294"/>
      <c r="AC367" s="281"/>
      <c r="AG367" s="2"/>
      <c r="AT367" s="231" t="s">
        <v>147</v>
      </c>
      <c r="AU367" s="231" t="s">
        <v>86</v>
      </c>
      <c r="AV367" s="13" t="s">
        <v>84</v>
      </c>
      <c r="AW367" s="13" t="s">
        <v>32</v>
      </c>
      <c r="AX367" s="13" t="s">
        <v>76</v>
      </c>
      <c r="AY367" s="231" t="s">
        <v>136</v>
      </c>
    </row>
    <row r="368" spans="1:65" s="14" customFormat="1" x14ac:dyDescent="0.2">
      <c r="B368" s="232"/>
      <c r="C368" s="233"/>
      <c r="D368" s="218" t="s">
        <v>147</v>
      </c>
      <c r="E368" s="234" t="s">
        <v>1</v>
      </c>
      <c r="F368" s="235" t="s">
        <v>716</v>
      </c>
      <c r="G368" s="233"/>
      <c r="H368" s="236">
        <v>38.94</v>
      </c>
      <c r="I368" s="237"/>
      <c r="J368" s="233"/>
      <c r="K368" s="233"/>
      <c r="L368" s="238"/>
      <c r="M368" s="239"/>
      <c r="N368" s="240"/>
      <c r="O368" s="240"/>
      <c r="P368" s="240"/>
      <c r="Q368" s="240"/>
      <c r="R368" s="240"/>
      <c r="S368" s="240"/>
      <c r="T368" s="241"/>
      <c r="W368" s="13"/>
      <c r="X368" s="13"/>
      <c r="Y368" s="13"/>
      <c r="Z368" s="13"/>
      <c r="AA368" s="13"/>
      <c r="AB368" s="294"/>
      <c r="AC368" s="281"/>
      <c r="AD368" s="13"/>
      <c r="AE368" s="13"/>
      <c r="AF368" s="13"/>
      <c r="AG368" s="2"/>
      <c r="AT368" s="242" t="s">
        <v>147</v>
      </c>
      <c r="AU368" s="242" t="s">
        <v>86</v>
      </c>
      <c r="AV368" s="14" t="s">
        <v>86</v>
      </c>
      <c r="AW368" s="14" t="s">
        <v>32</v>
      </c>
      <c r="AX368" s="14" t="s">
        <v>76</v>
      </c>
      <c r="AY368" s="242" t="s">
        <v>136</v>
      </c>
    </row>
    <row r="369" spans="2:51" s="13" customFormat="1" x14ac:dyDescent="0.2">
      <c r="B369" s="222"/>
      <c r="C369" s="223"/>
      <c r="D369" s="218" t="s">
        <v>147</v>
      </c>
      <c r="E369" s="224" t="s">
        <v>1</v>
      </c>
      <c r="F369" s="225" t="s">
        <v>651</v>
      </c>
      <c r="G369" s="223"/>
      <c r="H369" s="224" t="s">
        <v>1</v>
      </c>
      <c r="I369" s="226"/>
      <c r="J369" s="223"/>
      <c r="K369" s="223"/>
      <c r="L369" s="227"/>
      <c r="M369" s="228"/>
      <c r="N369" s="229"/>
      <c r="O369" s="229"/>
      <c r="P369" s="229"/>
      <c r="Q369" s="229"/>
      <c r="R369" s="229"/>
      <c r="S369" s="229"/>
      <c r="T369" s="230"/>
      <c r="W369" s="14"/>
      <c r="X369" s="14"/>
      <c r="Y369" s="14"/>
      <c r="Z369" s="14"/>
      <c r="AA369" s="14"/>
      <c r="AB369" s="295"/>
      <c r="AC369" s="281"/>
      <c r="AD369" s="14"/>
      <c r="AE369" s="14"/>
      <c r="AF369" s="14"/>
      <c r="AG369" s="2"/>
      <c r="AT369" s="231" t="s">
        <v>147</v>
      </c>
      <c r="AU369" s="231" t="s">
        <v>86</v>
      </c>
      <c r="AV369" s="13" t="s">
        <v>84</v>
      </c>
      <c r="AW369" s="13" t="s">
        <v>32</v>
      </c>
      <c r="AX369" s="13" t="s">
        <v>76</v>
      </c>
      <c r="AY369" s="231" t="s">
        <v>136</v>
      </c>
    </row>
    <row r="370" spans="2:51" s="14" customFormat="1" x14ac:dyDescent="0.2">
      <c r="B370" s="232"/>
      <c r="C370" s="233"/>
      <c r="D370" s="218" t="s">
        <v>147</v>
      </c>
      <c r="E370" s="234" t="s">
        <v>1</v>
      </c>
      <c r="F370" s="235" t="s">
        <v>717</v>
      </c>
      <c r="G370" s="233"/>
      <c r="H370" s="236">
        <v>11.8</v>
      </c>
      <c r="I370" s="237"/>
      <c r="J370" s="233"/>
      <c r="K370" s="233"/>
      <c r="L370" s="238"/>
      <c r="M370" s="239"/>
      <c r="N370" s="240"/>
      <c r="O370" s="240"/>
      <c r="P370" s="240"/>
      <c r="Q370" s="240"/>
      <c r="R370" s="240"/>
      <c r="S370" s="240"/>
      <c r="T370" s="241"/>
      <c r="W370" s="13"/>
      <c r="X370" s="13"/>
      <c r="Y370" s="13"/>
      <c r="Z370" s="13"/>
      <c r="AA370" s="13"/>
      <c r="AB370" s="294"/>
      <c r="AC370" s="281"/>
      <c r="AD370" s="13"/>
      <c r="AE370" s="13"/>
      <c r="AF370" s="13"/>
      <c r="AT370" s="242" t="s">
        <v>147</v>
      </c>
      <c r="AU370" s="242" t="s">
        <v>86</v>
      </c>
      <c r="AV370" s="14" t="s">
        <v>86</v>
      </c>
      <c r="AW370" s="14" t="s">
        <v>32</v>
      </c>
      <c r="AX370" s="14" t="s">
        <v>76</v>
      </c>
      <c r="AY370" s="242" t="s">
        <v>136</v>
      </c>
    </row>
    <row r="371" spans="2:51" s="13" customFormat="1" x14ac:dyDescent="0.2">
      <c r="B371" s="222"/>
      <c r="C371" s="223"/>
      <c r="D371" s="218" t="s">
        <v>147</v>
      </c>
      <c r="E371" s="224" t="s">
        <v>1</v>
      </c>
      <c r="F371" s="225" t="s">
        <v>406</v>
      </c>
      <c r="G371" s="223"/>
      <c r="H371" s="224" t="s">
        <v>1</v>
      </c>
      <c r="I371" s="226"/>
      <c r="J371" s="223"/>
      <c r="K371" s="223"/>
      <c r="L371" s="227"/>
      <c r="M371" s="228"/>
      <c r="N371" s="229"/>
      <c r="O371" s="229"/>
      <c r="P371" s="229"/>
      <c r="Q371" s="229"/>
      <c r="R371" s="229"/>
      <c r="S371" s="229"/>
      <c r="T371" s="230"/>
      <c r="W371" s="14"/>
      <c r="X371" s="14"/>
      <c r="Y371" s="14"/>
      <c r="Z371" s="14"/>
      <c r="AA371" s="14"/>
      <c r="AB371" s="295"/>
      <c r="AC371" s="281"/>
      <c r="AD371" s="14"/>
      <c r="AE371" s="14"/>
      <c r="AF371" s="14"/>
      <c r="AG371" s="2"/>
      <c r="AT371" s="231" t="s">
        <v>147</v>
      </c>
      <c r="AU371" s="231" t="s">
        <v>86</v>
      </c>
      <c r="AV371" s="13" t="s">
        <v>84</v>
      </c>
      <c r="AW371" s="13" t="s">
        <v>32</v>
      </c>
      <c r="AX371" s="13" t="s">
        <v>76</v>
      </c>
      <c r="AY371" s="231" t="s">
        <v>136</v>
      </c>
    </row>
    <row r="372" spans="2:51" s="14" customFormat="1" x14ac:dyDescent="0.2">
      <c r="B372" s="232"/>
      <c r="C372" s="233"/>
      <c r="D372" s="218" t="s">
        <v>147</v>
      </c>
      <c r="E372" s="234" t="s">
        <v>1</v>
      </c>
      <c r="F372" s="235" t="s">
        <v>450</v>
      </c>
      <c r="G372" s="233"/>
      <c r="H372" s="236">
        <v>0.85</v>
      </c>
      <c r="I372" s="237"/>
      <c r="J372" s="233"/>
      <c r="K372" s="233"/>
      <c r="L372" s="238"/>
      <c r="M372" s="239"/>
      <c r="N372" s="240"/>
      <c r="O372" s="240"/>
      <c r="P372" s="240"/>
      <c r="Q372" s="240"/>
      <c r="R372" s="240"/>
      <c r="S372" s="240"/>
      <c r="T372" s="241"/>
      <c r="W372" s="13"/>
      <c r="X372" s="13"/>
      <c r="Y372" s="13"/>
      <c r="Z372" s="13"/>
      <c r="AA372" s="13"/>
      <c r="AB372" s="294"/>
      <c r="AC372" s="281"/>
      <c r="AD372" s="13"/>
      <c r="AE372" s="13"/>
      <c r="AF372" s="13"/>
      <c r="AG372" s="2"/>
      <c r="AT372" s="242" t="s">
        <v>147</v>
      </c>
      <c r="AU372" s="242" t="s">
        <v>86</v>
      </c>
      <c r="AV372" s="14" t="s">
        <v>86</v>
      </c>
      <c r="AW372" s="14" t="s">
        <v>32</v>
      </c>
      <c r="AX372" s="14" t="s">
        <v>76</v>
      </c>
      <c r="AY372" s="242" t="s">
        <v>136</v>
      </c>
    </row>
    <row r="373" spans="2:51" s="13" customFormat="1" x14ac:dyDescent="0.2">
      <c r="B373" s="222"/>
      <c r="C373" s="223"/>
      <c r="D373" s="218" t="s">
        <v>147</v>
      </c>
      <c r="E373" s="224" t="s">
        <v>1</v>
      </c>
      <c r="F373" s="225" t="s">
        <v>408</v>
      </c>
      <c r="G373" s="223"/>
      <c r="H373" s="224" t="s">
        <v>1</v>
      </c>
      <c r="I373" s="226"/>
      <c r="J373" s="223"/>
      <c r="K373" s="223"/>
      <c r="L373" s="227"/>
      <c r="M373" s="228"/>
      <c r="N373" s="229"/>
      <c r="O373" s="229"/>
      <c r="P373" s="229"/>
      <c r="Q373" s="229"/>
      <c r="R373" s="229"/>
      <c r="S373" s="229"/>
      <c r="T373" s="230"/>
      <c r="W373" s="14"/>
      <c r="X373" s="14"/>
      <c r="Y373" s="14"/>
      <c r="Z373" s="14"/>
      <c r="AA373" s="14"/>
      <c r="AB373" s="295"/>
      <c r="AC373" s="281"/>
      <c r="AD373" s="14"/>
      <c r="AE373" s="14"/>
      <c r="AF373" s="14"/>
      <c r="AG373" s="12"/>
      <c r="AT373" s="231" t="s">
        <v>147</v>
      </c>
      <c r="AU373" s="231" t="s">
        <v>86</v>
      </c>
      <c r="AV373" s="13" t="s">
        <v>84</v>
      </c>
      <c r="AW373" s="13" t="s">
        <v>32</v>
      </c>
      <c r="AX373" s="13" t="s">
        <v>76</v>
      </c>
      <c r="AY373" s="231" t="s">
        <v>136</v>
      </c>
    </row>
    <row r="374" spans="2:51" s="14" customFormat="1" x14ac:dyDescent="0.2">
      <c r="B374" s="232"/>
      <c r="C374" s="233"/>
      <c r="D374" s="218" t="s">
        <v>147</v>
      </c>
      <c r="E374" s="234" t="s">
        <v>1</v>
      </c>
      <c r="F374" s="235" t="s">
        <v>441</v>
      </c>
      <c r="G374" s="233"/>
      <c r="H374" s="236">
        <v>1.5</v>
      </c>
      <c r="I374" s="237"/>
      <c r="J374" s="233"/>
      <c r="K374" s="233"/>
      <c r="L374" s="238"/>
      <c r="M374" s="239"/>
      <c r="N374" s="240"/>
      <c r="O374" s="240"/>
      <c r="P374" s="240"/>
      <c r="Q374" s="240"/>
      <c r="R374" s="240"/>
      <c r="S374" s="240"/>
      <c r="T374" s="241"/>
      <c r="W374" s="13"/>
      <c r="X374" s="13"/>
      <c r="Y374" s="13"/>
      <c r="Z374" s="13"/>
      <c r="AA374" s="13"/>
      <c r="AB374" s="294"/>
      <c r="AC374" s="281"/>
      <c r="AD374" s="13"/>
      <c r="AE374" s="13"/>
      <c r="AF374" s="13"/>
      <c r="AG374" s="12"/>
      <c r="AT374" s="242" t="s">
        <v>147</v>
      </c>
      <c r="AU374" s="242" t="s">
        <v>86</v>
      </c>
      <c r="AV374" s="14" t="s">
        <v>86</v>
      </c>
      <c r="AW374" s="14" t="s">
        <v>32</v>
      </c>
      <c r="AX374" s="14" t="s">
        <v>76</v>
      </c>
      <c r="AY374" s="242" t="s">
        <v>136</v>
      </c>
    </row>
    <row r="375" spans="2:51" s="13" customFormat="1" x14ac:dyDescent="0.2">
      <c r="B375" s="222"/>
      <c r="C375" s="223"/>
      <c r="D375" s="218" t="s">
        <v>147</v>
      </c>
      <c r="E375" s="224" t="s">
        <v>1</v>
      </c>
      <c r="F375" s="225" t="s">
        <v>567</v>
      </c>
      <c r="G375" s="223"/>
      <c r="H375" s="224" t="s">
        <v>1</v>
      </c>
      <c r="I375" s="226"/>
      <c r="J375" s="223"/>
      <c r="K375" s="223"/>
      <c r="L375" s="227"/>
      <c r="M375" s="228"/>
      <c r="N375" s="229"/>
      <c r="O375" s="229"/>
      <c r="P375" s="229"/>
      <c r="Q375" s="229"/>
      <c r="R375" s="229"/>
      <c r="S375" s="229"/>
      <c r="T375" s="230"/>
      <c r="W375" s="14"/>
      <c r="X375" s="14"/>
      <c r="Y375" s="14"/>
      <c r="Z375" s="14"/>
      <c r="AA375" s="14"/>
      <c r="AB375" s="295"/>
      <c r="AC375" s="281"/>
      <c r="AD375" s="14"/>
      <c r="AE375" s="14"/>
      <c r="AF375" s="14"/>
      <c r="AG375" s="2"/>
      <c r="AT375" s="231" t="s">
        <v>147</v>
      </c>
      <c r="AU375" s="231" t="s">
        <v>86</v>
      </c>
      <c r="AV375" s="13" t="s">
        <v>84</v>
      </c>
      <c r="AW375" s="13" t="s">
        <v>32</v>
      </c>
      <c r="AX375" s="13" t="s">
        <v>76</v>
      </c>
      <c r="AY375" s="231" t="s">
        <v>136</v>
      </c>
    </row>
    <row r="376" spans="2:51" s="14" customFormat="1" x14ac:dyDescent="0.2">
      <c r="B376" s="232"/>
      <c r="C376" s="233"/>
      <c r="D376" s="218" t="s">
        <v>147</v>
      </c>
      <c r="E376" s="234" t="s">
        <v>1</v>
      </c>
      <c r="F376" s="235" t="s">
        <v>609</v>
      </c>
      <c r="G376" s="233"/>
      <c r="H376" s="236">
        <v>2.56</v>
      </c>
      <c r="I376" s="237"/>
      <c r="J376" s="233"/>
      <c r="K376" s="233"/>
      <c r="L376" s="238"/>
      <c r="M376" s="239"/>
      <c r="N376" s="240"/>
      <c r="O376" s="240"/>
      <c r="P376" s="240"/>
      <c r="Q376" s="240"/>
      <c r="R376" s="240"/>
      <c r="S376" s="240"/>
      <c r="T376" s="241"/>
      <c r="W376" s="15"/>
      <c r="X376" s="15"/>
      <c r="Y376" s="15"/>
      <c r="Z376" s="15"/>
      <c r="AA376" s="15"/>
      <c r="AB376" s="296"/>
      <c r="AC376" s="281"/>
      <c r="AD376" s="15"/>
      <c r="AE376" s="15"/>
      <c r="AF376" s="13"/>
      <c r="AG376" s="2"/>
      <c r="AT376" s="242" t="s">
        <v>147</v>
      </c>
      <c r="AU376" s="242" t="s">
        <v>86</v>
      </c>
      <c r="AV376" s="14" t="s">
        <v>86</v>
      </c>
      <c r="AW376" s="14" t="s">
        <v>32</v>
      </c>
      <c r="AX376" s="14" t="s">
        <v>76</v>
      </c>
      <c r="AY376" s="242" t="s">
        <v>136</v>
      </c>
    </row>
    <row r="377" spans="2:51" s="13" customFormat="1" x14ac:dyDescent="0.2">
      <c r="B377" s="222"/>
      <c r="C377" s="223"/>
      <c r="D377" s="218" t="s">
        <v>147</v>
      </c>
      <c r="E377" s="224" t="s">
        <v>1</v>
      </c>
      <c r="F377" s="225" t="s">
        <v>569</v>
      </c>
      <c r="G377" s="223"/>
      <c r="H377" s="224" t="s">
        <v>1</v>
      </c>
      <c r="I377" s="226"/>
      <c r="J377" s="223"/>
      <c r="K377" s="223"/>
      <c r="L377" s="227"/>
      <c r="M377" s="228"/>
      <c r="N377" s="229"/>
      <c r="O377" s="229"/>
      <c r="P377" s="229"/>
      <c r="Q377" s="229"/>
      <c r="R377" s="229"/>
      <c r="S377" s="229"/>
      <c r="T377" s="230"/>
      <c r="W377" s="15"/>
      <c r="X377" s="15"/>
      <c r="Y377" s="15"/>
      <c r="Z377" s="15"/>
      <c r="AA377" s="15"/>
      <c r="AB377" s="296"/>
      <c r="AC377" s="281"/>
      <c r="AD377" s="15"/>
      <c r="AE377" s="15"/>
      <c r="AF377" s="14"/>
      <c r="AG377" s="2"/>
      <c r="AT377" s="231" t="s">
        <v>147</v>
      </c>
      <c r="AU377" s="231" t="s">
        <v>86</v>
      </c>
      <c r="AV377" s="13" t="s">
        <v>84</v>
      </c>
      <c r="AW377" s="13" t="s">
        <v>32</v>
      </c>
      <c r="AX377" s="13" t="s">
        <v>76</v>
      </c>
      <c r="AY377" s="231" t="s">
        <v>136</v>
      </c>
    </row>
    <row r="378" spans="2:51" s="14" customFormat="1" x14ac:dyDescent="0.2">
      <c r="B378" s="232"/>
      <c r="C378" s="233"/>
      <c r="D378" s="218" t="s">
        <v>147</v>
      </c>
      <c r="E378" s="234" t="s">
        <v>1</v>
      </c>
      <c r="F378" s="235" t="s">
        <v>718</v>
      </c>
      <c r="G378" s="233"/>
      <c r="H378" s="236">
        <v>1.9</v>
      </c>
      <c r="I378" s="237"/>
      <c r="J378" s="233"/>
      <c r="K378" s="233"/>
      <c r="L378" s="238"/>
      <c r="M378" s="239"/>
      <c r="N378" s="240"/>
      <c r="O378" s="240"/>
      <c r="P378" s="240"/>
      <c r="Q378" s="240"/>
      <c r="R378" s="240"/>
      <c r="S378" s="240"/>
      <c r="T378" s="241"/>
      <c r="W378" s="15"/>
      <c r="X378" s="15"/>
      <c r="Y378" s="15"/>
      <c r="Z378" s="15"/>
      <c r="AA378" s="15"/>
      <c r="AB378" s="296"/>
      <c r="AC378" s="281"/>
      <c r="AD378" s="15"/>
      <c r="AE378" s="15"/>
      <c r="AF378" s="13"/>
      <c r="AG378" s="2"/>
      <c r="AT378" s="242" t="s">
        <v>147</v>
      </c>
      <c r="AU378" s="242" t="s">
        <v>86</v>
      </c>
      <c r="AV378" s="14" t="s">
        <v>86</v>
      </c>
      <c r="AW378" s="14" t="s">
        <v>32</v>
      </c>
      <c r="AX378" s="14" t="s">
        <v>76</v>
      </c>
      <c r="AY378" s="242" t="s">
        <v>136</v>
      </c>
    </row>
    <row r="379" spans="2:51" s="13" customFormat="1" x14ac:dyDescent="0.2">
      <c r="B379" s="222"/>
      <c r="C379" s="223"/>
      <c r="D379" s="218" t="s">
        <v>147</v>
      </c>
      <c r="E379" s="224" t="s">
        <v>1</v>
      </c>
      <c r="F379" s="225" t="s">
        <v>656</v>
      </c>
      <c r="G379" s="223"/>
      <c r="H379" s="224" t="s">
        <v>1</v>
      </c>
      <c r="I379" s="226"/>
      <c r="J379" s="223"/>
      <c r="K379" s="223"/>
      <c r="L379" s="227"/>
      <c r="M379" s="228"/>
      <c r="N379" s="229"/>
      <c r="O379" s="229"/>
      <c r="P379" s="229"/>
      <c r="Q379" s="229"/>
      <c r="R379" s="229"/>
      <c r="S379" s="229"/>
      <c r="T379" s="230"/>
      <c r="W379" s="15"/>
      <c r="X379" s="15"/>
      <c r="Y379" s="15"/>
      <c r="Z379" s="15"/>
      <c r="AA379" s="15"/>
      <c r="AB379" s="296"/>
      <c r="AC379" s="281"/>
      <c r="AD379" s="15"/>
      <c r="AE379" s="15"/>
      <c r="AT379" s="231" t="s">
        <v>147</v>
      </c>
      <c r="AU379" s="231" t="s">
        <v>86</v>
      </c>
      <c r="AV379" s="13" t="s">
        <v>84</v>
      </c>
      <c r="AW379" s="13" t="s">
        <v>32</v>
      </c>
      <c r="AX379" s="13" t="s">
        <v>76</v>
      </c>
      <c r="AY379" s="231" t="s">
        <v>136</v>
      </c>
    </row>
    <row r="380" spans="2:51" s="14" customFormat="1" x14ac:dyDescent="0.2">
      <c r="B380" s="232"/>
      <c r="C380" s="233"/>
      <c r="D380" s="218" t="s">
        <v>147</v>
      </c>
      <c r="E380" s="234" t="s">
        <v>1</v>
      </c>
      <c r="F380" s="235" t="s">
        <v>719</v>
      </c>
      <c r="G380" s="233"/>
      <c r="H380" s="236">
        <v>0.7</v>
      </c>
      <c r="I380" s="237"/>
      <c r="J380" s="233"/>
      <c r="K380" s="233"/>
      <c r="L380" s="238"/>
      <c r="M380" s="239"/>
      <c r="N380" s="240"/>
      <c r="O380" s="240"/>
      <c r="P380" s="240"/>
      <c r="Q380" s="240"/>
      <c r="R380" s="240"/>
      <c r="S380" s="240"/>
      <c r="T380" s="241"/>
      <c r="W380" s="15"/>
      <c r="X380" s="15"/>
      <c r="Y380" s="15"/>
      <c r="Z380" s="15"/>
      <c r="AA380" s="15"/>
      <c r="AB380" s="296"/>
      <c r="AC380" s="281"/>
      <c r="AD380" s="15"/>
      <c r="AE380" s="15"/>
      <c r="AF380" s="13"/>
      <c r="AG380" s="13"/>
      <c r="AT380" s="242" t="s">
        <v>147</v>
      </c>
      <c r="AU380" s="242" t="s">
        <v>86</v>
      </c>
      <c r="AV380" s="14" t="s">
        <v>86</v>
      </c>
      <c r="AW380" s="14" t="s">
        <v>32</v>
      </c>
      <c r="AX380" s="14" t="s">
        <v>76</v>
      </c>
      <c r="AY380" s="242" t="s">
        <v>136</v>
      </c>
    </row>
    <row r="381" spans="2:51" s="13" customFormat="1" x14ac:dyDescent="0.2">
      <c r="B381" s="222"/>
      <c r="C381" s="223"/>
      <c r="D381" s="218" t="s">
        <v>147</v>
      </c>
      <c r="E381" s="224" t="s">
        <v>1</v>
      </c>
      <c r="F381" s="225" t="s">
        <v>658</v>
      </c>
      <c r="G381" s="223"/>
      <c r="H381" s="224" t="s">
        <v>1</v>
      </c>
      <c r="I381" s="226"/>
      <c r="J381" s="223"/>
      <c r="K381" s="223"/>
      <c r="L381" s="227"/>
      <c r="M381" s="228"/>
      <c r="N381" s="229"/>
      <c r="O381" s="229"/>
      <c r="P381" s="229"/>
      <c r="Q381" s="229"/>
      <c r="R381" s="229"/>
      <c r="S381" s="229"/>
      <c r="T381" s="230"/>
      <c r="W381" s="15"/>
      <c r="X381" s="15"/>
      <c r="Y381" s="15"/>
      <c r="Z381" s="15"/>
      <c r="AA381" s="15"/>
      <c r="AB381" s="296"/>
      <c r="AC381" s="281"/>
      <c r="AD381" s="15"/>
      <c r="AE381" s="15"/>
      <c r="AG381" s="14"/>
      <c r="AT381" s="231" t="s">
        <v>147</v>
      </c>
      <c r="AU381" s="231" t="s">
        <v>86</v>
      </c>
      <c r="AV381" s="13" t="s">
        <v>84</v>
      </c>
      <c r="AW381" s="13" t="s">
        <v>32</v>
      </c>
      <c r="AX381" s="13" t="s">
        <v>76</v>
      </c>
      <c r="AY381" s="231" t="s">
        <v>136</v>
      </c>
    </row>
    <row r="382" spans="2:51" s="14" customFormat="1" x14ac:dyDescent="0.2">
      <c r="B382" s="232"/>
      <c r="C382" s="233"/>
      <c r="D382" s="218" t="s">
        <v>147</v>
      </c>
      <c r="E382" s="234" t="s">
        <v>1</v>
      </c>
      <c r="F382" s="235" t="s">
        <v>720</v>
      </c>
      <c r="G382" s="233"/>
      <c r="H382" s="236">
        <v>2.7</v>
      </c>
      <c r="I382" s="237"/>
      <c r="J382" s="233"/>
      <c r="K382" s="233"/>
      <c r="L382" s="238"/>
      <c r="M382" s="239"/>
      <c r="N382" s="240"/>
      <c r="O382" s="240"/>
      <c r="P382" s="240"/>
      <c r="Q382" s="240"/>
      <c r="R382" s="240"/>
      <c r="S382" s="240"/>
      <c r="T382" s="241"/>
      <c r="W382" s="15"/>
      <c r="X382" s="15"/>
      <c r="Y382" s="15"/>
      <c r="Z382" s="15"/>
      <c r="AA382" s="15"/>
      <c r="AB382" s="296"/>
      <c r="AC382" s="281"/>
      <c r="AD382" s="15"/>
      <c r="AE382" s="15"/>
      <c r="AF382" s="13"/>
      <c r="AG382" s="13"/>
      <c r="AT382" s="242" t="s">
        <v>147</v>
      </c>
      <c r="AU382" s="242" t="s">
        <v>86</v>
      </c>
      <c r="AV382" s="14" t="s">
        <v>86</v>
      </c>
      <c r="AW382" s="14" t="s">
        <v>32</v>
      </c>
      <c r="AX382" s="14" t="s">
        <v>76</v>
      </c>
      <c r="AY382" s="242" t="s">
        <v>136</v>
      </c>
    </row>
    <row r="383" spans="2:51" s="13" customFormat="1" x14ac:dyDescent="0.2">
      <c r="B383" s="222"/>
      <c r="C383" s="223"/>
      <c r="D383" s="218" t="s">
        <v>147</v>
      </c>
      <c r="E383" s="224" t="s">
        <v>1</v>
      </c>
      <c r="F383" s="225" t="s">
        <v>660</v>
      </c>
      <c r="G383" s="223"/>
      <c r="H383" s="224" t="s">
        <v>1</v>
      </c>
      <c r="I383" s="226"/>
      <c r="J383" s="223"/>
      <c r="K383" s="223"/>
      <c r="L383" s="227"/>
      <c r="M383" s="228"/>
      <c r="N383" s="229"/>
      <c r="O383" s="229"/>
      <c r="P383" s="229"/>
      <c r="Q383" s="229"/>
      <c r="R383" s="229"/>
      <c r="S383" s="229"/>
      <c r="T383" s="230"/>
      <c r="W383" s="15"/>
      <c r="X383" s="15"/>
      <c r="Y383" s="15"/>
      <c r="Z383" s="15"/>
      <c r="AA383" s="15"/>
      <c r="AB383" s="296"/>
      <c r="AC383" s="281"/>
      <c r="AD383" s="15"/>
      <c r="AE383" s="15"/>
      <c r="AG383" s="14"/>
      <c r="AT383" s="231" t="s">
        <v>147</v>
      </c>
      <c r="AU383" s="231" t="s">
        <v>86</v>
      </c>
      <c r="AV383" s="13" t="s">
        <v>84</v>
      </c>
      <c r="AW383" s="13" t="s">
        <v>32</v>
      </c>
      <c r="AX383" s="13" t="s">
        <v>76</v>
      </c>
      <c r="AY383" s="231" t="s">
        <v>136</v>
      </c>
    </row>
    <row r="384" spans="2:51" s="14" customFormat="1" x14ac:dyDescent="0.2">
      <c r="B384" s="232"/>
      <c r="C384" s="233"/>
      <c r="D384" s="218" t="s">
        <v>147</v>
      </c>
      <c r="E384" s="234" t="s">
        <v>1</v>
      </c>
      <c r="F384" s="235" t="s">
        <v>721</v>
      </c>
      <c r="G384" s="233"/>
      <c r="H384" s="236">
        <v>2.2999999999999998</v>
      </c>
      <c r="I384" s="237"/>
      <c r="J384" s="233"/>
      <c r="K384" s="233"/>
      <c r="L384" s="238"/>
      <c r="M384" s="239"/>
      <c r="N384" s="240"/>
      <c r="O384" s="240"/>
      <c r="P384" s="240"/>
      <c r="Q384" s="240"/>
      <c r="R384" s="240"/>
      <c r="S384" s="240"/>
      <c r="T384" s="241"/>
      <c r="W384" s="15"/>
      <c r="X384" s="15"/>
      <c r="Y384" s="15"/>
      <c r="Z384" s="15"/>
      <c r="AA384" s="15"/>
      <c r="AB384" s="296"/>
      <c r="AC384" s="281"/>
      <c r="AD384" s="15"/>
      <c r="AE384" s="15"/>
      <c r="AF384" s="13"/>
      <c r="AG384" s="13"/>
      <c r="AT384" s="242" t="s">
        <v>147</v>
      </c>
      <c r="AU384" s="242" t="s">
        <v>86</v>
      </c>
      <c r="AV384" s="14" t="s">
        <v>86</v>
      </c>
      <c r="AW384" s="14" t="s">
        <v>32</v>
      </c>
      <c r="AX384" s="14" t="s">
        <v>76</v>
      </c>
      <c r="AY384" s="242" t="s">
        <v>136</v>
      </c>
    </row>
    <row r="385" spans="1:65" s="15" customFormat="1" x14ac:dyDescent="0.2">
      <c r="B385" s="243"/>
      <c r="C385" s="244"/>
      <c r="D385" s="218" t="s">
        <v>147</v>
      </c>
      <c r="E385" s="245" t="s">
        <v>1</v>
      </c>
      <c r="F385" s="246" t="s">
        <v>159</v>
      </c>
      <c r="G385" s="244"/>
      <c r="H385" s="247">
        <v>63.25</v>
      </c>
      <c r="I385" s="248"/>
      <c r="J385" s="244"/>
      <c r="K385" s="244"/>
      <c r="L385" s="249"/>
      <c r="M385" s="250"/>
      <c r="N385" s="251"/>
      <c r="O385" s="251"/>
      <c r="P385" s="251"/>
      <c r="Q385" s="251"/>
      <c r="R385" s="251"/>
      <c r="S385" s="251"/>
      <c r="T385" s="252"/>
      <c r="AB385" s="296"/>
      <c r="AC385" s="281"/>
      <c r="AF385" s="13"/>
      <c r="AG385" s="14"/>
      <c r="AT385" s="253" t="s">
        <v>147</v>
      </c>
      <c r="AU385" s="253" t="s">
        <v>86</v>
      </c>
      <c r="AV385" s="15" t="s">
        <v>143</v>
      </c>
      <c r="AW385" s="15" t="s">
        <v>32</v>
      </c>
      <c r="AX385" s="15" t="s">
        <v>84</v>
      </c>
      <c r="AY385" s="253" t="s">
        <v>136</v>
      </c>
    </row>
    <row r="386" spans="1:65" s="2" customFormat="1" ht="21.75" customHeight="1" x14ac:dyDescent="0.2">
      <c r="A386" s="34"/>
      <c r="B386" s="35"/>
      <c r="C386" s="204" t="s">
        <v>275</v>
      </c>
      <c r="D386" s="204" t="s">
        <v>139</v>
      </c>
      <c r="E386" s="205" t="s">
        <v>285</v>
      </c>
      <c r="F386" s="206" t="s">
        <v>286</v>
      </c>
      <c r="G386" s="207" t="s">
        <v>243</v>
      </c>
      <c r="H386" s="208">
        <v>0.18</v>
      </c>
      <c r="I386" s="209">
        <v>262.18062100000003</v>
      </c>
      <c r="J386" s="210">
        <f>ROUND(I386*H386,2)</f>
        <v>47.19</v>
      </c>
      <c r="K386" s="211"/>
      <c r="L386" s="39"/>
      <c r="M386" s="212" t="s">
        <v>1</v>
      </c>
      <c r="N386" s="213" t="s">
        <v>41</v>
      </c>
      <c r="O386" s="71"/>
      <c r="P386" s="214">
        <f>O386*H386</f>
        <v>0</v>
      </c>
      <c r="Q386" s="214">
        <v>0</v>
      </c>
      <c r="R386" s="214">
        <f>Q386*H386</f>
        <v>0</v>
      </c>
      <c r="S386" s="214">
        <v>0</v>
      </c>
      <c r="T386" s="215">
        <f>S386*H386</f>
        <v>0</v>
      </c>
      <c r="U386" s="34"/>
      <c r="V386" s="34"/>
      <c r="W386" s="34"/>
      <c r="X386" s="34"/>
      <c r="Y386" s="301"/>
      <c r="Z386" s="34"/>
      <c r="AB386" s="288"/>
      <c r="AC386" s="281"/>
      <c r="AD386" s="34"/>
      <c r="AE386" s="34"/>
      <c r="AF386" s="14"/>
      <c r="AG386" s="13"/>
      <c r="AR386" s="216" t="s">
        <v>255</v>
      </c>
      <c r="AT386" s="216" t="s">
        <v>139</v>
      </c>
      <c r="AU386" s="216" t="s">
        <v>86</v>
      </c>
      <c r="AY386" s="17" t="s">
        <v>136</v>
      </c>
      <c r="BE386" s="217">
        <f>IF(N386="základní",J386,0)</f>
        <v>47.19</v>
      </c>
      <c r="BF386" s="217">
        <f>IF(N386="snížená",J386,0)</f>
        <v>0</v>
      </c>
      <c r="BG386" s="217">
        <f>IF(N386="zákl. přenesená",J386,0)</f>
        <v>0</v>
      </c>
      <c r="BH386" s="217">
        <f>IF(N386="sníž. přenesená",J386,0)</f>
        <v>0</v>
      </c>
      <c r="BI386" s="217">
        <f>IF(N386="nulová",J386,0)</f>
        <v>0</v>
      </c>
      <c r="BJ386" s="17" t="s">
        <v>84</v>
      </c>
      <c r="BK386" s="217">
        <f>ROUND(I386*H386,2)</f>
        <v>47.19</v>
      </c>
      <c r="BL386" s="17" t="s">
        <v>255</v>
      </c>
      <c r="BM386" s="216" t="s">
        <v>722</v>
      </c>
    </row>
    <row r="387" spans="1:65" s="2" customFormat="1" ht="29.25" x14ac:dyDescent="0.2">
      <c r="A387" s="34"/>
      <c r="B387" s="35"/>
      <c r="C387" s="36"/>
      <c r="D387" s="218" t="s">
        <v>145</v>
      </c>
      <c r="E387" s="36"/>
      <c r="F387" s="219" t="s">
        <v>288</v>
      </c>
      <c r="G387" s="36"/>
      <c r="H387" s="36"/>
      <c r="I387" s="115"/>
      <c r="J387" s="36"/>
      <c r="K387" s="36"/>
      <c r="L387" s="39"/>
      <c r="M387" s="220"/>
      <c r="N387" s="221"/>
      <c r="O387" s="71"/>
      <c r="P387" s="71"/>
      <c r="Q387" s="71"/>
      <c r="R387" s="71"/>
      <c r="S387" s="71"/>
      <c r="T387" s="72"/>
      <c r="U387" s="34"/>
      <c r="V387" s="34"/>
      <c r="W387" s="34"/>
      <c r="X387" s="34"/>
      <c r="Y387" s="34"/>
      <c r="Z387" s="34"/>
      <c r="AB387" s="288"/>
      <c r="AC387" s="281"/>
      <c r="AD387" s="34"/>
      <c r="AE387" s="34"/>
      <c r="AF387" s="13"/>
      <c r="AG387" s="14"/>
      <c r="AT387" s="17" t="s">
        <v>145</v>
      </c>
      <c r="AU387" s="17" t="s">
        <v>86</v>
      </c>
    </row>
    <row r="388" spans="1:65" s="12" customFormat="1" ht="22.9" customHeight="1" x14ac:dyDescent="0.2">
      <c r="B388" s="188"/>
      <c r="C388" s="189"/>
      <c r="D388" s="190" t="s">
        <v>75</v>
      </c>
      <c r="E388" s="202" t="s">
        <v>289</v>
      </c>
      <c r="F388" s="202" t="s">
        <v>290</v>
      </c>
      <c r="G388" s="189"/>
      <c r="H388" s="189"/>
      <c r="I388" s="192"/>
      <c r="J388" s="203">
        <f>BK388</f>
        <v>1383619.3099999998</v>
      </c>
      <c r="K388" s="189"/>
      <c r="L388" s="194"/>
      <c r="M388" s="195"/>
      <c r="N388" s="196"/>
      <c r="O388" s="196"/>
      <c r="P388" s="197">
        <f>SUM(P389:P557)</f>
        <v>0</v>
      </c>
      <c r="Q388" s="196"/>
      <c r="R388" s="197">
        <f>SUM(R389:R557)</f>
        <v>0.61090250000000001</v>
      </c>
      <c r="S388" s="196"/>
      <c r="T388" s="198">
        <f>SUM(T389:T557)</f>
        <v>0</v>
      </c>
      <c r="W388" s="15"/>
      <c r="X388" s="15"/>
      <c r="Y388" s="15"/>
      <c r="Z388" s="15"/>
      <c r="AA388" s="15"/>
      <c r="AB388" s="296"/>
      <c r="AC388" s="281"/>
      <c r="AD388" s="15"/>
      <c r="AE388" s="15"/>
      <c r="AF388" s="14"/>
      <c r="AG388" s="13"/>
      <c r="AR388" s="199" t="s">
        <v>86</v>
      </c>
      <c r="AT388" s="200" t="s">
        <v>75</v>
      </c>
      <c r="AU388" s="200" t="s">
        <v>84</v>
      </c>
      <c r="AY388" s="199" t="s">
        <v>136</v>
      </c>
      <c r="BK388" s="201">
        <f>SUM(BK389:BK557)</f>
        <v>1383619.3099999998</v>
      </c>
    </row>
    <row r="389" spans="1:65" s="2" customFormat="1" ht="16.5" customHeight="1" x14ac:dyDescent="0.2">
      <c r="A389" s="34"/>
      <c r="B389" s="35"/>
      <c r="C389" s="204" t="s">
        <v>284</v>
      </c>
      <c r="D389" s="204" t="s">
        <v>139</v>
      </c>
      <c r="E389" s="205" t="s">
        <v>321</v>
      </c>
      <c r="F389" s="206" t="s">
        <v>322</v>
      </c>
      <c r="G389" s="207" t="s">
        <v>323</v>
      </c>
      <c r="H389" s="208">
        <v>386.36</v>
      </c>
      <c r="I389" s="209">
        <v>135.79999999999998</v>
      </c>
      <c r="J389" s="210">
        <f>ROUND(I389*H389,2)</f>
        <v>52467.69</v>
      </c>
      <c r="K389" s="211"/>
      <c r="L389" s="39"/>
      <c r="M389" s="212" t="s">
        <v>1</v>
      </c>
      <c r="N389" s="213" t="s">
        <v>41</v>
      </c>
      <c r="O389" s="71"/>
      <c r="P389" s="214">
        <f>O389*H389</f>
        <v>0</v>
      </c>
      <c r="Q389" s="214">
        <v>0</v>
      </c>
      <c r="R389" s="214">
        <f>Q389*H389</f>
        <v>0</v>
      </c>
      <c r="S389" s="214">
        <v>0</v>
      </c>
      <c r="T389" s="215">
        <f>S389*H389</f>
        <v>0</v>
      </c>
      <c r="U389" s="34"/>
      <c r="V389" s="34"/>
      <c r="W389" s="34"/>
      <c r="X389" s="34"/>
      <c r="Y389" s="34"/>
      <c r="Z389" s="34"/>
      <c r="AB389" s="288"/>
      <c r="AC389" s="281"/>
      <c r="AD389" s="34"/>
      <c r="AE389" s="34"/>
      <c r="AF389" s="13"/>
      <c r="AG389" s="14"/>
      <c r="AR389" s="216" t="s">
        <v>255</v>
      </c>
      <c r="AT389" s="216" t="s">
        <v>139</v>
      </c>
      <c r="AU389" s="216" t="s">
        <v>86</v>
      </c>
      <c r="AY389" s="17" t="s">
        <v>136</v>
      </c>
      <c r="BE389" s="217">
        <f>IF(N389="základní",J389,0)</f>
        <v>52467.69</v>
      </c>
      <c r="BF389" s="217">
        <f>IF(N389="snížená",J389,0)</f>
        <v>0</v>
      </c>
      <c r="BG389" s="217">
        <f>IF(N389="zákl. přenesená",J389,0)</f>
        <v>0</v>
      </c>
      <c r="BH389" s="217">
        <f>IF(N389="sníž. přenesená",J389,0)</f>
        <v>0</v>
      </c>
      <c r="BI389" s="217">
        <f>IF(N389="nulová",J389,0)</f>
        <v>0</v>
      </c>
      <c r="BJ389" s="17" t="s">
        <v>84</v>
      </c>
      <c r="BK389" s="217">
        <f>ROUND(I389*H389,2)</f>
        <v>52467.69</v>
      </c>
      <c r="BL389" s="17" t="s">
        <v>255</v>
      </c>
      <c r="BM389" s="216" t="s">
        <v>723</v>
      </c>
    </row>
    <row r="390" spans="1:65" s="2" customFormat="1" x14ac:dyDescent="0.2">
      <c r="A390" s="34"/>
      <c r="B390" s="35"/>
      <c r="C390" s="36"/>
      <c r="D390" s="218" t="s">
        <v>145</v>
      </c>
      <c r="E390" s="36"/>
      <c r="F390" s="219" t="s">
        <v>322</v>
      </c>
      <c r="G390" s="36"/>
      <c r="H390" s="36"/>
      <c r="I390" s="115"/>
      <c r="J390" s="36"/>
      <c r="K390" s="36"/>
      <c r="L390" s="39"/>
      <c r="M390" s="220"/>
      <c r="N390" s="221"/>
      <c r="O390" s="71"/>
      <c r="P390" s="71"/>
      <c r="Q390" s="71"/>
      <c r="R390" s="71"/>
      <c r="S390" s="71"/>
      <c r="T390" s="72"/>
      <c r="U390" s="34"/>
      <c r="V390" s="34"/>
      <c r="W390" s="34"/>
      <c r="X390" s="34"/>
      <c r="Y390" s="34"/>
      <c r="Z390" s="34"/>
      <c r="AB390" s="288"/>
      <c r="AC390" s="281"/>
      <c r="AD390" s="34"/>
      <c r="AE390" s="34"/>
      <c r="AF390" s="14"/>
      <c r="AG390" s="13"/>
      <c r="AT390" s="17" t="s">
        <v>145</v>
      </c>
      <c r="AU390" s="17" t="s">
        <v>86</v>
      </c>
    </row>
    <row r="391" spans="1:65" s="2" customFormat="1" ht="107.25" x14ac:dyDescent="0.2">
      <c r="A391" s="34"/>
      <c r="B391" s="35"/>
      <c r="C391" s="36"/>
      <c r="D391" s="218" t="s">
        <v>259</v>
      </c>
      <c r="E391" s="36"/>
      <c r="F391" s="265" t="s">
        <v>325</v>
      </c>
      <c r="G391" s="36"/>
      <c r="H391" s="36"/>
      <c r="I391" s="115"/>
      <c r="J391" s="36"/>
      <c r="K391" s="36"/>
      <c r="L391" s="39"/>
      <c r="M391" s="220"/>
      <c r="N391" s="221"/>
      <c r="O391" s="71"/>
      <c r="P391" s="71"/>
      <c r="Q391" s="71"/>
      <c r="R391" s="71"/>
      <c r="S391" s="71"/>
      <c r="T391" s="72"/>
      <c r="U391" s="34"/>
      <c r="V391" s="34"/>
      <c r="W391" s="34"/>
      <c r="X391" s="34"/>
      <c r="Y391" s="34"/>
      <c r="Z391" s="34"/>
      <c r="AB391" s="288"/>
      <c r="AC391" s="281"/>
      <c r="AD391" s="13"/>
      <c r="AE391" s="13"/>
      <c r="AF391" s="13"/>
      <c r="AG391" s="14"/>
      <c r="AT391" s="17" t="s">
        <v>259</v>
      </c>
      <c r="AU391" s="17" t="s">
        <v>86</v>
      </c>
    </row>
    <row r="392" spans="1:65" s="13" customFormat="1" x14ac:dyDescent="0.2">
      <c r="B392" s="222"/>
      <c r="C392" s="223"/>
      <c r="D392" s="218" t="s">
        <v>147</v>
      </c>
      <c r="E392" s="224" t="s">
        <v>1</v>
      </c>
      <c r="F392" s="225" t="s">
        <v>164</v>
      </c>
      <c r="G392" s="223"/>
      <c r="H392" s="224" t="s">
        <v>1</v>
      </c>
      <c r="I392" s="226"/>
      <c r="J392" s="223"/>
      <c r="K392" s="223"/>
      <c r="L392" s="227"/>
      <c r="M392" s="228"/>
      <c r="N392" s="229"/>
      <c r="O392" s="229"/>
      <c r="P392" s="229"/>
      <c r="Q392" s="229"/>
      <c r="R392" s="229"/>
      <c r="S392" s="229"/>
      <c r="T392" s="230"/>
      <c r="W392" s="34"/>
      <c r="X392" s="34"/>
      <c r="Y392" s="34"/>
      <c r="Z392" s="34"/>
      <c r="AA392" s="2"/>
      <c r="AB392" s="288"/>
      <c r="AC392" s="281"/>
      <c r="AD392" s="34"/>
      <c r="AE392" s="34"/>
      <c r="AF392" s="14"/>
      <c r="AT392" s="231" t="s">
        <v>147</v>
      </c>
      <c r="AU392" s="231" t="s">
        <v>86</v>
      </c>
      <c r="AV392" s="13" t="s">
        <v>84</v>
      </c>
      <c r="AW392" s="13" t="s">
        <v>32</v>
      </c>
      <c r="AX392" s="13" t="s">
        <v>76</v>
      </c>
      <c r="AY392" s="231" t="s">
        <v>136</v>
      </c>
    </row>
    <row r="393" spans="1:65" s="13" customFormat="1" x14ac:dyDescent="0.2">
      <c r="B393" s="222"/>
      <c r="C393" s="223"/>
      <c r="D393" s="218" t="s">
        <v>147</v>
      </c>
      <c r="E393" s="224" t="s">
        <v>1</v>
      </c>
      <c r="F393" s="225" t="s">
        <v>165</v>
      </c>
      <c r="G393" s="223"/>
      <c r="H393" s="224" t="s">
        <v>1</v>
      </c>
      <c r="I393" s="226"/>
      <c r="J393" s="223"/>
      <c r="K393" s="223"/>
      <c r="L393" s="227"/>
      <c r="M393" s="228"/>
      <c r="N393" s="229"/>
      <c r="O393" s="229"/>
      <c r="P393" s="229"/>
      <c r="Q393" s="229"/>
      <c r="R393" s="229"/>
      <c r="S393" s="229"/>
      <c r="T393" s="230"/>
      <c r="W393" s="34"/>
      <c r="X393" s="34"/>
      <c r="Y393" s="34"/>
      <c r="Z393" s="34"/>
      <c r="AA393" s="2"/>
      <c r="AB393" s="288"/>
      <c r="AC393" s="281"/>
      <c r="AD393" s="34"/>
      <c r="AE393" s="34"/>
      <c r="AF393" s="15"/>
      <c r="AG393" s="14"/>
      <c r="AT393" s="231" t="s">
        <v>147</v>
      </c>
      <c r="AU393" s="231" t="s">
        <v>86</v>
      </c>
      <c r="AV393" s="13" t="s">
        <v>84</v>
      </c>
      <c r="AW393" s="13" t="s">
        <v>32</v>
      </c>
      <c r="AX393" s="13" t="s">
        <v>76</v>
      </c>
      <c r="AY393" s="231" t="s">
        <v>136</v>
      </c>
    </row>
    <row r="394" spans="1:65" s="13" customFormat="1" x14ac:dyDescent="0.2">
      <c r="B394" s="222"/>
      <c r="C394" s="223"/>
      <c r="D394" s="218" t="s">
        <v>147</v>
      </c>
      <c r="E394" s="224" t="s">
        <v>1</v>
      </c>
      <c r="F394" s="225" t="s">
        <v>648</v>
      </c>
      <c r="G394" s="223"/>
      <c r="H394" s="224" t="s">
        <v>1</v>
      </c>
      <c r="I394" s="226"/>
      <c r="J394" s="223"/>
      <c r="K394" s="223"/>
      <c r="L394" s="227"/>
      <c r="M394" s="228"/>
      <c r="N394" s="229"/>
      <c r="O394" s="229"/>
      <c r="P394" s="229"/>
      <c r="Q394" s="229"/>
      <c r="R394" s="229"/>
      <c r="S394" s="229"/>
      <c r="T394" s="230"/>
      <c r="W394" s="34"/>
      <c r="X394" s="34"/>
      <c r="Y394" s="34"/>
      <c r="Z394" s="34"/>
      <c r="AA394" s="2"/>
      <c r="AB394" s="288"/>
      <c r="AC394" s="281"/>
      <c r="AD394" s="34"/>
      <c r="AE394" s="34"/>
      <c r="AF394" s="15"/>
      <c r="AT394" s="231" t="s">
        <v>147</v>
      </c>
      <c r="AU394" s="231" t="s">
        <v>86</v>
      </c>
      <c r="AV394" s="13" t="s">
        <v>84</v>
      </c>
      <c r="AW394" s="13" t="s">
        <v>32</v>
      </c>
      <c r="AX394" s="13" t="s">
        <v>76</v>
      </c>
      <c r="AY394" s="231" t="s">
        <v>136</v>
      </c>
    </row>
    <row r="395" spans="1:65" s="13" customFormat="1" x14ac:dyDescent="0.2">
      <c r="B395" s="222"/>
      <c r="C395" s="223"/>
      <c r="D395" s="218" t="s">
        <v>147</v>
      </c>
      <c r="E395" s="224" t="s">
        <v>1</v>
      </c>
      <c r="F395" s="225" t="s">
        <v>649</v>
      </c>
      <c r="G395" s="223"/>
      <c r="H395" s="224" t="s">
        <v>1</v>
      </c>
      <c r="I395" s="226"/>
      <c r="J395" s="223"/>
      <c r="K395" s="223"/>
      <c r="L395" s="227"/>
      <c r="M395" s="228"/>
      <c r="N395" s="229"/>
      <c r="O395" s="229"/>
      <c r="P395" s="229"/>
      <c r="Q395" s="229"/>
      <c r="R395" s="229"/>
      <c r="S395" s="229"/>
      <c r="T395" s="230"/>
      <c r="W395" s="34"/>
      <c r="X395" s="34"/>
      <c r="Y395" s="34"/>
      <c r="Z395" s="34"/>
      <c r="AA395" s="2"/>
      <c r="AB395" s="288"/>
      <c r="AC395" s="281"/>
      <c r="AD395" s="34"/>
      <c r="AE395" s="34"/>
      <c r="AF395" s="15"/>
      <c r="AG395" s="14"/>
      <c r="AT395" s="231" t="s">
        <v>147</v>
      </c>
      <c r="AU395" s="231" t="s">
        <v>86</v>
      </c>
      <c r="AV395" s="13" t="s">
        <v>84</v>
      </c>
      <c r="AW395" s="13" t="s">
        <v>32</v>
      </c>
      <c r="AX395" s="13" t="s">
        <v>76</v>
      </c>
      <c r="AY395" s="231" t="s">
        <v>136</v>
      </c>
    </row>
    <row r="396" spans="1:65" s="14" customFormat="1" x14ac:dyDescent="0.2">
      <c r="B396" s="232"/>
      <c r="C396" s="233"/>
      <c r="D396" s="218" t="s">
        <v>147</v>
      </c>
      <c r="E396" s="234" t="s">
        <v>1</v>
      </c>
      <c r="F396" s="235" t="s">
        <v>724</v>
      </c>
      <c r="G396" s="233"/>
      <c r="H396" s="236">
        <v>251.46</v>
      </c>
      <c r="I396" s="237"/>
      <c r="J396" s="233"/>
      <c r="K396" s="233"/>
      <c r="L396" s="238"/>
      <c r="M396" s="239"/>
      <c r="N396" s="240"/>
      <c r="O396" s="240"/>
      <c r="P396" s="240"/>
      <c r="Q396" s="240"/>
      <c r="R396" s="240"/>
      <c r="S396" s="240"/>
      <c r="T396" s="241"/>
      <c r="W396" s="34"/>
      <c r="X396" s="34"/>
      <c r="Y396" s="34"/>
      <c r="Z396" s="34"/>
      <c r="AA396" s="2"/>
      <c r="AB396" s="288"/>
      <c r="AC396" s="281"/>
      <c r="AD396" s="34"/>
      <c r="AE396" s="34"/>
      <c r="AF396" s="15"/>
      <c r="AG396" s="13"/>
      <c r="AT396" s="242" t="s">
        <v>147</v>
      </c>
      <c r="AU396" s="242" t="s">
        <v>86</v>
      </c>
      <c r="AV396" s="14" t="s">
        <v>86</v>
      </c>
      <c r="AW396" s="14" t="s">
        <v>32</v>
      </c>
      <c r="AX396" s="14" t="s">
        <v>76</v>
      </c>
      <c r="AY396" s="242" t="s">
        <v>136</v>
      </c>
    </row>
    <row r="397" spans="1:65" s="13" customFormat="1" x14ac:dyDescent="0.2">
      <c r="B397" s="222"/>
      <c r="C397" s="223"/>
      <c r="D397" s="218" t="s">
        <v>147</v>
      </c>
      <c r="E397" s="224" t="s">
        <v>1</v>
      </c>
      <c r="F397" s="225" t="s">
        <v>651</v>
      </c>
      <c r="G397" s="223"/>
      <c r="H397" s="224" t="s">
        <v>1</v>
      </c>
      <c r="I397" s="226"/>
      <c r="J397" s="223"/>
      <c r="K397" s="223"/>
      <c r="L397" s="227"/>
      <c r="M397" s="228"/>
      <c r="N397" s="229"/>
      <c r="O397" s="229"/>
      <c r="P397" s="229"/>
      <c r="Q397" s="229"/>
      <c r="R397" s="229"/>
      <c r="S397" s="229"/>
      <c r="T397" s="230"/>
      <c r="W397" s="34"/>
      <c r="X397" s="34"/>
      <c r="Y397" s="34"/>
      <c r="Z397" s="34"/>
      <c r="AA397" s="2"/>
      <c r="AB397" s="288"/>
      <c r="AC397" s="281"/>
      <c r="AD397" s="34"/>
      <c r="AE397" s="34"/>
      <c r="AF397" s="12"/>
      <c r="AG397" s="14"/>
      <c r="AT397" s="231" t="s">
        <v>147</v>
      </c>
      <c r="AU397" s="231" t="s">
        <v>86</v>
      </c>
      <c r="AV397" s="13" t="s">
        <v>84</v>
      </c>
      <c r="AW397" s="13" t="s">
        <v>32</v>
      </c>
      <c r="AX397" s="13" t="s">
        <v>76</v>
      </c>
      <c r="AY397" s="231" t="s">
        <v>136</v>
      </c>
    </row>
    <row r="398" spans="1:65" s="14" customFormat="1" x14ac:dyDescent="0.2">
      <c r="B398" s="232"/>
      <c r="C398" s="233"/>
      <c r="D398" s="218" t="s">
        <v>147</v>
      </c>
      <c r="E398" s="234" t="s">
        <v>1</v>
      </c>
      <c r="F398" s="235" t="s">
        <v>725</v>
      </c>
      <c r="G398" s="233"/>
      <c r="H398" s="236">
        <v>59.6</v>
      </c>
      <c r="I398" s="237"/>
      <c r="J398" s="233"/>
      <c r="K398" s="233"/>
      <c r="L398" s="238"/>
      <c r="M398" s="239"/>
      <c r="N398" s="240"/>
      <c r="O398" s="240"/>
      <c r="P398" s="240"/>
      <c r="Q398" s="240"/>
      <c r="R398" s="240"/>
      <c r="S398" s="240"/>
      <c r="T398" s="241"/>
      <c r="W398" s="34"/>
      <c r="X398" s="34"/>
      <c r="Y398" s="34"/>
      <c r="Z398" s="34"/>
      <c r="AA398" s="2"/>
      <c r="AB398" s="288"/>
      <c r="AC398" s="281"/>
      <c r="AD398" s="34"/>
      <c r="AE398" s="34"/>
      <c r="AF398" s="2"/>
      <c r="AG398" s="15"/>
      <c r="AT398" s="242" t="s">
        <v>147</v>
      </c>
      <c r="AU398" s="242" t="s">
        <v>86</v>
      </c>
      <c r="AV398" s="14" t="s">
        <v>86</v>
      </c>
      <c r="AW398" s="14" t="s">
        <v>32</v>
      </c>
      <c r="AX398" s="14" t="s">
        <v>76</v>
      </c>
      <c r="AY398" s="242" t="s">
        <v>136</v>
      </c>
    </row>
    <row r="399" spans="1:65" s="13" customFormat="1" x14ac:dyDescent="0.2">
      <c r="B399" s="222"/>
      <c r="C399" s="223"/>
      <c r="D399" s="218" t="s">
        <v>147</v>
      </c>
      <c r="E399" s="224" t="s">
        <v>1</v>
      </c>
      <c r="F399" s="225" t="s">
        <v>406</v>
      </c>
      <c r="G399" s="223"/>
      <c r="H399" s="224" t="s">
        <v>1</v>
      </c>
      <c r="I399" s="226"/>
      <c r="J399" s="223"/>
      <c r="K399" s="223"/>
      <c r="L399" s="227"/>
      <c r="M399" s="228"/>
      <c r="N399" s="229"/>
      <c r="O399" s="229"/>
      <c r="P399" s="229"/>
      <c r="Q399" s="229"/>
      <c r="R399" s="229"/>
      <c r="S399" s="229"/>
      <c r="T399" s="230"/>
      <c r="W399" s="34"/>
      <c r="X399" s="34"/>
      <c r="Y399" s="34"/>
      <c r="Z399" s="34"/>
      <c r="AA399" s="2"/>
      <c r="AB399" s="288"/>
      <c r="AC399" s="281"/>
      <c r="AD399" s="34"/>
      <c r="AE399" s="34"/>
      <c r="AF399" s="2"/>
      <c r="AG399" s="2"/>
      <c r="AT399" s="231" t="s">
        <v>147</v>
      </c>
      <c r="AU399" s="231" t="s">
        <v>86</v>
      </c>
      <c r="AV399" s="13" t="s">
        <v>84</v>
      </c>
      <c r="AW399" s="13" t="s">
        <v>32</v>
      </c>
      <c r="AX399" s="13" t="s">
        <v>76</v>
      </c>
      <c r="AY399" s="231" t="s">
        <v>136</v>
      </c>
    </row>
    <row r="400" spans="1:65" s="14" customFormat="1" x14ac:dyDescent="0.2">
      <c r="B400" s="232"/>
      <c r="C400" s="233"/>
      <c r="D400" s="218" t="s">
        <v>147</v>
      </c>
      <c r="E400" s="234" t="s">
        <v>1</v>
      </c>
      <c r="F400" s="235" t="s">
        <v>726</v>
      </c>
      <c r="G400" s="233"/>
      <c r="H400" s="236">
        <v>3.7</v>
      </c>
      <c r="I400" s="237"/>
      <c r="J400" s="233"/>
      <c r="K400" s="233"/>
      <c r="L400" s="238"/>
      <c r="M400" s="239"/>
      <c r="N400" s="240"/>
      <c r="O400" s="240"/>
      <c r="P400" s="240"/>
      <c r="Q400" s="240"/>
      <c r="R400" s="240"/>
      <c r="S400" s="240"/>
      <c r="T400" s="241"/>
      <c r="W400" s="34"/>
      <c r="X400" s="34"/>
      <c r="Y400" s="34"/>
      <c r="Z400" s="34"/>
      <c r="AA400" s="2"/>
      <c r="AB400" s="288"/>
      <c r="AC400" s="281"/>
      <c r="AD400" s="34"/>
      <c r="AE400" s="34"/>
      <c r="AF400" s="12"/>
      <c r="AG400" s="2"/>
      <c r="AT400" s="242" t="s">
        <v>147</v>
      </c>
      <c r="AU400" s="242" t="s">
        <v>86</v>
      </c>
      <c r="AV400" s="14" t="s">
        <v>86</v>
      </c>
      <c r="AW400" s="14" t="s">
        <v>32</v>
      </c>
      <c r="AX400" s="14" t="s">
        <v>76</v>
      </c>
      <c r="AY400" s="242" t="s">
        <v>136</v>
      </c>
    </row>
    <row r="401" spans="1:65" s="13" customFormat="1" x14ac:dyDescent="0.2">
      <c r="B401" s="222"/>
      <c r="C401" s="223"/>
      <c r="D401" s="218" t="s">
        <v>147</v>
      </c>
      <c r="E401" s="224" t="s">
        <v>1</v>
      </c>
      <c r="F401" s="225" t="s">
        <v>408</v>
      </c>
      <c r="G401" s="223"/>
      <c r="H401" s="224" t="s">
        <v>1</v>
      </c>
      <c r="I401" s="226"/>
      <c r="J401" s="223"/>
      <c r="K401" s="223"/>
      <c r="L401" s="227"/>
      <c r="M401" s="228"/>
      <c r="N401" s="229"/>
      <c r="O401" s="229"/>
      <c r="P401" s="229"/>
      <c r="Q401" s="229"/>
      <c r="R401" s="229"/>
      <c r="S401" s="229"/>
      <c r="T401" s="230"/>
      <c r="W401" s="34"/>
      <c r="X401" s="34"/>
      <c r="Y401" s="34"/>
      <c r="Z401" s="34"/>
      <c r="AA401" s="2"/>
      <c r="AB401" s="288"/>
      <c r="AC401" s="281"/>
      <c r="AD401" s="34"/>
      <c r="AE401" s="34"/>
      <c r="AF401" s="2"/>
      <c r="AG401" s="12"/>
      <c r="AT401" s="231" t="s">
        <v>147</v>
      </c>
      <c r="AU401" s="231" t="s">
        <v>86</v>
      </c>
      <c r="AV401" s="13" t="s">
        <v>84</v>
      </c>
      <c r="AW401" s="13" t="s">
        <v>32</v>
      </c>
      <c r="AX401" s="13" t="s">
        <v>76</v>
      </c>
      <c r="AY401" s="231" t="s">
        <v>136</v>
      </c>
    </row>
    <row r="402" spans="1:65" s="14" customFormat="1" x14ac:dyDescent="0.2">
      <c r="B402" s="232"/>
      <c r="C402" s="233"/>
      <c r="D402" s="218" t="s">
        <v>147</v>
      </c>
      <c r="E402" s="234" t="s">
        <v>1</v>
      </c>
      <c r="F402" s="235" t="s">
        <v>484</v>
      </c>
      <c r="G402" s="233"/>
      <c r="H402" s="236">
        <v>16.2</v>
      </c>
      <c r="I402" s="237"/>
      <c r="J402" s="233"/>
      <c r="K402" s="233"/>
      <c r="L402" s="238"/>
      <c r="M402" s="239"/>
      <c r="N402" s="240"/>
      <c r="O402" s="240"/>
      <c r="P402" s="240"/>
      <c r="Q402" s="240"/>
      <c r="R402" s="240"/>
      <c r="S402" s="240"/>
      <c r="T402" s="241"/>
      <c r="W402" s="34"/>
      <c r="X402" s="34"/>
      <c r="Y402" s="34"/>
      <c r="Z402" s="34"/>
      <c r="AA402" s="2"/>
      <c r="AB402" s="288"/>
      <c r="AC402" s="281"/>
      <c r="AD402" s="34"/>
      <c r="AE402" s="34"/>
      <c r="AF402" s="2"/>
      <c r="AG402" s="2"/>
      <c r="AT402" s="242" t="s">
        <v>147</v>
      </c>
      <c r="AU402" s="242" t="s">
        <v>86</v>
      </c>
      <c r="AV402" s="14" t="s">
        <v>86</v>
      </c>
      <c r="AW402" s="14" t="s">
        <v>32</v>
      </c>
      <c r="AX402" s="14" t="s">
        <v>76</v>
      </c>
      <c r="AY402" s="242" t="s">
        <v>136</v>
      </c>
    </row>
    <row r="403" spans="1:65" s="13" customFormat="1" x14ac:dyDescent="0.2">
      <c r="B403" s="222"/>
      <c r="C403" s="223"/>
      <c r="D403" s="218" t="s">
        <v>147</v>
      </c>
      <c r="E403" s="224" t="s">
        <v>1</v>
      </c>
      <c r="F403" s="225" t="s">
        <v>567</v>
      </c>
      <c r="G403" s="223"/>
      <c r="H403" s="224" t="s">
        <v>1</v>
      </c>
      <c r="I403" s="226"/>
      <c r="J403" s="223"/>
      <c r="K403" s="223"/>
      <c r="L403" s="227"/>
      <c r="M403" s="228"/>
      <c r="N403" s="229"/>
      <c r="O403" s="229"/>
      <c r="P403" s="229"/>
      <c r="Q403" s="229"/>
      <c r="R403" s="229"/>
      <c r="S403" s="229"/>
      <c r="T403" s="230"/>
      <c r="W403" s="34"/>
      <c r="X403" s="34"/>
      <c r="Y403" s="34"/>
      <c r="Z403" s="34"/>
      <c r="AA403" s="2"/>
      <c r="AB403" s="288"/>
      <c r="AC403" s="281"/>
      <c r="AD403" s="34"/>
      <c r="AE403" s="34"/>
      <c r="AF403" s="2"/>
      <c r="AG403" s="2"/>
      <c r="AT403" s="231" t="s">
        <v>147</v>
      </c>
      <c r="AU403" s="231" t="s">
        <v>86</v>
      </c>
      <c r="AV403" s="13" t="s">
        <v>84</v>
      </c>
      <c r="AW403" s="13" t="s">
        <v>32</v>
      </c>
      <c r="AX403" s="13" t="s">
        <v>76</v>
      </c>
      <c r="AY403" s="231" t="s">
        <v>136</v>
      </c>
    </row>
    <row r="404" spans="1:65" s="14" customFormat="1" x14ac:dyDescent="0.2">
      <c r="B404" s="232"/>
      <c r="C404" s="233"/>
      <c r="D404" s="218" t="s">
        <v>147</v>
      </c>
      <c r="E404" s="234" t="s">
        <v>1</v>
      </c>
      <c r="F404" s="235" t="s">
        <v>727</v>
      </c>
      <c r="G404" s="233"/>
      <c r="H404" s="236">
        <v>19.72</v>
      </c>
      <c r="I404" s="237"/>
      <c r="J404" s="233"/>
      <c r="K404" s="233"/>
      <c r="L404" s="238"/>
      <c r="M404" s="239"/>
      <c r="N404" s="240"/>
      <c r="O404" s="240"/>
      <c r="P404" s="240"/>
      <c r="Q404" s="240"/>
      <c r="R404" s="240"/>
      <c r="S404" s="240"/>
      <c r="T404" s="241"/>
      <c r="W404" s="34"/>
      <c r="X404" s="34"/>
      <c r="Y404" s="34"/>
      <c r="Z404" s="34"/>
      <c r="AA404" s="2"/>
      <c r="AB404" s="288"/>
      <c r="AC404" s="281"/>
      <c r="AD404" s="34"/>
      <c r="AE404" s="34"/>
      <c r="AF404" s="2"/>
      <c r="AG404" s="2"/>
      <c r="AT404" s="242" t="s">
        <v>147</v>
      </c>
      <c r="AU404" s="242" t="s">
        <v>86</v>
      </c>
      <c r="AV404" s="14" t="s">
        <v>86</v>
      </c>
      <c r="AW404" s="14" t="s">
        <v>32</v>
      </c>
      <c r="AX404" s="14" t="s">
        <v>76</v>
      </c>
      <c r="AY404" s="242" t="s">
        <v>136</v>
      </c>
    </row>
    <row r="405" spans="1:65" s="13" customFormat="1" x14ac:dyDescent="0.2">
      <c r="B405" s="222"/>
      <c r="C405" s="223"/>
      <c r="D405" s="218" t="s">
        <v>147</v>
      </c>
      <c r="E405" s="224" t="s">
        <v>1</v>
      </c>
      <c r="F405" s="225" t="s">
        <v>569</v>
      </c>
      <c r="G405" s="223"/>
      <c r="H405" s="224" t="s">
        <v>1</v>
      </c>
      <c r="I405" s="226"/>
      <c r="J405" s="223"/>
      <c r="K405" s="223"/>
      <c r="L405" s="227"/>
      <c r="M405" s="228"/>
      <c r="N405" s="229"/>
      <c r="O405" s="229"/>
      <c r="P405" s="229"/>
      <c r="Q405" s="229"/>
      <c r="R405" s="229"/>
      <c r="S405" s="229"/>
      <c r="T405" s="230"/>
      <c r="W405" s="34"/>
      <c r="X405" s="34"/>
      <c r="Y405" s="34"/>
      <c r="Z405" s="34"/>
      <c r="AA405" s="2"/>
      <c r="AB405" s="288"/>
      <c r="AC405" s="281"/>
      <c r="AD405" s="34"/>
      <c r="AE405" s="34"/>
      <c r="AF405" s="2"/>
      <c r="AT405" s="231" t="s">
        <v>147</v>
      </c>
      <c r="AU405" s="231" t="s">
        <v>86</v>
      </c>
      <c r="AV405" s="13" t="s">
        <v>84</v>
      </c>
      <c r="AW405" s="13" t="s">
        <v>32</v>
      </c>
      <c r="AX405" s="13" t="s">
        <v>76</v>
      </c>
      <c r="AY405" s="231" t="s">
        <v>136</v>
      </c>
    </row>
    <row r="406" spans="1:65" s="14" customFormat="1" x14ac:dyDescent="0.2">
      <c r="B406" s="232"/>
      <c r="C406" s="233"/>
      <c r="D406" s="218" t="s">
        <v>147</v>
      </c>
      <c r="E406" s="234" t="s">
        <v>1</v>
      </c>
      <c r="F406" s="235" t="s">
        <v>728</v>
      </c>
      <c r="G406" s="233"/>
      <c r="H406" s="236">
        <v>9.86</v>
      </c>
      <c r="I406" s="237"/>
      <c r="J406" s="233"/>
      <c r="K406" s="233"/>
      <c r="L406" s="238"/>
      <c r="M406" s="239"/>
      <c r="N406" s="240"/>
      <c r="O406" s="240"/>
      <c r="P406" s="240"/>
      <c r="Q406" s="240"/>
      <c r="R406" s="240"/>
      <c r="S406" s="240"/>
      <c r="T406" s="241"/>
      <c r="W406" s="34"/>
      <c r="X406" s="34"/>
      <c r="Y406" s="34"/>
      <c r="Z406" s="34"/>
      <c r="AA406" s="2"/>
      <c r="AB406" s="288"/>
      <c r="AC406" s="281"/>
      <c r="AD406" s="34"/>
      <c r="AE406" s="34"/>
      <c r="AF406" s="2"/>
      <c r="AG406" s="13"/>
      <c r="AT406" s="242" t="s">
        <v>147</v>
      </c>
      <c r="AU406" s="242" t="s">
        <v>86</v>
      </c>
      <c r="AV406" s="14" t="s">
        <v>86</v>
      </c>
      <c r="AW406" s="14" t="s">
        <v>32</v>
      </c>
      <c r="AX406" s="14" t="s">
        <v>76</v>
      </c>
      <c r="AY406" s="242" t="s">
        <v>136</v>
      </c>
    </row>
    <row r="407" spans="1:65" s="13" customFormat="1" x14ac:dyDescent="0.2">
      <c r="B407" s="222"/>
      <c r="C407" s="223"/>
      <c r="D407" s="218" t="s">
        <v>147</v>
      </c>
      <c r="E407" s="224" t="s">
        <v>1</v>
      </c>
      <c r="F407" s="225" t="s">
        <v>656</v>
      </c>
      <c r="G407" s="223"/>
      <c r="H407" s="224" t="s">
        <v>1</v>
      </c>
      <c r="I407" s="226"/>
      <c r="J407" s="223"/>
      <c r="K407" s="223"/>
      <c r="L407" s="227"/>
      <c r="M407" s="228"/>
      <c r="N407" s="229"/>
      <c r="O407" s="229"/>
      <c r="P407" s="229"/>
      <c r="Q407" s="229"/>
      <c r="R407" s="229"/>
      <c r="S407" s="229"/>
      <c r="T407" s="230"/>
      <c r="W407" s="34"/>
      <c r="X407" s="34"/>
      <c r="Y407" s="34"/>
      <c r="Z407" s="34"/>
      <c r="AA407" s="2"/>
      <c r="AB407" s="288"/>
      <c r="AC407" s="281"/>
      <c r="AD407" s="34"/>
      <c r="AE407" s="34"/>
      <c r="AF407" s="2"/>
      <c r="AT407" s="231" t="s">
        <v>147</v>
      </c>
      <c r="AU407" s="231" t="s">
        <v>86</v>
      </c>
      <c r="AV407" s="13" t="s">
        <v>84</v>
      </c>
      <c r="AW407" s="13" t="s">
        <v>32</v>
      </c>
      <c r="AX407" s="13" t="s">
        <v>76</v>
      </c>
      <c r="AY407" s="231" t="s">
        <v>136</v>
      </c>
    </row>
    <row r="408" spans="1:65" s="14" customFormat="1" x14ac:dyDescent="0.2">
      <c r="B408" s="232"/>
      <c r="C408" s="233"/>
      <c r="D408" s="218" t="s">
        <v>147</v>
      </c>
      <c r="E408" s="234" t="s">
        <v>1</v>
      </c>
      <c r="F408" s="235" t="s">
        <v>729</v>
      </c>
      <c r="G408" s="233"/>
      <c r="H408" s="236">
        <v>5.3</v>
      </c>
      <c r="I408" s="237"/>
      <c r="J408" s="233"/>
      <c r="K408" s="233"/>
      <c r="L408" s="238"/>
      <c r="M408" s="239"/>
      <c r="N408" s="240"/>
      <c r="O408" s="240"/>
      <c r="P408" s="240"/>
      <c r="Q408" s="240"/>
      <c r="R408" s="240"/>
      <c r="S408" s="240"/>
      <c r="T408" s="241"/>
      <c r="W408" s="34"/>
      <c r="X408" s="34"/>
      <c r="Y408" s="34"/>
      <c r="Z408" s="34"/>
      <c r="AA408" s="2"/>
      <c r="AB408" s="288"/>
      <c r="AC408" s="281"/>
      <c r="AD408" s="34"/>
      <c r="AE408" s="34"/>
      <c r="AG408" s="13"/>
      <c r="AT408" s="242" t="s">
        <v>147</v>
      </c>
      <c r="AU408" s="242" t="s">
        <v>86</v>
      </c>
      <c r="AV408" s="14" t="s">
        <v>86</v>
      </c>
      <c r="AW408" s="14" t="s">
        <v>32</v>
      </c>
      <c r="AX408" s="14" t="s">
        <v>76</v>
      </c>
      <c r="AY408" s="242" t="s">
        <v>136</v>
      </c>
    </row>
    <row r="409" spans="1:65" s="13" customFormat="1" x14ac:dyDescent="0.2">
      <c r="B409" s="222"/>
      <c r="C409" s="223"/>
      <c r="D409" s="218" t="s">
        <v>147</v>
      </c>
      <c r="E409" s="224" t="s">
        <v>1</v>
      </c>
      <c r="F409" s="225" t="s">
        <v>658</v>
      </c>
      <c r="G409" s="223"/>
      <c r="H409" s="224" t="s">
        <v>1</v>
      </c>
      <c r="I409" s="226"/>
      <c r="J409" s="223"/>
      <c r="K409" s="223"/>
      <c r="L409" s="227"/>
      <c r="M409" s="228"/>
      <c r="N409" s="229"/>
      <c r="O409" s="229"/>
      <c r="P409" s="229"/>
      <c r="Q409" s="229"/>
      <c r="R409" s="229"/>
      <c r="S409" s="229"/>
      <c r="T409" s="230"/>
      <c r="W409" s="34"/>
      <c r="X409" s="34"/>
      <c r="Y409" s="34"/>
      <c r="Z409" s="34"/>
      <c r="AA409" s="2"/>
      <c r="AB409" s="288"/>
      <c r="AC409" s="281"/>
      <c r="AD409" s="34"/>
      <c r="AE409" s="34"/>
      <c r="AF409" s="2"/>
      <c r="AG409" s="14"/>
      <c r="AT409" s="231" t="s">
        <v>147</v>
      </c>
      <c r="AU409" s="231" t="s">
        <v>86</v>
      </c>
      <c r="AV409" s="13" t="s">
        <v>84</v>
      </c>
      <c r="AW409" s="13" t="s">
        <v>32</v>
      </c>
      <c r="AX409" s="13" t="s">
        <v>76</v>
      </c>
      <c r="AY409" s="231" t="s">
        <v>136</v>
      </c>
    </row>
    <row r="410" spans="1:65" s="14" customFormat="1" x14ac:dyDescent="0.2">
      <c r="B410" s="232"/>
      <c r="C410" s="233"/>
      <c r="D410" s="218" t="s">
        <v>147</v>
      </c>
      <c r="E410" s="234" t="s">
        <v>1</v>
      </c>
      <c r="F410" s="235" t="s">
        <v>730</v>
      </c>
      <c r="G410" s="233"/>
      <c r="H410" s="236">
        <v>10.66</v>
      </c>
      <c r="I410" s="237"/>
      <c r="J410" s="233"/>
      <c r="K410" s="233"/>
      <c r="L410" s="238"/>
      <c r="M410" s="239"/>
      <c r="N410" s="240"/>
      <c r="O410" s="240"/>
      <c r="P410" s="240"/>
      <c r="Q410" s="240"/>
      <c r="R410" s="240"/>
      <c r="S410" s="240"/>
      <c r="T410" s="241"/>
      <c r="W410" s="34"/>
      <c r="X410" s="34"/>
      <c r="Y410" s="34"/>
      <c r="Z410" s="34"/>
      <c r="AA410" s="2"/>
      <c r="AB410" s="288"/>
      <c r="AC410" s="281"/>
      <c r="AD410" s="34"/>
      <c r="AE410" s="34"/>
      <c r="AF410" s="2"/>
      <c r="AG410" s="13"/>
      <c r="AT410" s="242" t="s">
        <v>147</v>
      </c>
      <c r="AU410" s="242" t="s">
        <v>86</v>
      </c>
      <c r="AV410" s="14" t="s">
        <v>86</v>
      </c>
      <c r="AW410" s="14" t="s">
        <v>32</v>
      </c>
      <c r="AX410" s="14" t="s">
        <v>76</v>
      </c>
      <c r="AY410" s="242" t="s">
        <v>136</v>
      </c>
    </row>
    <row r="411" spans="1:65" s="13" customFormat="1" x14ac:dyDescent="0.2">
      <c r="B411" s="222"/>
      <c r="C411" s="223"/>
      <c r="D411" s="218" t="s">
        <v>147</v>
      </c>
      <c r="E411" s="224" t="s">
        <v>1</v>
      </c>
      <c r="F411" s="225" t="s">
        <v>660</v>
      </c>
      <c r="G411" s="223"/>
      <c r="H411" s="224" t="s">
        <v>1</v>
      </c>
      <c r="I411" s="226"/>
      <c r="J411" s="223"/>
      <c r="K411" s="223"/>
      <c r="L411" s="227"/>
      <c r="M411" s="228"/>
      <c r="N411" s="229"/>
      <c r="O411" s="229"/>
      <c r="P411" s="229"/>
      <c r="Q411" s="229"/>
      <c r="R411" s="229"/>
      <c r="S411" s="229"/>
      <c r="T411" s="230"/>
      <c r="W411" s="34"/>
      <c r="X411" s="34"/>
      <c r="Y411" s="34"/>
      <c r="Z411" s="34"/>
      <c r="AA411" s="2"/>
      <c r="AB411" s="288"/>
      <c r="AC411" s="281"/>
      <c r="AD411" s="34"/>
      <c r="AE411" s="34"/>
      <c r="AF411" s="12"/>
      <c r="AG411" s="14"/>
      <c r="AT411" s="231" t="s">
        <v>147</v>
      </c>
      <c r="AU411" s="231" t="s">
        <v>86</v>
      </c>
      <c r="AV411" s="13" t="s">
        <v>84</v>
      </c>
      <c r="AW411" s="13" t="s">
        <v>32</v>
      </c>
      <c r="AX411" s="13" t="s">
        <v>76</v>
      </c>
      <c r="AY411" s="231" t="s">
        <v>136</v>
      </c>
    </row>
    <row r="412" spans="1:65" s="14" customFormat="1" x14ac:dyDescent="0.2">
      <c r="B412" s="232"/>
      <c r="C412" s="233"/>
      <c r="D412" s="218" t="s">
        <v>147</v>
      </c>
      <c r="E412" s="234" t="s">
        <v>1</v>
      </c>
      <c r="F412" s="235" t="s">
        <v>731</v>
      </c>
      <c r="G412" s="233"/>
      <c r="H412" s="236">
        <v>9.86</v>
      </c>
      <c r="I412" s="237"/>
      <c r="J412" s="233"/>
      <c r="K412" s="233"/>
      <c r="L412" s="238"/>
      <c r="M412" s="239"/>
      <c r="N412" s="240"/>
      <c r="O412" s="240"/>
      <c r="P412" s="240"/>
      <c r="Q412" s="240"/>
      <c r="R412" s="240"/>
      <c r="S412" s="240"/>
      <c r="T412" s="241"/>
      <c r="W412" s="34"/>
      <c r="X412" s="34"/>
      <c r="Y412" s="34"/>
      <c r="Z412" s="34"/>
      <c r="AA412" s="2"/>
      <c r="AB412" s="288"/>
      <c r="AC412" s="281"/>
      <c r="AD412" s="34"/>
      <c r="AE412" s="34"/>
      <c r="AF412" s="12"/>
      <c r="AG412" s="13"/>
      <c r="AT412" s="242" t="s">
        <v>147</v>
      </c>
      <c r="AU412" s="242" t="s">
        <v>86</v>
      </c>
      <c r="AV412" s="14" t="s">
        <v>86</v>
      </c>
      <c r="AW412" s="14" t="s">
        <v>32</v>
      </c>
      <c r="AX412" s="14" t="s">
        <v>76</v>
      </c>
      <c r="AY412" s="242" t="s">
        <v>136</v>
      </c>
    </row>
    <row r="413" spans="1:65" s="15" customFormat="1" x14ac:dyDescent="0.2">
      <c r="B413" s="243"/>
      <c r="C413" s="244"/>
      <c r="D413" s="218" t="s">
        <v>147</v>
      </c>
      <c r="E413" s="245" t="s">
        <v>1</v>
      </c>
      <c r="F413" s="246" t="s">
        <v>159</v>
      </c>
      <c r="G413" s="244"/>
      <c r="H413" s="247">
        <v>386.36</v>
      </c>
      <c r="I413" s="248"/>
      <c r="J413" s="244"/>
      <c r="K413" s="244"/>
      <c r="L413" s="249"/>
      <c r="M413" s="250"/>
      <c r="N413" s="251"/>
      <c r="O413" s="251"/>
      <c r="P413" s="251"/>
      <c r="Q413" s="251"/>
      <c r="R413" s="251"/>
      <c r="S413" s="251"/>
      <c r="T413" s="252"/>
      <c r="W413" s="12"/>
      <c r="X413" s="12"/>
      <c r="Y413" s="12"/>
      <c r="Z413" s="12"/>
      <c r="AA413" s="12"/>
      <c r="AB413" s="293"/>
      <c r="AC413" s="297"/>
      <c r="AD413" s="12"/>
      <c r="AE413" s="12"/>
      <c r="AF413" s="2"/>
      <c r="AG413" s="14"/>
      <c r="AT413" s="253" t="s">
        <v>147</v>
      </c>
      <c r="AU413" s="253" t="s">
        <v>86</v>
      </c>
      <c r="AV413" s="15" t="s">
        <v>143</v>
      </c>
      <c r="AW413" s="15" t="s">
        <v>32</v>
      </c>
      <c r="AX413" s="15" t="s">
        <v>84</v>
      </c>
      <c r="AY413" s="253" t="s">
        <v>136</v>
      </c>
    </row>
    <row r="414" spans="1:65" s="2" customFormat="1" ht="21.75" customHeight="1" x14ac:dyDescent="0.2">
      <c r="A414" s="34"/>
      <c r="B414" s="35"/>
      <c r="C414" s="204" t="s">
        <v>7</v>
      </c>
      <c r="D414" s="204" t="s">
        <v>139</v>
      </c>
      <c r="E414" s="205" t="s">
        <v>291</v>
      </c>
      <c r="F414" s="206" t="s">
        <v>292</v>
      </c>
      <c r="G414" s="207" t="s">
        <v>142</v>
      </c>
      <c r="H414" s="208">
        <v>152.74600000000001</v>
      </c>
      <c r="I414" s="209">
        <v>533.5</v>
      </c>
      <c r="J414" s="210">
        <f>ROUND(I414*H414,2)</f>
        <v>81489.990000000005</v>
      </c>
      <c r="K414" s="211"/>
      <c r="L414" s="39"/>
      <c r="M414" s="212" t="s">
        <v>1</v>
      </c>
      <c r="N414" s="213" t="s">
        <v>41</v>
      </c>
      <c r="O414" s="71"/>
      <c r="P414" s="214">
        <f>O414*H414</f>
        <v>0</v>
      </c>
      <c r="Q414" s="214">
        <v>2.5000000000000001E-4</v>
      </c>
      <c r="R414" s="214">
        <f>Q414*H414</f>
        <v>3.8186500000000005E-2</v>
      </c>
      <c r="S414" s="214">
        <v>0</v>
      </c>
      <c r="T414" s="215">
        <f>S414*H414</f>
        <v>0</v>
      </c>
      <c r="U414" s="34"/>
      <c r="V414" s="34"/>
      <c r="W414" s="34"/>
      <c r="X414" s="34"/>
      <c r="Y414" s="34"/>
      <c r="AA414" s="217"/>
      <c r="AB414" s="293"/>
      <c r="AC414" s="297"/>
      <c r="AD414" s="34"/>
      <c r="AE414" s="34"/>
      <c r="AG414" s="13"/>
      <c r="AR414" s="216" t="s">
        <v>255</v>
      </c>
      <c r="AT414" s="216" t="s">
        <v>139</v>
      </c>
      <c r="AU414" s="216" t="s">
        <v>86</v>
      </c>
      <c r="AY414" s="17" t="s">
        <v>136</v>
      </c>
      <c r="BE414" s="217">
        <f>IF(N414="základní",J414,0)</f>
        <v>81489.990000000005</v>
      </c>
      <c r="BF414" s="217">
        <f>IF(N414="snížená",J414,0)</f>
        <v>0</v>
      </c>
      <c r="BG414" s="217">
        <f>IF(N414="zákl. přenesená",J414,0)</f>
        <v>0</v>
      </c>
      <c r="BH414" s="217">
        <f>IF(N414="sníž. přenesená",J414,0)</f>
        <v>0</v>
      </c>
      <c r="BI414" s="217">
        <f>IF(N414="nulová",J414,0)</f>
        <v>0</v>
      </c>
      <c r="BJ414" s="17" t="s">
        <v>84</v>
      </c>
      <c r="BK414" s="217">
        <f>ROUND(I414*H414,2)</f>
        <v>81489.990000000005</v>
      </c>
      <c r="BL414" s="17" t="s">
        <v>255</v>
      </c>
      <c r="BM414" s="216" t="s">
        <v>732</v>
      </c>
    </row>
    <row r="415" spans="1:65" s="2" customFormat="1" ht="29.25" x14ac:dyDescent="0.2">
      <c r="A415" s="34"/>
      <c r="B415" s="35"/>
      <c r="C415" s="36"/>
      <c r="D415" s="218" t="s">
        <v>145</v>
      </c>
      <c r="E415" s="36"/>
      <c r="F415" s="219" t="s">
        <v>294</v>
      </c>
      <c r="G415" s="36"/>
      <c r="H415" s="36"/>
      <c r="I415" s="115"/>
      <c r="J415" s="36"/>
      <c r="K415" s="36"/>
      <c r="L415" s="39"/>
      <c r="M415" s="220"/>
      <c r="N415" s="221"/>
      <c r="O415" s="71"/>
      <c r="P415" s="71"/>
      <c r="Q415" s="71"/>
      <c r="R415" s="71"/>
      <c r="S415" s="71"/>
      <c r="T415" s="72"/>
      <c r="U415" s="34"/>
      <c r="V415" s="34"/>
      <c r="W415" s="34"/>
      <c r="X415" s="34"/>
      <c r="Y415" s="34"/>
      <c r="Z415" s="34"/>
      <c r="AB415" s="288"/>
      <c r="AC415" s="298"/>
      <c r="AD415" s="34"/>
      <c r="AE415" s="34"/>
      <c r="AG415" s="14"/>
      <c r="AT415" s="17" t="s">
        <v>145</v>
      </c>
      <c r="AU415" s="17" t="s">
        <v>86</v>
      </c>
    </row>
    <row r="416" spans="1:65" s="13" customFormat="1" x14ac:dyDescent="0.2">
      <c r="B416" s="222"/>
      <c r="C416" s="223"/>
      <c r="D416" s="218" t="s">
        <v>147</v>
      </c>
      <c r="E416" s="224" t="s">
        <v>1</v>
      </c>
      <c r="F416" s="225" t="s">
        <v>165</v>
      </c>
      <c r="G416" s="223"/>
      <c r="H416" s="224" t="s">
        <v>1</v>
      </c>
      <c r="I416" s="226"/>
      <c r="J416" s="223"/>
      <c r="K416" s="223"/>
      <c r="L416" s="227"/>
      <c r="M416" s="228"/>
      <c r="N416" s="229"/>
      <c r="O416" s="229"/>
      <c r="P416" s="229"/>
      <c r="Q416" s="229"/>
      <c r="R416" s="229"/>
      <c r="S416" s="229"/>
      <c r="T416" s="230"/>
      <c r="AB416" s="288"/>
      <c r="AC416" s="298"/>
      <c r="AF416" s="2"/>
      <c r="AT416" s="231" t="s">
        <v>147</v>
      </c>
      <c r="AU416" s="231" t="s">
        <v>86</v>
      </c>
      <c r="AV416" s="13" t="s">
        <v>84</v>
      </c>
      <c r="AW416" s="13" t="s">
        <v>32</v>
      </c>
      <c r="AX416" s="13" t="s">
        <v>76</v>
      </c>
      <c r="AY416" s="231" t="s">
        <v>136</v>
      </c>
    </row>
    <row r="417" spans="2:51" s="13" customFormat="1" x14ac:dyDescent="0.2">
      <c r="B417" s="222"/>
      <c r="C417" s="223"/>
      <c r="D417" s="218" t="s">
        <v>147</v>
      </c>
      <c r="E417" s="224" t="s">
        <v>1</v>
      </c>
      <c r="F417" s="225" t="s">
        <v>648</v>
      </c>
      <c r="G417" s="223"/>
      <c r="H417" s="224" t="s">
        <v>1</v>
      </c>
      <c r="I417" s="226"/>
      <c r="J417" s="223"/>
      <c r="K417" s="223"/>
      <c r="L417" s="227"/>
      <c r="M417" s="228"/>
      <c r="N417" s="229"/>
      <c r="O417" s="229"/>
      <c r="P417" s="229"/>
      <c r="Q417" s="229"/>
      <c r="R417" s="229"/>
      <c r="S417" s="229"/>
      <c r="T417" s="230"/>
      <c r="AB417" s="294"/>
      <c r="AC417" s="299"/>
      <c r="AG417" s="14"/>
      <c r="AT417" s="231" t="s">
        <v>147</v>
      </c>
      <c r="AU417" s="231" t="s">
        <v>86</v>
      </c>
      <c r="AV417" s="13" t="s">
        <v>84</v>
      </c>
      <c r="AW417" s="13" t="s">
        <v>32</v>
      </c>
      <c r="AX417" s="13" t="s">
        <v>76</v>
      </c>
      <c r="AY417" s="231" t="s">
        <v>136</v>
      </c>
    </row>
    <row r="418" spans="2:51" s="13" customFormat="1" x14ac:dyDescent="0.2">
      <c r="B418" s="222"/>
      <c r="C418" s="223"/>
      <c r="D418" s="218" t="s">
        <v>147</v>
      </c>
      <c r="E418" s="224" t="s">
        <v>1</v>
      </c>
      <c r="F418" s="225" t="s">
        <v>649</v>
      </c>
      <c r="G418" s="223"/>
      <c r="H418" s="224" t="s">
        <v>1</v>
      </c>
      <c r="I418" s="226"/>
      <c r="J418" s="223"/>
      <c r="K418" s="223"/>
      <c r="L418" s="227"/>
      <c r="M418" s="228"/>
      <c r="N418" s="229"/>
      <c r="O418" s="229"/>
      <c r="P418" s="229"/>
      <c r="Q418" s="229"/>
      <c r="R418" s="229"/>
      <c r="S418" s="229"/>
      <c r="T418" s="230"/>
      <c r="AB418" s="294"/>
      <c r="AC418" s="281"/>
      <c r="AT418" s="231" t="s">
        <v>147</v>
      </c>
      <c r="AU418" s="231" t="s">
        <v>86</v>
      </c>
      <c r="AV418" s="13" t="s">
        <v>84</v>
      </c>
      <c r="AW418" s="13" t="s">
        <v>32</v>
      </c>
      <c r="AX418" s="13" t="s">
        <v>76</v>
      </c>
      <c r="AY418" s="231" t="s">
        <v>136</v>
      </c>
    </row>
    <row r="419" spans="2:51" s="14" customFormat="1" x14ac:dyDescent="0.2">
      <c r="B419" s="232"/>
      <c r="C419" s="233"/>
      <c r="D419" s="218" t="s">
        <v>147</v>
      </c>
      <c r="E419" s="234" t="s">
        <v>1</v>
      </c>
      <c r="F419" s="235" t="s">
        <v>701</v>
      </c>
      <c r="G419" s="233"/>
      <c r="H419" s="236">
        <v>102.41200000000001</v>
      </c>
      <c r="I419" s="237"/>
      <c r="J419" s="233"/>
      <c r="K419" s="233"/>
      <c r="L419" s="238"/>
      <c r="M419" s="239"/>
      <c r="N419" s="240"/>
      <c r="O419" s="240"/>
      <c r="P419" s="240"/>
      <c r="Q419" s="240"/>
      <c r="R419" s="240"/>
      <c r="S419" s="240"/>
      <c r="T419" s="241"/>
      <c r="AB419" s="295"/>
      <c r="AC419" s="281"/>
      <c r="AT419" s="242" t="s">
        <v>147</v>
      </c>
      <c r="AU419" s="242" t="s">
        <v>86</v>
      </c>
      <c r="AV419" s="14" t="s">
        <v>86</v>
      </c>
      <c r="AW419" s="14" t="s">
        <v>32</v>
      </c>
      <c r="AX419" s="14" t="s">
        <v>76</v>
      </c>
      <c r="AY419" s="242" t="s">
        <v>136</v>
      </c>
    </row>
    <row r="420" spans="2:51" s="13" customFormat="1" x14ac:dyDescent="0.2">
      <c r="B420" s="222"/>
      <c r="C420" s="223"/>
      <c r="D420" s="218" t="s">
        <v>147</v>
      </c>
      <c r="E420" s="224" t="s">
        <v>1</v>
      </c>
      <c r="F420" s="225" t="s">
        <v>651</v>
      </c>
      <c r="G420" s="223"/>
      <c r="H420" s="224" t="s">
        <v>1</v>
      </c>
      <c r="I420" s="226"/>
      <c r="J420" s="223"/>
      <c r="K420" s="223"/>
      <c r="L420" s="227"/>
      <c r="M420" s="228"/>
      <c r="N420" s="229"/>
      <c r="O420" s="229"/>
      <c r="P420" s="229"/>
      <c r="Q420" s="229"/>
      <c r="R420" s="229"/>
      <c r="S420" s="229"/>
      <c r="T420" s="230"/>
      <c r="AB420" s="294"/>
      <c r="AC420" s="281"/>
      <c r="AT420" s="231" t="s">
        <v>147</v>
      </c>
      <c r="AU420" s="231" t="s">
        <v>86</v>
      </c>
      <c r="AV420" s="13" t="s">
        <v>84</v>
      </c>
      <c r="AW420" s="13" t="s">
        <v>32</v>
      </c>
      <c r="AX420" s="13" t="s">
        <v>76</v>
      </c>
      <c r="AY420" s="231" t="s">
        <v>136</v>
      </c>
    </row>
    <row r="421" spans="2:51" s="14" customFormat="1" x14ac:dyDescent="0.2">
      <c r="B421" s="232"/>
      <c r="C421" s="233"/>
      <c r="D421" s="218" t="s">
        <v>147</v>
      </c>
      <c r="E421" s="234" t="s">
        <v>1</v>
      </c>
      <c r="F421" s="235" t="s">
        <v>702</v>
      </c>
      <c r="G421" s="233"/>
      <c r="H421" s="236">
        <v>21.24</v>
      </c>
      <c r="I421" s="237"/>
      <c r="J421" s="233"/>
      <c r="K421" s="233"/>
      <c r="L421" s="238"/>
      <c r="M421" s="239"/>
      <c r="N421" s="240"/>
      <c r="O421" s="240"/>
      <c r="P421" s="240"/>
      <c r="Q421" s="240"/>
      <c r="R421" s="240"/>
      <c r="S421" s="240"/>
      <c r="T421" s="241"/>
      <c r="AB421" s="295"/>
      <c r="AC421" s="281"/>
      <c r="AT421" s="242" t="s">
        <v>147</v>
      </c>
      <c r="AU421" s="242" t="s">
        <v>86</v>
      </c>
      <c r="AV421" s="14" t="s">
        <v>86</v>
      </c>
      <c r="AW421" s="14" t="s">
        <v>32</v>
      </c>
      <c r="AX421" s="14" t="s">
        <v>76</v>
      </c>
      <c r="AY421" s="242" t="s">
        <v>136</v>
      </c>
    </row>
    <row r="422" spans="2:51" s="13" customFormat="1" x14ac:dyDescent="0.2">
      <c r="B422" s="222"/>
      <c r="C422" s="223"/>
      <c r="D422" s="218" t="s">
        <v>147</v>
      </c>
      <c r="E422" s="224" t="s">
        <v>1</v>
      </c>
      <c r="F422" s="225" t="s">
        <v>406</v>
      </c>
      <c r="G422" s="223"/>
      <c r="H422" s="224" t="s">
        <v>1</v>
      </c>
      <c r="I422" s="226"/>
      <c r="J422" s="223"/>
      <c r="K422" s="223"/>
      <c r="L422" s="227"/>
      <c r="M422" s="228"/>
      <c r="N422" s="229"/>
      <c r="O422" s="229"/>
      <c r="P422" s="229"/>
      <c r="Q422" s="229"/>
      <c r="R422" s="229"/>
      <c r="S422" s="229"/>
      <c r="T422" s="230"/>
      <c r="AB422" s="294"/>
      <c r="AC422" s="281"/>
      <c r="AF422" s="15"/>
      <c r="AT422" s="231" t="s">
        <v>147</v>
      </c>
      <c r="AU422" s="231" t="s">
        <v>86</v>
      </c>
      <c r="AV422" s="13" t="s">
        <v>84</v>
      </c>
      <c r="AW422" s="13" t="s">
        <v>32</v>
      </c>
      <c r="AX422" s="13" t="s">
        <v>76</v>
      </c>
      <c r="AY422" s="231" t="s">
        <v>136</v>
      </c>
    </row>
    <row r="423" spans="2:51" s="14" customFormat="1" x14ac:dyDescent="0.2">
      <c r="B423" s="232"/>
      <c r="C423" s="233"/>
      <c r="D423" s="218" t="s">
        <v>147</v>
      </c>
      <c r="E423" s="234" t="s">
        <v>1</v>
      </c>
      <c r="F423" s="235" t="s">
        <v>697</v>
      </c>
      <c r="G423" s="233"/>
      <c r="H423" s="236">
        <v>0.85</v>
      </c>
      <c r="I423" s="237"/>
      <c r="J423" s="233"/>
      <c r="K423" s="233"/>
      <c r="L423" s="238"/>
      <c r="M423" s="239"/>
      <c r="N423" s="240"/>
      <c r="O423" s="240"/>
      <c r="P423" s="240"/>
      <c r="Q423" s="240"/>
      <c r="R423" s="240"/>
      <c r="S423" s="240"/>
      <c r="T423" s="241"/>
      <c r="AB423" s="295"/>
      <c r="AC423" s="281"/>
      <c r="AF423" s="2"/>
      <c r="AT423" s="242" t="s">
        <v>147</v>
      </c>
      <c r="AU423" s="242" t="s">
        <v>86</v>
      </c>
      <c r="AV423" s="14" t="s">
        <v>86</v>
      </c>
      <c r="AW423" s="14" t="s">
        <v>32</v>
      </c>
      <c r="AX423" s="14" t="s">
        <v>76</v>
      </c>
      <c r="AY423" s="242" t="s">
        <v>136</v>
      </c>
    </row>
    <row r="424" spans="2:51" s="13" customFormat="1" x14ac:dyDescent="0.2">
      <c r="B424" s="222"/>
      <c r="C424" s="223"/>
      <c r="D424" s="218" t="s">
        <v>147</v>
      </c>
      <c r="E424" s="224" t="s">
        <v>1</v>
      </c>
      <c r="F424" s="225" t="s">
        <v>408</v>
      </c>
      <c r="G424" s="223"/>
      <c r="H424" s="224" t="s">
        <v>1</v>
      </c>
      <c r="I424" s="226"/>
      <c r="J424" s="223"/>
      <c r="K424" s="223"/>
      <c r="L424" s="227"/>
      <c r="M424" s="228"/>
      <c r="N424" s="229"/>
      <c r="O424" s="229"/>
      <c r="P424" s="229"/>
      <c r="Q424" s="229"/>
      <c r="R424" s="229"/>
      <c r="S424" s="229"/>
      <c r="T424" s="230"/>
      <c r="AB424" s="294"/>
      <c r="AC424" s="281"/>
      <c r="AF424" s="2"/>
      <c r="AT424" s="231" t="s">
        <v>147</v>
      </c>
      <c r="AU424" s="231" t="s">
        <v>86</v>
      </c>
      <c r="AV424" s="13" t="s">
        <v>84</v>
      </c>
      <c r="AW424" s="13" t="s">
        <v>32</v>
      </c>
      <c r="AX424" s="13" t="s">
        <v>76</v>
      </c>
      <c r="AY424" s="231" t="s">
        <v>136</v>
      </c>
    </row>
    <row r="425" spans="2:51" s="14" customFormat="1" x14ac:dyDescent="0.2">
      <c r="B425" s="232"/>
      <c r="C425" s="233"/>
      <c r="D425" s="218" t="s">
        <v>147</v>
      </c>
      <c r="E425" s="234" t="s">
        <v>1</v>
      </c>
      <c r="F425" s="235" t="s">
        <v>451</v>
      </c>
      <c r="G425" s="233"/>
      <c r="H425" s="236">
        <v>3.3</v>
      </c>
      <c r="I425" s="237"/>
      <c r="J425" s="233"/>
      <c r="K425" s="233"/>
      <c r="L425" s="238"/>
      <c r="M425" s="239"/>
      <c r="N425" s="240"/>
      <c r="O425" s="240"/>
      <c r="P425" s="240"/>
      <c r="Q425" s="240"/>
      <c r="R425" s="240"/>
      <c r="S425" s="240"/>
      <c r="T425" s="241"/>
      <c r="AB425" s="295"/>
      <c r="AC425" s="281"/>
      <c r="AF425" s="12"/>
      <c r="AT425" s="242" t="s">
        <v>147</v>
      </c>
      <c r="AU425" s="242" t="s">
        <v>86</v>
      </c>
      <c r="AV425" s="14" t="s">
        <v>86</v>
      </c>
      <c r="AW425" s="14" t="s">
        <v>32</v>
      </c>
      <c r="AX425" s="14" t="s">
        <v>76</v>
      </c>
      <c r="AY425" s="242" t="s">
        <v>136</v>
      </c>
    </row>
    <row r="426" spans="2:51" s="13" customFormat="1" x14ac:dyDescent="0.2">
      <c r="B426" s="222"/>
      <c r="C426" s="223"/>
      <c r="D426" s="218" t="s">
        <v>147</v>
      </c>
      <c r="E426" s="224" t="s">
        <v>1</v>
      </c>
      <c r="F426" s="225" t="s">
        <v>567</v>
      </c>
      <c r="G426" s="223"/>
      <c r="H426" s="224" t="s">
        <v>1</v>
      </c>
      <c r="I426" s="226"/>
      <c r="J426" s="223"/>
      <c r="K426" s="223"/>
      <c r="L426" s="227"/>
      <c r="M426" s="228"/>
      <c r="N426" s="229"/>
      <c r="O426" s="229"/>
      <c r="P426" s="229"/>
      <c r="Q426" s="229"/>
      <c r="R426" s="229"/>
      <c r="S426" s="229"/>
      <c r="T426" s="230"/>
      <c r="W426" s="15"/>
      <c r="X426" s="15"/>
      <c r="Y426" s="15"/>
      <c r="Z426" s="15"/>
      <c r="AA426" s="15"/>
      <c r="AB426" s="296"/>
      <c r="AC426" s="281"/>
      <c r="AD426" s="15"/>
      <c r="AE426" s="15"/>
      <c r="AF426" s="2"/>
      <c r="AG426" s="15"/>
      <c r="AT426" s="231" t="s">
        <v>147</v>
      </c>
      <c r="AU426" s="231" t="s">
        <v>86</v>
      </c>
      <c r="AV426" s="13" t="s">
        <v>84</v>
      </c>
      <c r="AW426" s="13" t="s">
        <v>32</v>
      </c>
      <c r="AX426" s="13" t="s">
        <v>76</v>
      </c>
      <c r="AY426" s="231" t="s">
        <v>136</v>
      </c>
    </row>
    <row r="427" spans="2:51" s="14" customFormat="1" x14ac:dyDescent="0.2">
      <c r="B427" s="232"/>
      <c r="C427" s="233"/>
      <c r="D427" s="218" t="s">
        <v>147</v>
      </c>
      <c r="E427" s="234" t="s">
        <v>1</v>
      </c>
      <c r="F427" s="235" t="s">
        <v>733</v>
      </c>
      <c r="G427" s="233"/>
      <c r="H427" s="236">
        <v>4.6719999999999997</v>
      </c>
      <c r="I427" s="237"/>
      <c r="J427" s="233"/>
      <c r="K427" s="233"/>
      <c r="L427" s="238"/>
      <c r="M427" s="239"/>
      <c r="N427" s="240"/>
      <c r="O427" s="240"/>
      <c r="P427" s="240"/>
      <c r="Q427" s="240"/>
      <c r="R427" s="240"/>
      <c r="S427" s="240"/>
      <c r="T427" s="241"/>
      <c r="W427" s="13"/>
      <c r="X427" s="13"/>
      <c r="Y427" s="13"/>
      <c r="Z427" s="13"/>
      <c r="AA427" s="13"/>
      <c r="AB427" s="294"/>
      <c r="AC427" s="281"/>
      <c r="AD427" s="13"/>
      <c r="AE427" s="13"/>
      <c r="AF427" s="2"/>
      <c r="AG427" s="2"/>
      <c r="AT427" s="242" t="s">
        <v>147</v>
      </c>
      <c r="AU427" s="242" t="s">
        <v>86</v>
      </c>
      <c r="AV427" s="14" t="s">
        <v>86</v>
      </c>
      <c r="AW427" s="14" t="s">
        <v>32</v>
      </c>
      <c r="AX427" s="14" t="s">
        <v>76</v>
      </c>
      <c r="AY427" s="242" t="s">
        <v>136</v>
      </c>
    </row>
    <row r="428" spans="2:51" s="13" customFormat="1" x14ac:dyDescent="0.2">
      <c r="B428" s="222"/>
      <c r="C428" s="223"/>
      <c r="D428" s="218" t="s">
        <v>147</v>
      </c>
      <c r="E428" s="224" t="s">
        <v>1</v>
      </c>
      <c r="F428" s="225" t="s">
        <v>569</v>
      </c>
      <c r="G428" s="223"/>
      <c r="H428" s="224" t="s">
        <v>1</v>
      </c>
      <c r="I428" s="226"/>
      <c r="J428" s="223"/>
      <c r="K428" s="223"/>
      <c r="L428" s="227"/>
      <c r="M428" s="228"/>
      <c r="N428" s="229"/>
      <c r="O428" s="229"/>
      <c r="P428" s="229"/>
      <c r="Q428" s="229"/>
      <c r="R428" s="229"/>
      <c r="S428" s="229"/>
      <c r="T428" s="230"/>
      <c r="Y428" s="34"/>
      <c r="Z428" s="34"/>
      <c r="AA428" s="2"/>
      <c r="AB428" s="288"/>
      <c r="AC428" s="281"/>
      <c r="AD428" s="34"/>
      <c r="AE428" s="34"/>
      <c r="AF428" s="2"/>
      <c r="AG428" s="2"/>
      <c r="AT428" s="231" t="s">
        <v>147</v>
      </c>
      <c r="AU428" s="231" t="s">
        <v>86</v>
      </c>
      <c r="AV428" s="13" t="s">
        <v>84</v>
      </c>
      <c r="AW428" s="13" t="s">
        <v>32</v>
      </c>
      <c r="AX428" s="13" t="s">
        <v>76</v>
      </c>
      <c r="AY428" s="231" t="s">
        <v>136</v>
      </c>
    </row>
    <row r="429" spans="2:51" s="14" customFormat="1" x14ac:dyDescent="0.2">
      <c r="B429" s="232"/>
      <c r="C429" s="233"/>
      <c r="D429" s="218" t="s">
        <v>147</v>
      </c>
      <c r="E429" s="234" t="s">
        <v>1</v>
      </c>
      <c r="F429" s="235" t="s">
        <v>704</v>
      </c>
      <c r="G429" s="233"/>
      <c r="H429" s="236">
        <v>5.7569999999999997</v>
      </c>
      <c r="I429" s="237"/>
      <c r="J429" s="233"/>
      <c r="K429" s="233"/>
      <c r="L429" s="238"/>
      <c r="M429" s="239"/>
      <c r="N429" s="240"/>
      <c r="O429" s="240"/>
      <c r="P429" s="240"/>
      <c r="Q429" s="240"/>
      <c r="R429" s="240"/>
      <c r="S429" s="240"/>
      <c r="T429" s="241"/>
      <c r="W429" s="13"/>
      <c r="X429" s="13"/>
      <c r="Y429" s="34"/>
      <c r="Z429" s="34"/>
      <c r="AA429" s="2"/>
      <c r="AB429" s="288"/>
      <c r="AC429" s="281"/>
      <c r="AD429" s="34"/>
      <c r="AE429" s="34"/>
      <c r="AF429" s="13"/>
      <c r="AG429" s="13"/>
      <c r="AT429" s="242" t="s">
        <v>147</v>
      </c>
      <c r="AU429" s="242" t="s">
        <v>86</v>
      </c>
      <c r="AV429" s="14" t="s">
        <v>86</v>
      </c>
      <c r="AW429" s="14" t="s">
        <v>32</v>
      </c>
      <c r="AX429" s="14" t="s">
        <v>76</v>
      </c>
      <c r="AY429" s="242" t="s">
        <v>136</v>
      </c>
    </row>
    <row r="430" spans="2:51" s="13" customFormat="1" x14ac:dyDescent="0.2">
      <c r="B430" s="222"/>
      <c r="C430" s="223"/>
      <c r="D430" s="218" t="s">
        <v>147</v>
      </c>
      <c r="E430" s="224" t="s">
        <v>1</v>
      </c>
      <c r="F430" s="225" t="s">
        <v>656</v>
      </c>
      <c r="G430" s="223"/>
      <c r="H430" s="224" t="s">
        <v>1</v>
      </c>
      <c r="I430" s="226"/>
      <c r="J430" s="223"/>
      <c r="K430" s="223"/>
      <c r="L430" s="227"/>
      <c r="M430" s="228"/>
      <c r="N430" s="229"/>
      <c r="O430" s="229"/>
      <c r="P430" s="229"/>
      <c r="Q430" s="229"/>
      <c r="R430" s="229"/>
      <c r="S430" s="229"/>
      <c r="T430" s="230"/>
      <c r="Y430" s="34"/>
      <c r="Z430" s="34"/>
      <c r="AA430" s="2"/>
      <c r="AB430" s="288"/>
      <c r="AC430" s="281"/>
      <c r="AD430" s="34"/>
      <c r="AE430" s="34"/>
      <c r="AT430" s="231" t="s">
        <v>147</v>
      </c>
      <c r="AU430" s="231" t="s">
        <v>86</v>
      </c>
      <c r="AV430" s="13" t="s">
        <v>84</v>
      </c>
      <c r="AW430" s="13" t="s">
        <v>32</v>
      </c>
      <c r="AX430" s="13" t="s">
        <v>76</v>
      </c>
      <c r="AY430" s="231" t="s">
        <v>136</v>
      </c>
    </row>
    <row r="431" spans="2:51" s="14" customFormat="1" x14ac:dyDescent="0.2">
      <c r="B431" s="232"/>
      <c r="C431" s="233"/>
      <c r="D431" s="218" t="s">
        <v>147</v>
      </c>
      <c r="E431" s="234" t="s">
        <v>1</v>
      </c>
      <c r="F431" s="235" t="s">
        <v>699</v>
      </c>
      <c r="G431" s="233"/>
      <c r="H431" s="236">
        <v>1.365</v>
      </c>
      <c r="I431" s="237"/>
      <c r="J431" s="233"/>
      <c r="K431" s="233"/>
      <c r="L431" s="238"/>
      <c r="M431" s="239"/>
      <c r="N431" s="240"/>
      <c r="O431" s="240"/>
      <c r="P431" s="240"/>
      <c r="Q431" s="240"/>
      <c r="R431" s="240"/>
      <c r="S431" s="240"/>
      <c r="T431" s="241"/>
      <c r="W431" s="13"/>
      <c r="X431" s="13"/>
      <c r="Y431" s="34"/>
      <c r="Z431" s="34"/>
      <c r="AA431" s="2"/>
      <c r="AB431" s="288"/>
      <c r="AC431" s="281"/>
      <c r="AD431" s="34"/>
      <c r="AE431" s="34"/>
      <c r="AF431" s="13"/>
      <c r="AG431" s="13"/>
      <c r="AT431" s="242" t="s">
        <v>147</v>
      </c>
      <c r="AU431" s="242" t="s">
        <v>86</v>
      </c>
      <c r="AV431" s="14" t="s">
        <v>86</v>
      </c>
      <c r="AW431" s="14" t="s">
        <v>32</v>
      </c>
      <c r="AX431" s="14" t="s">
        <v>76</v>
      </c>
      <c r="AY431" s="242" t="s">
        <v>136</v>
      </c>
    </row>
    <row r="432" spans="2:51" s="13" customFormat="1" x14ac:dyDescent="0.2">
      <c r="B432" s="222"/>
      <c r="C432" s="223"/>
      <c r="D432" s="218" t="s">
        <v>147</v>
      </c>
      <c r="E432" s="224" t="s">
        <v>1</v>
      </c>
      <c r="F432" s="225" t="s">
        <v>658</v>
      </c>
      <c r="G432" s="223"/>
      <c r="H432" s="224" t="s">
        <v>1</v>
      </c>
      <c r="I432" s="226"/>
      <c r="J432" s="223"/>
      <c r="K432" s="223"/>
      <c r="L432" s="227"/>
      <c r="M432" s="228"/>
      <c r="N432" s="229"/>
      <c r="O432" s="229"/>
      <c r="P432" s="229"/>
      <c r="Q432" s="229"/>
      <c r="R432" s="229"/>
      <c r="S432" s="229"/>
      <c r="T432" s="230"/>
      <c r="Y432" s="34"/>
      <c r="Z432" s="34"/>
      <c r="AA432" s="2"/>
      <c r="AB432" s="288"/>
      <c r="AC432" s="281"/>
      <c r="AD432" s="34"/>
      <c r="AE432" s="34"/>
      <c r="AG432" s="14"/>
      <c r="AT432" s="231" t="s">
        <v>147</v>
      </c>
      <c r="AU432" s="231" t="s">
        <v>86</v>
      </c>
      <c r="AV432" s="13" t="s">
        <v>84</v>
      </c>
      <c r="AW432" s="13" t="s">
        <v>32</v>
      </c>
      <c r="AX432" s="13" t="s">
        <v>76</v>
      </c>
      <c r="AY432" s="231" t="s">
        <v>136</v>
      </c>
    </row>
    <row r="433" spans="1:65" s="14" customFormat="1" x14ac:dyDescent="0.2">
      <c r="B433" s="232"/>
      <c r="C433" s="233"/>
      <c r="D433" s="218" t="s">
        <v>147</v>
      </c>
      <c r="E433" s="234" t="s">
        <v>1</v>
      </c>
      <c r="F433" s="235" t="s">
        <v>705</v>
      </c>
      <c r="G433" s="233"/>
      <c r="H433" s="236">
        <v>7.101</v>
      </c>
      <c r="I433" s="237"/>
      <c r="J433" s="233"/>
      <c r="K433" s="233"/>
      <c r="L433" s="238"/>
      <c r="M433" s="239"/>
      <c r="N433" s="240"/>
      <c r="O433" s="240"/>
      <c r="P433" s="240"/>
      <c r="Q433" s="240"/>
      <c r="R433" s="240"/>
      <c r="S433" s="240"/>
      <c r="T433" s="241"/>
      <c r="W433" s="13"/>
      <c r="X433" s="13"/>
      <c r="Y433" s="34"/>
      <c r="Z433" s="34"/>
      <c r="AA433" s="2"/>
      <c r="AB433" s="288"/>
      <c r="AC433" s="281"/>
      <c r="AD433" s="34"/>
      <c r="AE433" s="34"/>
      <c r="AG433" s="13"/>
      <c r="AT433" s="242" t="s">
        <v>147</v>
      </c>
      <c r="AU433" s="242" t="s">
        <v>86</v>
      </c>
      <c r="AV433" s="14" t="s">
        <v>86</v>
      </c>
      <c r="AW433" s="14" t="s">
        <v>32</v>
      </c>
      <c r="AX433" s="14" t="s">
        <v>76</v>
      </c>
      <c r="AY433" s="242" t="s">
        <v>136</v>
      </c>
    </row>
    <row r="434" spans="1:65" s="13" customFormat="1" x14ac:dyDescent="0.2">
      <c r="B434" s="222"/>
      <c r="C434" s="223"/>
      <c r="D434" s="218" t="s">
        <v>147</v>
      </c>
      <c r="E434" s="224" t="s">
        <v>1</v>
      </c>
      <c r="F434" s="225" t="s">
        <v>660</v>
      </c>
      <c r="G434" s="223"/>
      <c r="H434" s="224" t="s">
        <v>1</v>
      </c>
      <c r="I434" s="226"/>
      <c r="J434" s="223"/>
      <c r="K434" s="223"/>
      <c r="L434" s="227"/>
      <c r="M434" s="228"/>
      <c r="N434" s="229"/>
      <c r="O434" s="229"/>
      <c r="P434" s="229"/>
      <c r="Q434" s="229"/>
      <c r="R434" s="229"/>
      <c r="S434" s="229"/>
      <c r="T434" s="230"/>
      <c r="Y434" s="34"/>
      <c r="Z434" s="34"/>
      <c r="AA434" s="2"/>
      <c r="AB434" s="295"/>
      <c r="AC434" s="281"/>
      <c r="AD434" s="34"/>
      <c r="AE434" s="34"/>
      <c r="AG434" s="14"/>
      <c r="AT434" s="231" t="s">
        <v>147</v>
      </c>
      <c r="AU434" s="231" t="s">
        <v>86</v>
      </c>
      <c r="AV434" s="13" t="s">
        <v>84</v>
      </c>
      <c r="AW434" s="13" t="s">
        <v>32</v>
      </c>
      <c r="AX434" s="13" t="s">
        <v>76</v>
      </c>
      <c r="AY434" s="231" t="s">
        <v>136</v>
      </c>
    </row>
    <row r="435" spans="1:65" s="14" customFormat="1" x14ac:dyDescent="0.2">
      <c r="B435" s="232"/>
      <c r="C435" s="233"/>
      <c r="D435" s="218" t="s">
        <v>147</v>
      </c>
      <c r="E435" s="234" t="s">
        <v>1</v>
      </c>
      <c r="F435" s="235" t="s">
        <v>706</v>
      </c>
      <c r="G435" s="233"/>
      <c r="H435" s="236">
        <v>6.0490000000000004</v>
      </c>
      <c r="I435" s="237"/>
      <c r="J435" s="233"/>
      <c r="K435" s="233"/>
      <c r="L435" s="238"/>
      <c r="M435" s="239"/>
      <c r="N435" s="240"/>
      <c r="O435" s="240"/>
      <c r="P435" s="240"/>
      <c r="Q435" s="240"/>
      <c r="R435" s="240"/>
      <c r="S435" s="240"/>
      <c r="T435" s="241"/>
      <c r="W435" s="34"/>
      <c r="X435" s="34"/>
      <c r="Y435" s="34"/>
      <c r="Z435" s="34"/>
      <c r="AA435" s="2"/>
      <c r="AB435" s="288"/>
      <c r="AC435" s="281"/>
      <c r="AD435" s="34"/>
      <c r="AE435" s="34"/>
      <c r="AG435" s="13"/>
      <c r="AT435" s="242" t="s">
        <v>147</v>
      </c>
      <c r="AU435" s="242" t="s">
        <v>86</v>
      </c>
      <c r="AV435" s="14" t="s">
        <v>86</v>
      </c>
      <c r="AW435" s="14" t="s">
        <v>32</v>
      </c>
      <c r="AX435" s="14" t="s">
        <v>76</v>
      </c>
      <c r="AY435" s="242" t="s">
        <v>136</v>
      </c>
    </row>
    <row r="436" spans="1:65" s="15" customFormat="1" x14ac:dyDescent="0.2">
      <c r="B436" s="243"/>
      <c r="C436" s="244"/>
      <c r="D436" s="218" t="s">
        <v>147</v>
      </c>
      <c r="E436" s="245" t="s">
        <v>1</v>
      </c>
      <c r="F436" s="246" t="s">
        <v>159</v>
      </c>
      <c r="G436" s="244"/>
      <c r="H436" s="247">
        <v>152.74600000000001</v>
      </c>
      <c r="I436" s="248"/>
      <c r="J436" s="244"/>
      <c r="K436" s="244"/>
      <c r="L436" s="249"/>
      <c r="M436" s="250"/>
      <c r="N436" s="251"/>
      <c r="O436" s="251"/>
      <c r="P436" s="251"/>
      <c r="Q436" s="251"/>
      <c r="R436" s="251"/>
      <c r="S436" s="251"/>
      <c r="T436" s="252"/>
      <c r="W436" s="34"/>
      <c r="X436" s="34"/>
      <c r="Y436" s="34"/>
      <c r="Z436" s="34"/>
      <c r="AA436" s="2"/>
      <c r="AB436" s="288"/>
      <c r="AC436" s="281"/>
      <c r="AD436" s="281"/>
      <c r="AE436" s="281"/>
      <c r="AF436" s="281"/>
      <c r="AG436" s="14"/>
      <c r="AT436" s="253" t="s">
        <v>147</v>
      </c>
      <c r="AU436" s="253" t="s">
        <v>86</v>
      </c>
      <c r="AV436" s="15" t="s">
        <v>143</v>
      </c>
      <c r="AW436" s="15" t="s">
        <v>32</v>
      </c>
      <c r="AX436" s="15" t="s">
        <v>84</v>
      </c>
      <c r="AY436" s="253" t="s">
        <v>136</v>
      </c>
    </row>
    <row r="437" spans="1:65" s="2" customFormat="1" ht="21.75" customHeight="1" x14ac:dyDescent="0.2">
      <c r="A437" s="34"/>
      <c r="B437" s="35"/>
      <c r="C437" s="254" t="s">
        <v>295</v>
      </c>
      <c r="D437" s="254" t="s">
        <v>187</v>
      </c>
      <c r="E437" s="255" t="s">
        <v>486</v>
      </c>
      <c r="F437" s="256" t="s">
        <v>487</v>
      </c>
      <c r="G437" s="257" t="s">
        <v>298</v>
      </c>
      <c r="H437" s="258">
        <v>33</v>
      </c>
      <c r="I437" s="259">
        <v>22426.250000000004</v>
      </c>
      <c r="J437" s="260">
        <f>ROUND(I437*H437,2)</f>
        <v>740066.25</v>
      </c>
      <c r="K437" s="261"/>
      <c r="L437" s="262"/>
      <c r="M437" s="263" t="s">
        <v>1</v>
      </c>
      <c r="N437" s="264" t="s">
        <v>41</v>
      </c>
      <c r="O437" s="71"/>
      <c r="P437" s="214">
        <f>O437*H437</f>
        <v>0</v>
      </c>
      <c r="Q437" s="214">
        <v>8.0000000000000002E-3</v>
      </c>
      <c r="R437" s="214">
        <f>Q437*H437</f>
        <v>0.26400000000000001</v>
      </c>
      <c r="S437" s="214">
        <v>0</v>
      </c>
      <c r="T437" s="215">
        <f>S437*H437</f>
        <v>0</v>
      </c>
      <c r="U437" s="34"/>
      <c r="V437" s="34"/>
      <c r="W437" s="34"/>
      <c r="X437" s="34"/>
      <c r="Y437" s="13"/>
      <c r="Z437" s="13"/>
      <c r="AA437" s="13"/>
      <c r="AB437" s="294"/>
      <c r="AC437" s="281"/>
      <c r="AD437" s="13"/>
      <c r="AE437" s="13"/>
      <c r="AF437" s="13"/>
      <c r="AG437" s="13"/>
      <c r="AR437" s="216" t="s">
        <v>299</v>
      </c>
      <c r="AT437" s="216" t="s">
        <v>187</v>
      </c>
      <c r="AU437" s="216" t="s">
        <v>86</v>
      </c>
      <c r="AY437" s="17" t="s">
        <v>136</v>
      </c>
      <c r="BE437" s="217">
        <f>IF(N437="základní",J437,0)</f>
        <v>740066.25</v>
      </c>
      <c r="BF437" s="217">
        <f>IF(N437="snížená",J437,0)</f>
        <v>0</v>
      </c>
      <c r="BG437" s="217">
        <f>IF(N437="zákl. přenesená",J437,0)</f>
        <v>0</v>
      </c>
      <c r="BH437" s="217">
        <f>IF(N437="sníž. přenesená",J437,0)</f>
        <v>0</v>
      </c>
      <c r="BI437" s="217">
        <f>IF(N437="nulová",J437,0)</f>
        <v>0</v>
      </c>
      <c r="BJ437" s="17" t="s">
        <v>84</v>
      </c>
      <c r="BK437" s="217">
        <f>ROUND(I437*H437,2)</f>
        <v>740066.25</v>
      </c>
      <c r="BL437" s="17" t="s">
        <v>255</v>
      </c>
      <c r="BM437" s="216" t="s">
        <v>734</v>
      </c>
    </row>
    <row r="438" spans="1:65" s="2" customFormat="1" ht="19.5" x14ac:dyDescent="0.2">
      <c r="A438" s="34"/>
      <c r="B438" s="35"/>
      <c r="C438" s="36"/>
      <c r="D438" s="218" t="s">
        <v>145</v>
      </c>
      <c r="E438" s="36"/>
      <c r="F438" s="219" t="s">
        <v>487</v>
      </c>
      <c r="G438" s="36"/>
      <c r="H438" s="36"/>
      <c r="I438" s="115"/>
      <c r="J438" s="36"/>
      <c r="K438" s="36"/>
      <c r="L438" s="39"/>
      <c r="M438" s="220"/>
      <c r="N438" s="221"/>
      <c r="O438" s="71"/>
      <c r="P438" s="71"/>
      <c r="Q438" s="71"/>
      <c r="R438" s="71"/>
      <c r="S438" s="71"/>
      <c r="T438" s="72"/>
      <c r="U438" s="34"/>
      <c r="V438" s="34"/>
      <c r="W438" s="13"/>
      <c r="X438" s="13"/>
      <c r="Y438" s="13"/>
      <c r="Z438" s="13"/>
      <c r="AA438" s="13"/>
      <c r="AB438" s="294"/>
      <c r="AC438" s="281"/>
      <c r="AD438" s="13"/>
      <c r="AE438" s="13"/>
      <c r="AF438" s="14"/>
      <c r="AG438" s="14"/>
      <c r="AT438" s="17" t="s">
        <v>145</v>
      </c>
      <c r="AU438" s="17" t="s">
        <v>86</v>
      </c>
    </row>
    <row r="439" spans="1:65" s="2" customFormat="1" ht="409.5" x14ac:dyDescent="0.2">
      <c r="A439" s="34"/>
      <c r="B439" s="35"/>
      <c r="C439" s="36"/>
      <c r="D439" s="218" t="s">
        <v>259</v>
      </c>
      <c r="E439" s="36"/>
      <c r="F439" s="265" t="s">
        <v>735</v>
      </c>
      <c r="G439" s="36"/>
      <c r="H439" s="36"/>
      <c r="I439" s="115"/>
      <c r="J439" s="36"/>
      <c r="K439" s="36"/>
      <c r="L439" s="39"/>
      <c r="M439" s="220"/>
      <c r="N439" s="221"/>
      <c r="O439" s="71"/>
      <c r="P439" s="71"/>
      <c r="Q439" s="71"/>
      <c r="R439" s="71"/>
      <c r="S439" s="71"/>
      <c r="T439" s="72"/>
      <c r="U439" s="34"/>
      <c r="V439" s="34"/>
      <c r="W439" s="13"/>
      <c r="X439" s="13"/>
      <c r="Y439" s="13"/>
      <c r="Z439" s="13"/>
      <c r="AA439" s="13"/>
      <c r="AB439" s="294"/>
      <c r="AC439" s="281"/>
      <c r="AD439" s="13"/>
      <c r="AE439" s="13"/>
      <c r="AF439" s="13"/>
      <c r="AG439" s="13"/>
      <c r="AT439" s="17" t="s">
        <v>259</v>
      </c>
      <c r="AU439" s="17" t="s">
        <v>86</v>
      </c>
    </row>
    <row r="440" spans="1:65" s="13" customFormat="1" x14ac:dyDescent="0.2">
      <c r="B440" s="222"/>
      <c r="C440" s="223"/>
      <c r="D440" s="218" t="s">
        <v>147</v>
      </c>
      <c r="E440" s="224" t="s">
        <v>1</v>
      </c>
      <c r="F440" s="225" t="s">
        <v>302</v>
      </c>
      <c r="G440" s="223"/>
      <c r="H440" s="224" t="s">
        <v>1</v>
      </c>
      <c r="I440" s="226"/>
      <c r="J440" s="223"/>
      <c r="K440" s="223"/>
      <c r="L440" s="227"/>
      <c r="M440" s="228"/>
      <c r="N440" s="229"/>
      <c r="O440" s="229"/>
      <c r="P440" s="229"/>
      <c r="Q440" s="229"/>
      <c r="R440" s="229"/>
      <c r="S440" s="229"/>
      <c r="T440" s="230"/>
      <c r="W440" s="14"/>
      <c r="X440" s="14"/>
      <c r="Y440" s="14"/>
      <c r="Z440" s="14"/>
      <c r="AA440" s="14"/>
      <c r="AB440" s="295"/>
      <c r="AC440" s="281"/>
      <c r="AD440" s="14"/>
      <c r="AE440" s="14"/>
      <c r="AF440" s="14"/>
      <c r="AG440" s="14"/>
      <c r="AT440" s="231" t="s">
        <v>147</v>
      </c>
      <c r="AU440" s="231" t="s">
        <v>86</v>
      </c>
      <c r="AV440" s="13" t="s">
        <v>84</v>
      </c>
      <c r="AW440" s="13" t="s">
        <v>32</v>
      </c>
      <c r="AX440" s="13" t="s">
        <v>76</v>
      </c>
      <c r="AY440" s="231" t="s">
        <v>136</v>
      </c>
    </row>
    <row r="441" spans="1:65" s="13" customFormat="1" x14ac:dyDescent="0.2">
      <c r="B441" s="222"/>
      <c r="C441" s="223"/>
      <c r="D441" s="218" t="s">
        <v>147</v>
      </c>
      <c r="E441" s="224" t="s">
        <v>1</v>
      </c>
      <c r="F441" s="225" t="s">
        <v>648</v>
      </c>
      <c r="G441" s="223"/>
      <c r="H441" s="224" t="s">
        <v>1</v>
      </c>
      <c r="I441" s="226"/>
      <c r="J441" s="223"/>
      <c r="K441" s="223"/>
      <c r="L441" s="227"/>
      <c r="M441" s="228"/>
      <c r="N441" s="229"/>
      <c r="O441" s="229"/>
      <c r="P441" s="229"/>
      <c r="Q441" s="229"/>
      <c r="R441" s="229"/>
      <c r="S441" s="229"/>
      <c r="T441" s="230"/>
      <c r="W441" s="15"/>
      <c r="X441" s="15"/>
      <c r="Y441" s="15"/>
      <c r="Z441" s="15"/>
      <c r="AA441" s="15"/>
      <c r="AB441" s="296"/>
      <c r="AC441" s="281"/>
      <c r="AD441" s="15"/>
      <c r="AE441" s="15"/>
      <c r="AT441" s="231" t="s">
        <v>147</v>
      </c>
      <c r="AU441" s="231" t="s">
        <v>86</v>
      </c>
      <c r="AV441" s="13" t="s">
        <v>84</v>
      </c>
      <c r="AW441" s="13" t="s">
        <v>32</v>
      </c>
      <c r="AX441" s="13" t="s">
        <v>76</v>
      </c>
      <c r="AY441" s="231" t="s">
        <v>136</v>
      </c>
    </row>
    <row r="442" spans="1:65" s="13" customFormat="1" x14ac:dyDescent="0.2">
      <c r="B442" s="222"/>
      <c r="C442" s="223"/>
      <c r="D442" s="218" t="s">
        <v>147</v>
      </c>
      <c r="E442" s="224" t="s">
        <v>1</v>
      </c>
      <c r="F442" s="225" t="s">
        <v>649</v>
      </c>
      <c r="G442" s="223"/>
      <c r="H442" s="224" t="s">
        <v>1</v>
      </c>
      <c r="I442" s="226"/>
      <c r="J442" s="223"/>
      <c r="K442" s="223"/>
      <c r="L442" s="227"/>
      <c r="M442" s="228"/>
      <c r="N442" s="229"/>
      <c r="O442" s="229"/>
      <c r="P442" s="229"/>
      <c r="Q442" s="229"/>
      <c r="R442" s="229"/>
      <c r="S442" s="229"/>
      <c r="T442" s="230"/>
      <c r="W442" s="15"/>
      <c r="X442" s="15"/>
      <c r="Y442" s="15"/>
      <c r="Z442" s="15"/>
      <c r="AA442" s="15"/>
      <c r="AB442" s="296"/>
      <c r="AC442" s="281"/>
      <c r="AD442" s="15"/>
      <c r="AE442" s="15"/>
      <c r="AG442" s="14"/>
      <c r="AT442" s="231" t="s">
        <v>147</v>
      </c>
      <c r="AU442" s="231" t="s">
        <v>86</v>
      </c>
      <c r="AV442" s="13" t="s">
        <v>84</v>
      </c>
      <c r="AW442" s="13" t="s">
        <v>32</v>
      </c>
      <c r="AX442" s="13" t="s">
        <v>76</v>
      </c>
      <c r="AY442" s="231" t="s">
        <v>136</v>
      </c>
    </row>
    <row r="443" spans="1:65" s="14" customFormat="1" x14ac:dyDescent="0.2">
      <c r="B443" s="232"/>
      <c r="C443" s="233"/>
      <c r="D443" s="218" t="s">
        <v>147</v>
      </c>
      <c r="E443" s="234" t="s">
        <v>1</v>
      </c>
      <c r="F443" s="235" t="s">
        <v>361</v>
      </c>
      <c r="G443" s="233"/>
      <c r="H443" s="236">
        <v>33</v>
      </c>
      <c r="I443" s="237"/>
      <c r="J443" s="233"/>
      <c r="K443" s="233"/>
      <c r="L443" s="238"/>
      <c r="M443" s="239"/>
      <c r="N443" s="240"/>
      <c r="O443" s="240"/>
      <c r="P443" s="240"/>
      <c r="Q443" s="240"/>
      <c r="R443" s="240"/>
      <c r="S443" s="240"/>
      <c r="T443" s="241"/>
      <c r="W443" s="15"/>
      <c r="X443" s="15"/>
      <c r="Y443" s="15"/>
      <c r="Z443" s="15"/>
      <c r="AA443" s="15"/>
      <c r="AB443" s="296"/>
      <c r="AC443" s="281"/>
      <c r="AD443" s="15"/>
      <c r="AE443" s="15"/>
      <c r="AF443" s="13"/>
      <c r="AG443" s="13"/>
      <c r="AT443" s="242" t="s">
        <v>147</v>
      </c>
      <c r="AU443" s="242" t="s">
        <v>86</v>
      </c>
      <c r="AV443" s="14" t="s">
        <v>86</v>
      </c>
      <c r="AW443" s="14" t="s">
        <v>32</v>
      </c>
      <c r="AX443" s="14" t="s">
        <v>76</v>
      </c>
      <c r="AY443" s="242" t="s">
        <v>136</v>
      </c>
    </row>
    <row r="444" spans="1:65" s="15" customFormat="1" x14ac:dyDescent="0.2">
      <c r="B444" s="243"/>
      <c r="C444" s="244"/>
      <c r="D444" s="218" t="s">
        <v>147</v>
      </c>
      <c r="E444" s="245" t="s">
        <v>1</v>
      </c>
      <c r="F444" s="246" t="s">
        <v>159</v>
      </c>
      <c r="G444" s="244"/>
      <c r="H444" s="247">
        <v>33</v>
      </c>
      <c r="I444" s="248"/>
      <c r="J444" s="244"/>
      <c r="K444" s="244"/>
      <c r="L444" s="249"/>
      <c r="M444" s="250"/>
      <c r="N444" s="251"/>
      <c r="O444" s="251"/>
      <c r="P444" s="251"/>
      <c r="Q444" s="251"/>
      <c r="R444" s="251"/>
      <c r="S444" s="251"/>
      <c r="T444" s="252"/>
      <c r="AB444" s="296"/>
      <c r="AC444" s="281"/>
      <c r="AF444" s="14"/>
      <c r="AG444" s="14"/>
      <c r="AT444" s="253" t="s">
        <v>147</v>
      </c>
      <c r="AU444" s="253" t="s">
        <v>86</v>
      </c>
      <c r="AV444" s="15" t="s">
        <v>143</v>
      </c>
      <c r="AW444" s="15" t="s">
        <v>32</v>
      </c>
      <c r="AX444" s="15" t="s">
        <v>84</v>
      </c>
      <c r="AY444" s="253" t="s">
        <v>136</v>
      </c>
    </row>
    <row r="445" spans="1:65" s="2" customFormat="1" ht="21.75" customHeight="1" x14ac:dyDescent="0.2">
      <c r="A445" s="34"/>
      <c r="B445" s="35"/>
      <c r="C445" s="254" t="s">
        <v>303</v>
      </c>
      <c r="D445" s="254" t="s">
        <v>187</v>
      </c>
      <c r="E445" s="255" t="s">
        <v>490</v>
      </c>
      <c r="F445" s="256" t="s">
        <v>491</v>
      </c>
      <c r="G445" s="257" t="s">
        <v>298</v>
      </c>
      <c r="H445" s="258">
        <v>10</v>
      </c>
      <c r="I445" s="259">
        <v>17369.55</v>
      </c>
      <c r="J445" s="260">
        <f>ROUND(I445*H445,2)</f>
        <v>173695.5</v>
      </c>
      <c r="K445" s="261"/>
      <c r="L445" s="262"/>
      <c r="M445" s="263" t="s">
        <v>1</v>
      </c>
      <c r="N445" s="264" t="s">
        <v>41</v>
      </c>
      <c r="O445" s="71"/>
      <c r="P445" s="214">
        <f>O445*H445</f>
        <v>0</v>
      </c>
      <c r="Q445" s="214">
        <v>8.0000000000000002E-3</v>
      </c>
      <c r="R445" s="214">
        <f>Q445*H445</f>
        <v>0.08</v>
      </c>
      <c r="S445" s="214">
        <v>0</v>
      </c>
      <c r="T445" s="215">
        <f>S445*H445</f>
        <v>0</v>
      </c>
      <c r="U445" s="34"/>
      <c r="V445" s="34"/>
      <c r="W445" s="34"/>
      <c r="X445" s="34"/>
      <c r="Y445" s="34"/>
      <c r="Z445" s="34"/>
      <c r="AB445" s="288"/>
      <c r="AC445" s="281"/>
      <c r="AD445" s="34"/>
      <c r="AE445" s="34"/>
      <c r="AF445" s="13"/>
      <c r="AG445" s="13"/>
      <c r="AR445" s="216" t="s">
        <v>299</v>
      </c>
      <c r="AT445" s="216" t="s">
        <v>187</v>
      </c>
      <c r="AU445" s="216" t="s">
        <v>86</v>
      </c>
      <c r="AY445" s="17" t="s">
        <v>136</v>
      </c>
      <c r="BE445" s="217">
        <f>IF(N445="základní",J445,0)</f>
        <v>173695.5</v>
      </c>
      <c r="BF445" s="217">
        <f>IF(N445="snížená",J445,0)</f>
        <v>0</v>
      </c>
      <c r="BG445" s="217">
        <f>IF(N445="zákl. přenesená",J445,0)</f>
        <v>0</v>
      </c>
      <c r="BH445" s="217">
        <f>IF(N445="sníž. přenesená",J445,0)</f>
        <v>0</v>
      </c>
      <c r="BI445" s="217">
        <f>IF(N445="nulová",J445,0)</f>
        <v>0</v>
      </c>
      <c r="BJ445" s="17" t="s">
        <v>84</v>
      </c>
      <c r="BK445" s="217">
        <f>ROUND(I445*H445,2)</f>
        <v>173695.5</v>
      </c>
      <c r="BL445" s="17" t="s">
        <v>255</v>
      </c>
      <c r="BM445" s="216" t="s">
        <v>736</v>
      </c>
    </row>
    <row r="446" spans="1:65" s="2" customFormat="1" ht="19.5" x14ac:dyDescent="0.2">
      <c r="A446" s="34"/>
      <c r="B446" s="35"/>
      <c r="C446" s="36"/>
      <c r="D446" s="218" t="s">
        <v>145</v>
      </c>
      <c r="E446" s="36"/>
      <c r="F446" s="219" t="s">
        <v>491</v>
      </c>
      <c r="G446" s="36"/>
      <c r="H446" s="36"/>
      <c r="I446" s="115"/>
      <c r="J446" s="36"/>
      <c r="K446" s="36"/>
      <c r="L446" s="39"/>
      <c r="M446" s="220"/>
      <c r="N446" s="221"/>
      <c r="O446" s="71"/>
      <c r="P446" s="71"/>
      <c r="Q446" s="71"/>
      <c r="R446" s="71"/>
      <c r="S446" s="71"/>
      <c r="T446" s="72"/>
      <c r="U446" s="34"/>
      <c r="V446" s="34"/>
      <c r="W446" s="34"/>
      <c r="X446" s="34"/>
      <c r="Y446" s="34"/>
      <c r="Z446" s="34"/>
      <c r="AB446" s="288"/>
      <c r="AC446" s="281"/>
      <c r="AD446" s="34"/>
      <c r="AE446" s="34"/>
      <c r="AF446" s="14"/>
      <c r="AG446" s="14"/>
      <c r="AT446" s="17" t="s">
        <v>145</v>
      </c>
      <c r="AU446" s="17" t="s">
        <v>86</v>
      </c>
    </row>
    <row r="447" spans="1:65" s="2" customFormat="1" ht="409.5" x14ac:dyDescent="0.2">
      <c r="A447" s="34"/>
      <c r="B447" s="35"/>
      <c r="C447" s="36"/>
      <c r="D447" s="218" t="s">
        <v>259</v>
      </c>
      <c r="E447" s="36"/>
      <c r="F447" s="265" t="s">
        <v>737</v>
      </c>
      <c r="G447" s="36"/>
      <c r="H447" s="36"/>
      <c r="I447" s="115"/>
      <c r="J447" s="36"/>
      <c r="K447" s="36"/>
      <c r="L447" s="39"/>
      <c r="M447" s="220"/>
      <c r="N447" s="221"/>
      <c r="O447" s="71"/>
      <c r="P447" s="71"/>
      <c r="Q447" s="71"/>
      <c r="R447" s="71"/>
      <c r="S447" s="71"/>
      <c r="T447" s="72"/>
      <c r="U447" s="34"/>
      <c r="V447" s="34"/>
      <c r="W447" s="34"/>
      <c r="X447" s="34"/>
      <c r="Y447" s="34"/>
      <c r="Z447" s="34"/>
      <c r="AB447" s="288"/>
      <c r="AC447" s="281"/>
      <c r="AD447" s="34"/>
      <c r="AE447" s="34"/>
      <c r="AF447" s="13"/>
      <c r="AG447" s="13"/>
      <c r="AT447" s="17" t="s">
        <v>259</v>
      </c>
      <c r="AU447" s="17" t="s">
        <v>86</v>
      </c>
    </row>
    <row r="448" spans="1:65" s="13" customFormat="1" x14ac:dyDescent="0.2">
      <c r="B448" s="222"/>
      <c r="C448" s="223"/>
      <c r="D448" s="218" t="s">
        <v>147</v>
      </c>
      <c r="E448" s="224" t="s">
        <v>1</v>
      </c>
      <c r="F448" s="225" t="s">
        <v>302</v>
      </c>
      <c r="G448" s="223"/>
      <c r="H448" s="224" t="s">
        <v>1</v>
      </c>
      <c r="I448" s="226"/>
      <c r="J448" s="223"/>
      <c r="K448" s="223"/>
      <c r="L448" s="227"/>
      <c r="M448" s="228"/>
      <c r="N448" s="229"/>
      <c r="O448" s="229"/>
      <c r="P448" s="229"/>
      <c r="Q448" s="229"/>
      <c r="R448" s="229"/>
      <c r="S448" s="229"/>
      <c r="T448" s="230"/>
      <c r="AB448" s="294"/>
      <c r="AC448" s="281"/>
      <c r="AF448" s="14"/>
      <c r="AG448" s="14"/>
      <c r="AT448" s="231" t="s">
        <v>147</v>
      </c>
      <c r="AU448" s="231" t="s">
        <v>86</v>
      </c>
      <c r="AV448" s="13" t="s">
        <v>84</v>
      </c>
      <c r="AW448" s="13" t="s">
        <v>32</v>
      </c>
      <c r="AX448" s="13" t="s">
        <v>76</v>
      </c>
      <c r="AY448" s="231" t="s">
        <v>136</v>
      </c>
    </row>
    <row r="449" spans="1:65" s="13" customFormat="1" x14ac:dyDescent="0.2">
      <c r="B449" s="222"/>
      <c r="C449" s="223"/>
      <c r="D449" s="218" t="s">
        <v>147</v>
      </c>
      <c r="E449" s="224" t="s">
        <v>1</v>
      </c>
      <c r="F449" s="225" t="s">
        <v>648</v>
      </c>
      <c r="G449" s="223"/>
      <c r="H449" s="224" t="s">
        <v>1</v>
      </c>
      <c r="I449" s="226"/>
      <c r="J449" s="223"/>
      <c r="K449" s="223"/>
      <c r="L449" s="227"/>
      <c r="M449" s="228"/>
      <c r="N449" s="229"/>
      <c r="O449" s="229"/>
      <c r="P449" s="229"/>
      <c r="Q449" s="229"/>
      <c r="R449" s="229"/>
      <c r="S449" s="229"/>
      <c r="T449" s="230"/>
      <c r="AB449" s="294"/>
      <c r="AC449" s="281"/>
      <c r="AG449" s="15"/>
      <c r="AT449" s="231" t="s">
        <v>147</v>
      </c>
      <c r="AU449" s="231" t="s">
        <v>86</v>
      </c>
      <c r="AV449" s="13" t="s">
        <v>84</v>
      </c>
      <c r="AW449" s="13" t="s">
        <v>32</v>
      </c>
      <c r="AX449" s="13" t="s">
        <v>76</v>
      </c>
      <c r="AY449" s="231" t="s">
        <v>136</v>
      </c>
    </row>
    <row r="450" spans="1:65" s="13" customFormat="1" x14ac:dyDescent="0.2">
      <c r="B450" s="222"/>
      <c r="C450" s="223"/>
      <c r="D450" s="218" t="s">
        <v>147</v>
      </c>
      <c r="E450" s="224" t="s">
        <v>1</v>
      </c>
      <c r="F450" s="225" t="s">
        <v>651</v>
      </c>
      <c r="G450" s="223"/>
      <c r="H450" s="224" t="s">
        <v>1</v>
      </c>
      <c r="I450" s="226"/>
      <c r="J450" s="223"/>
      <c r="K450" s="223"/>
      <c r="L450" s="227"/>
      <c r="M450" s="228"/>
      <c r="N450" s="229"/>
      <c r="O450" s="229"/>
      <c r="P450" s="229"/>
      <c r="Q450" s="229"/>
      <c r="R450" s="229"/>
      <c r="S450" s="229"/>
      <c r="T450" s="230"/>
      <c r="AB450" s="294"/>
      <c r="AC450" s="281"/>
      <c r="AF450" s="14"/>
      <c r="AG450" s="2"/>
      <c r="AT450" s="231" t="s">
        <v>147</v>
      </c>
      <c r="AU450" s="231" t="s">
        <v>86</v>
      </c>
      <c r="AV450" s="13" t="s">
        <v>84</v>
      </c>
      <c r="AW450" s="13" t="s">
        <v>32</v>
      </c>
      <c r="AX450" s="13" t="s">
        <v>76</v>
      </c>
      <c r="AY450" s="231" t="s">
        <v>136</v>
      </c>
    </row>
    <row r="451" spans="1:65" s="14" customFormat="1" x14ac:dyDescent="0.2">
      <c r="B451" s="232"/>
      <c r="C451" s="233"/>
      <c r="D451" s="218" t="s">
        <v>147</v>
      </c>
      <c r="E451" s="234" t="s">
        <v>1</v>
      </c>
      <c r="F451" s="235" t="s">
        <v>221</v>
      </c>
      <c r="G451" s="233"/>
      <c r="H451" s="236">
        <v>10</v>
      </c>
      <c r="I451" s="237"/>
      <c r="J451" s="233"/>
      <c r="K451" s="233"/>
      <c r="L451" s="238"/>
      <c r="M451" s="239"/>
      <c r="N451" s="240"/>
      <c r="O451" s="240"/>
      <c r="P451" s="240"/>
      <c r="Q451" s="240"/>
      <c r="R451" s="240"/>
      <c r="S451" s="240"/>
      <c r="T451" s="241"/>
      <c r="AB451" s="295"/>
      <c r="AC451" s="281"/>
      <c r="AF451" s="13"/>
      <c r="AG451" s="2"/>
      <c r="AT451" s="242" t="s">
        <v>147</v>
      </c>
      <c r="AU451" s="242" t="s">
        <v>86</v>
      </c>
      <c r="AV451" s="14" t="s">
        <v>86</v>
      </c>
      <c r="AW451" s="14" t="s">
        <v>32</v>
      </c>
      <c r="AX451" s="14" t="s">
        <v>76</v>
      </c>
      <c r="AY451" s="242" t="s">
        <v>136</v>
      </c>
    </row>
    <row r="452" spans="1:65" s="15" customFormat="1" x14ac:dyDescent="0.2">
      <c r="B452" s="243"/>
      <c r="C452" s="244"/>
      <c r="D452" s="218" t="s">
        <v>147</v>
      </c>
      <c r="E452" s="245" t="s">
        <v>1</v>
      </c>
      <c r="F452" s="246" t="s">
        <v>159</v>
      </c>
      <c r="G452" s="244"/>
      <c r="H452" s="247">
        <v>10</v>
      </c>
      <c r="I452" s="248"/>
      <c r="J452" s="244"/>
      <c r="K452" s="244"/>
      <c r="L452" s="249"/>
      <c r="M452" s="250"/>
      <c r="N452" s="251"/>
      <c r="O452" s="251"/>
      <c r="P452" s="251"/>
      <c r="Q452" s="251"/>
      <c r="R452" s="251"/>
      <c r="S452" s="251"/>
      <c r="T452" s="252"/>
      <c r="AB452" s="296"/>
      <c r="AC452" s="281"/>
      <c r="AF452" s="14"/>
      <c r="AG452" s="2"/>
      <c r="AT452" s="253" t="s">
        <v>147</v>
      </c>
      <c r="AU452" s="253" t="s">
        <v>86</v>
      </c>
      <c r="AV452" s="15" t="s">
        <v>143</v>
      </c>
      <c r="AW452" s="15" t="s">
        <v>32</v>
      </c>
      <c r="AX452" s="15" t="s">
        <v>84</v>
      </c>
      <c r="AY452" s="253" t="s">
        <v>136</v>
      </c>
    </row>
    <row r="453" spans="1:65" s="2" customFormat="1" ht="21.75" customHeight="1" x14ac:dyDescent="0.2">
      <c r="A453" s="34"/>
      <c r="B453" s="35"/>
      <c r="C453" s="254" t="s">
        <v>308</v>
      </c>
      <c r="D453" s="254" t="s">
        <v>187</v>
      </c>
      <c r="E453" s="255" t="s">
        <v>504</v>
      </c>
      <c r="F453" s="256" t="s">
        <v>505</v>
      </c>
      <c r="G453" s="257" t="s">
        <v>298</v>
      </c>
      <c r="H453" s="258">
        <v>1</v>
      </c>
      <c r="I453" s="259">
        <v>7938.7000000000007</v>
      </c>
      <c r="J453" s="260">
        <f>ROUND(I453*H453,2)</f>
        <v>7938.7</v>
      </c>
      <c r="K453" s="261"/>
      <c r="L453" s="262"/>
      <c r="M453" s="263" t="s">
        <v>1</v>
      </c>
      <c r="N453" s="264" t="s">
        <v>41</v>
      </c>
      <c r="O453" s="71"/>
      <c r="P453" s="214">
        <f>O453*H453</f>
        <v>0</v>
      </c>
      <c r="Q453" s="214">
        <v>8.0000000000000002E-3</v>
      </c>
      <c r="R453" s="214">
        <f>Q453*H453</f>
        <v>8.0000000000000002E-3</v>
      </c>
      <c r="S453" s="214">
        <v>0</v>
      </c>
      <c r="T453" s="215">
        <f>S453*H453</f>
        <v>0</v>
      </c>
      <c r="U453" s="34"/>
      <c r="V453" s="34"/>
      <c r="W453" s="34"/>
      <c r="X453" s="34"/>
      <c r="Y453" s="301"/>
      <c r="Z453" s="301"/>
      <c r="AA453" s="15"/>
      <c r="AB453" s="288"/>
      <c r="AC453" s="281"/>
      <c r="AD453" s="361"/>
      <c r="AE453" s="361"/>
      <c r="AF453" s="361"/>
      <c r="AG453" s="13"/>
      <c r="AR453" s="216" t="s">
        <v>299</v>
      </c>
      <c r="AT453" s="216" t="s">
        <v>187</v>
      </c>
      <c r="AU453" s="216" t="s">
        <v>86</v>
      </c>
      <c r="AY453" s="17" t="s">
        <v>136</v>
      </c>
      <c r="BE453" s="217">
        <f>IF(N453="základní",J453,0)</f>
        <v>7938.7</v>
      </c>
      <c r="BF453" s="217">
        <f>IF(N453="snížená",J453,0)</f>
        <v>0</v>
      </c>
      <c r="BG453" s="217">
        <f>IF(N453="zákl. přenesená",J453,0)</f>
        <v>0</v>
      </c>
      <c r="BH453" s="217">
        <f>IF(N453="sníž. přenesená",J453,0)</f>
        <v>0</v>
      </c>
      <c r="BI453" s="217">
        <f>IF(N453="nulová",J453,0)</f>
        <v>0</v>
      </c>
      <c r="BJ453" s="17" t="s">
        <v>84</v>
      </c>
      <c r="BK453" s="217">
        <f>ROUND(I453*H453,2)</f>
        <v>7938.7</v>
      </c>
      <c r="BL453" s="17" t="s">
        <v>255</v>
      </c>
      <c r="BM453" s="216" t="s">
        <v>738</v>
      </c>
    </row>
    <row r="454" spans="1:65" s="2" customFormat="1" ht="19.5" x14ac:dyDescent="0.2">
      <c r="A454" s="34"/>
      <c r="B454" s="35"/>
      <c r="C454" s="36"/>
      <c r="D454" s="218" t="s">
        <v>145</v>
      </c>
      <c r="E454" s="36"/>
      <c r="F454" s="219" t="s">
        <v>505</v>
      </c>
      <c r="G454" s="36"/>
      <c r="H454" s="36"/>
      <c r="I454" s="115"/>
      <c r="J454" s="36"/>
      <c r="K454" s="36"/>
      <c r="L454" s="39"/>
      <c r="M454" s="220"/>
      <c r="N454" s="221"/>
      <c r="O454" s="71"/>
      <c r="P454" s="71"/>
      <c r="Q454" s="71"/>
      <c r="R454" s="71"/>
      <c r="S454" s="71"/>
      <c r="T454" s="72"/>
      <c r="U454" s="34"/>
      <c r="V454" s="34"/>
      <c r="W454" s="34"/>
      <c r="X454" s="34"/>
      <c r="Y454" s="34"/>
      <c r="Z454" s="34"/>
      <c r="AB454" s="288"/>
      <c r="AC454" s="281"/>
      <c r="AD454" s="34"/>
      <c r="AE454" s="34"/>
      <c r="AG454" s="13"/>
      <c r="AT454" s="17" t="s">
        <v>145</v>
      </c>
      <c r="AU454" s="17" t="s">
        <v>86</v>
      </c>
    </row>
    <row r="455" spans="1:65" s="2" customFormat="1" ht="399.75" x14ac:dyDescent="0.2">
      <c r="A455" s="34"/>
      <c r="B455" s="35"/>
      <c r="C455" s="36"/>
      <c r="D455" s="218" t="s">
        <v>259</v>
      </c>
      <c r="E455" s="36"/>
      <c r="F455" s="265" t="s">
        <v>739</v>
      </c>
      <c r="G455" s="36"/>
      <c r="H455" s="36"/>
      <c r="I455" s="115"/>
      <c r="J455" s="36"/>
      <c r="K455" s="36"/>
      <c r="L455" s="39"/>
      <c r="M455" s="220"/>
      <c r="N455" s="221"/>
      <c r="O455" s="71"/>
      <c r="P455" s="71"/>
      <c r="Q455" s="71"/>
      <c r="R455" s="71"/>
      <c r="S455" s="71"/>
      <c r="T455" s="72"/>
      <c r="U455" s="34"/>
      <c r="V455" s="34"/>
      <c r="W455" s="34"/>
      <c r="X455" s="34"/>
      <c r="Y455" s="34"/>
      <c r="Z455" s="34"/>
      <c r="AB455" s="288"/>
      <c r="AC455" s="281"/>
      <c r="AD455" s="34"/>
      <c r="AE455" s="34"/>
      <c r="AG455" s="13"/>
      <c r="AT455" s="17" t="s">
        <v>259</v>
      </c>
      <c r="AU455" s="17" t="s">
        <v>86</v>
      </c>
    </row>
    <row r="456" spans="1:65" s="13" customFormat="1" x14ac:dyDescent="0.2">
      <c r="B456" s="222"/>
      <c r="C456" s="223"/>
      <c r="D456" s="218" t="s">
        <v>147</v>
      </c>
      <c r="E456" s="224" t="s">
        <v>1</v>
      </c>
      <c r="F456" s="225" t="s">
        <v>302</v>
      </c>
      <c r="G456" s="223"/>
      <c r="H456" s="224" t="s">
        <v>1</v>
      </c>
      <c r="I456" s="226"/>
      <c r="J456" s="223"/>
      <c r="K456" s="223"/>
      <c r="L456" s="227"/>
      <c r="M456" s="228"/>
      <c r="N456" s="229"/>
      <c r="O456" s="229"/>
      <c r="P456" s="229"/>
      <c r="Q456" s="229"/>
      <c r="R456" s="229"/>
      <c r="S456" s="229"/>
      <c r="T456" s="230"/>
      <c r="AB456" s="294"/>
      <c r="AC456" s="281"/>
      <c r="AG456" s="14"/>
      <c r="AT456" s="231" t="s">
        <v>147</v>
      </c>
      <c r="AU456" s="231" t="s">
        <v>86</v>
      </c>
      <c r="AV456" s="13" t="s">
        <v>84</v>
      </c>
      <c r="AW456" s="13" t="s">
        <v>32</v>
      </c>
      <c r="AX456" s="13" t="s">
        <v>76</v>
      </c>
      <c r="AY456" s="231" t="s">
        <v>136</v>
      </c>
    </row>
    <row r="457" spans="1:65" s="13" customFormat="1" x14ac:dyDescent="0.2">
      <c r="B457" s="222"/>
      <c r="C457" s="223"/>
      <c r="D457" s="218" t="s">
        <v>147</v>
      </c>
      <c r="E457" s="224" t="s">
        <v>1</v>
      </c>
      <c r="F457" s="225" t="s">
        <v>648</v>
      </c>
      <c r="G457" s="223"/>
      <c r="H457" s="224" t="s">
        <v>1</v>
      </c>
      <c r="I457" s="226"/>
      <c r="J457" s="223"/>
      <c r="K457" s="223"/>
      <c r="L457" s="227"/>
      <c r="M457" s="228"/>
      <c r="N457" s="229"/>
      <c r="O457" s="229"/>
      <c r="P457" s="229"/>
      <c r="Q457" s="229"/>
      <c r="R457" s="229"/>
      <c r="S457" s="229"/>
      <c r="T457" s="230"/>
      <c r="AB457" s="294"/>
      <c r="AC457" s="281"/>
      <c r="AF457" s="15"/>
      <c r="AG457" s="15"/>
      <c r="AT457" s="231" t="s">
        <v>147</v>
      </c>
      <c r="AU457" s="231" t="s">
        <v>86</v>
      </c>
      <c r="AV457" s="13" t="s">
        <v>84</v>
      </c>
      <c r="AW457" s="13" t="s">
        <v>32</v>
      </c>
      <c r="AX457" s="13" t="s">
        <v>76</v>
      </c>
      <c r="AY457" s="231" t="s">
        <v>136</v>
      </c>
    </row>
    <row r="458" spans="1:65" s="13" customFormat="1" x14ac:dyDescent="0.2">
      <c r="B458" s="222"/>
      <c r="C458" s="223"/>
      <c r="D458" s="218" t="s">
        <v>147</v>
      </c>
      <c r="E458" s="224" t="s">
        <v>1</v>
      </c>
      <c r="F458" s="225" t="s">
        <v>406</v>
      </c>
      <c r="G458" s="223"/>
      <c r="H458" s="224" t="s">
        <v>1</v>
      </c>
      <c r="I458" s="226"/>
      <c r="J458" s="223"/>
      <c r="K458" s="223"/>
      <c r="L458" s="227"/>
      <c r="M458" s="228"/>
      <c r="N458" s="229"/>
      <c r="O458" s="229"/>
      <c r="P458" s="229"/>
      <c r="Q458" s="229"/>
      <c r="R458" s="229"/>
      <c r="S458" s="229"/>
      <c r="T458" s="230"/>
      <c r="AB458" s="294"/>
      <c r="AC458" s="281"/>
      <c r="AF458" s="2"/>
      <c r="AG458" s="2"/>
      <c r="AT458" s="231" t="s">
        <v>147</v>
      </c>
      <c r="AU458" s="231" t="s">
        <v>86</v>
      </c>
      <c r="AV458" s="13" t="s">
        <v>84</v>
      </c>
      <c r="AW458" s="13" t="s">
        <v>32</v>
      </c>
      <c r="AX458" s="13" t="s">
        <v>76</v>
      </c>
      <c r="AY458" s="231" t="s">
        <v>136</v>
      </c>
    </row>
    <row r="459" spans="1:65" s="14" customFormat="1" x14ac:dyDescent="0.2">
      <c r="B459" s="232"/>
      <c r="C459" s="233"/>
      <c r="D459" s="218" t="s">
        <v>147</v>
      </c>
      <c r="E459" s="234" t="s">
        <v>1</v>
      </c>
      <c r="F459" s="235" t="s">
        <v>84</v>
      </c>
      <c r="G459" s="233"/>
      <c r="H459" s="236">
        <v>1</v>
      </c>
      <c r="I459" s="237"/>
      <c r="J459" s="233"/>
      <c r="K459" s="233"/>
      <c r="L459" s="238"/>
      <c r="M459" s="239"/>
      <c r="N459" s="240"/>
      <c r="O459" s="240"/>
      <c r="P459" s="240"/>
      <c r="Q459" s="240"/>
      <c r="R459" s="240"/>
      <c r="S459" s="240"/>
      <c r="T459" s="241"/>
      <c r="AB459" s="295"/>
      <c r="AC459" s="281"/>
      <c r="AF459" s="2"/>
      <c r="AG459" s="2"/>
      <c r="AT459" s="242" t="s">
        <v>147</v>
      </c>
      <c r="AU459" s="242" t="s">
        <v>86</v>
      </c>
      <c r="AV459" s="14" t="s">
        <v>86</v>
      </c>
      <c r="AW459" s="14" t="s">
        <v>32</v>
      </c>
      <c r="AX459" s="14" t="s">
        <v>76</v>
      </c>
      <c r="AY459" s="242" t="s">
        <v>136</v>
      </c>
    </row>
    <row r="460" spans="1:65" s="15" customFormat="1" x14ac:dyDescent="0.2">
      <c r="B460" s="243"/>
      <c r="C460" s="244"/>
      <c r="D460" s="218" t="s">
        <v>147</v>
      </c>
      <c r="E460" s="245" t="s">
        <v>1</v>
      </c>
      <c r="F460" s="246" t="s">
        <v>159</v>
      </c>
      <c r="G460" s="244"/>
      <c r="H460" s="247">
        <v>1</v>
      </c>
      <c r="I460" s="248"/>
      <c r="J460" s="244"/>
      <c r="K460" s="244"/>
      <c r="L460" s="249"/>
      <c r="M460" s="250"/>
      <c r="N460" s="251"/>
      <c r="O460" s="251"/>
      <c r="P460" s="251"/>
      <c r="Q460" s="251"/>
      <c r="R460" s="251"/>
      <c r="S460" s="251"/>
      <c r="T460" s="252"/>
      <c r="AB460" s="296"/>
      <c r="AC460" s="281"/>
      <c r="AF460" s="2"/>
      <c r="AG460" s="2"/>
      <c r="AT460" s="253" t="s">
        <v>147</v>
      </c>
      <c r="AU460" s="253" t="s">
        <v>86</v>
      </c>
      <c r="AV460" s="15" t="s">
        <v>143</v>
      </c>
      <c r="AW460" s="15" t="s">
        <v>32</v>
      </c>
      <c r="AX460" s="15" t="s">
        <v>84</v>
      </c>
      <c r="AY460" s="253" t="s">
        <v>136</v>
      </c>
    </row>
    <row r="461" spans="1:65" s="2" customFormat="1" ht="21.75" customHeight="1" x14ac:dyDescent="0.2">
      <c r="A461" s="34"/>
      <c r="B461" s="35"/>
      <c r="C461" s="254" t="s">
        <v>314</v>
      </c>
      <c r="D461" s="254" t="s">
        <v>187</v>
      </c>
      <c r="E461" s="255" t="s">
        <v>509</v>
      </c>
      <c r="F461" s="256" t="s">
        <v>510</v>
      </c>
      <c r="G461" s="257" t="s">
        <v>298</v>
      </c>
      <c r="H461" s="258">
        <v>3</v>
      </c>
      <c r="I461" s="259">
        <v>13230.25</v>
      </c>
      <c r="J461" s="260">
        <f>ROUND(I461*H461,2)</f>
        <v>39690.75</v>
      </c>
      <c r="K461" s="261"/>
      <c r="L461" s="262"/>
      <c r="M461" s="263" t="s">
        <v>1</v>
      </c>
      <c r="N461" s="264" t="s">
        <v>41</v>
      </c>
      <c r="O461" s="71"/>
      <c r="P461" s="214">
        <f>O461*H461</f>
        <v>0</v>
      </c>
      <c r="Q461" s="214">
        <v>8.0000000000000002E-3</v>
      </c>
      <c r="R461" s="214">
        <f>Q461*H461</f>
        <v>2.4E-2</v>
      </c>
      <c r="S461" s="214">
        <v>0</v>
      </c>
      <c r="T461" s="215">
        <f>S461*H461</f>
        <v>0</v>
      </c>
      <c r="U461" s="34"/>
      <c r="V461" s="34"/>
      <c r="W461" s="34"/>
      <c r="X461" s="34"/>
      <c r="Y461" s="34"/>
      <c r="Z461" s="34"/>
      <c r="AB461" s="288"/>
      <c r="AC461" s="281"/>
      <c r="AD461" s="34"/>
      <c r="AE461" s="34"/>
      <c r="AG461" s="13"/>
      <c r="AR461" s="216" t="s">
        <v>299</v>
      </c>
      <c r="AT461" s="216" t="s">
        <v>187</v>
      </c>
      <c r="AU461" s="216" t="s">
        <v>86</v>
      </c>
      <c r="AY461" s="17" t="s">
        <v>136</v>
      </c>
      <c r="BE461" s="217">
        <f>IF(N461="základní",J461,0)</f>
        <v>39690.75</v>
      </c>
      <c r="BF461" s="217">
        <f>IF(N461="snížená",J461,0)</f>
        <v>0</v>
      </c>
      <c r="BG461" s="217">
        <f>IF(N461="zákl. přenesená",J461,0)</f>
        <v>0</v>
      </c>
      <c r="BH461" s="217">
        <f>IF(N461="sníž. přenesená",J461,0)</f>
        <v>0</v>
      </c>
      <c r="BI461" s="217">
        <f>IF(N461="nulová",J461,0)</f>
        <v>0</v>
      </c>
      <c r="BJ461" s="17" t="s">
        <v>84</v>
      </c>
      <c r="BK461" s="217">
        <f>ROUND(I461*H461,2)</f>
        <v>39690.75</v>
      </c>
      <c r="BL461" s="17" t="s">
        <v>255</v>
      </c>
      <c r="BM461" s="216" t="s">
        <v>740</v>
      </c>
    </row>
    <row r="462" spans="1:65" s="2" customFormat="1" ht="19.5" x14ac:dyDescent="0.2">
      <c r="A462" s="34"/>
      <c r="B462" s="35"/>
      <c r="C462" s="36"/>
      <c r="D462" s="218" t="s">
        <v>145</v>
      </c>
      <c r="E462" s="36"/>
      <c r="F462" s="219" t="s">
        <v>512</v>
      </c>
      <c r="G462" s="36"/>
      <c r="H462" s="36"/>
      <c r="I462" s="115"/>
      <c r="J462" s="36"/>
      <c r="K462" s="36"/>
      <c r="L462" s="39"/>
      <c r="M462" s="220"/>
      <c r="N462" s="221"/>
      <c r="O462" s="71"/>
      <c r="P462" s="71"/>
      <c r="Q462" s="71"/>
      <c r="R462" s="71"/>
      <c r="S462" s="71"/>
      <c r="T462" s="72"/>
      <c r="U462" s="34"/>
      <c r="V462" s="34"/>
      <c r="W462" s="34"/>
      <c r="X462" s="34"/>
      <c r="Y462" s="34"/>
      <c r="Z462" s="34"/>
      <c r="AB462" s="288"/>
      <c r="AC462" s="281"/>
      <c r="AD462" s="34"/>
      <c r="AE462" s="34"/>
      <c r="AG462" s="13"/>
      <c r="AT462" s="17" t="s">
        <v>145</v>
      </c>
      <c r="AU462" s="17" t="s">
        <v>86</v>
      </c>
    </row>
    <row r="463" spans="1:65" s="2" customFormat="1" ht="409.5" x14ac:dyDescent="0.2">
      <c r="A463" s="34"/>
      <c r="B463" s="35"/>
      <c r="C463" s="36"/>
      <c r="D463" s="218" t="s">
        <v>259</v>
      </c>
      <c r="E463" s="36"/>
      <c r="F463" s="265" t="s">
        <v>741</v>
      </c>
      <c r="G463" s="36"/>
      <c r="H463" s="36"/>
      <c r="I463" s="115"/>
      <c r="J463" s="36"/>
      <c r="K463" s="36"/>
      <c r="L463" s="39"/>
      <c r="M463" s="220"/>
      <c r="N463" s="221"/>
      <c r="O463" s="71"/>
      <c r="P463" s="71"/>
      <c r="Q463" s="71"/>
      <c r="R463" s="71"/>
      <c r="S463" s="71"/>
      <c r="T463" s="72"/>
      <c r="U463" s="34"/>
      <c r="V463" s="34"/>
      <c r="W463" s="34"/>
      <c r="X463" s="34"/>
      <c r="Y463" s="34"/>
      <c r="Z463" s="34"/>
      <c r="AB463" s="288"/>
      <c r="AC463" s="281"/>
      <c r="AD463" s="34"/>
      <c r="AE463" s="34"/>
      <c r="AG463" s="13"/>
      <c r="AT463" s="17" t="s">
        <v>259</v>
      </c>
      <c r="AU463" s="17" t="s">
        <v>86</v>
      </c>
    </row>
    <row r="464" spans="1:65" s="13" customFormat="1" x14ac:dyDescent="0.2">
      <c r="B464" s="222"/>
      <c r="C464" s="223"/>
      <c r="D464" s="218" t="s">
        <v>147</v>
      </c>
      <c r="E464" s="224" t="s">
        <v>1</v>
      </c>
      <c r="F464" s="225" t="s">
        <v>302</v>
      </c>
      <c r="G464" s="223"/>
      <c r="H464" s="224" t="s">
        <v>1</v>
      </c>
      <c r="I464" s="226"/>
      <c r="J464" s="223"/>
      <c r="K464" s="223"/>
      <c r="L464" s="227"/>
      <c r="M464" s="228"/>
      <c r="N464" s="229"/>
      <c r="O464" s="229"/>
      <c r="P464" s="229"/>
      <c r="Q464" s="229"/>
      <c r="R464" s="229"/>
      <c r="S464" s="229"/>
      <c r="T464" s="230"/>
      <c r="AB464" s="294"/>
      <c r="AC464" s="281"/>
      <c r="AF464" s="2"/>
      <c r="AG464" s="14"/>
      <c r="AT464" s="231" t="s">
        <v>147</v>
      </c>
      <c r="AU464" s="231" t="s">
        <v>86</v>
      </c>
      <c r="AV464" s="13" t="s">
        <v>84</v>
      </c>
      <c r="AW464" s="13" t="s">
        <v>32</v>
      </c>
      <c r="AX464" s="13" t="s">
        <v>76</v>
      </c>
      <c r="AY464" s="231" t="s">
        <v>136</v>
      </c>
    </row>
    <row r="465" spans="1:65" s="13" customFormat="1" x14ac:dyDescent="0.2">
      <c r="B465" s="222"/>
      <c r="C465" s="223"/>
      <c r="D465" s="218" t="s">
        <v>147</v>
      </c>
      <c r="E465" s="224" t="s">
        <v>1</v>
      </c>
      <c r="F465" s="225" t="s">
        <v>648</v>
      </c>
      <c r="G465" s="223"/>
      <c r="H465" s="224" t="s">
        <v>1</v>
      </c>
      <c r="I465" s="226"/>
      <c r="J465" s="223"/>
      <c r="K465" s="223"/>
      <c r="L465" s="227"/>
      <c r="M465" s="228"/>
      <c r="N465" s="229"/>
      <c r="O465" s="229"/>
      <c r="P465" s="229"/>
      <c r="Q465" s="229"/>
      <c r="R465" s="229"/>
      <c r="S465" s="229"/>
      <c r="T465" s="230"/>
      <c r="AB465" s="294"/>
      <c r="AC465" s="281"/>
      <c r="AF465" s="2"/>
      <c r="AG465" s="15"/>
      <c r="AT465" s="231" t="s">
        <v>147</v>
      </c>
      <c r="AU465" s="231" t="s">
        <v>86</v>
      </c>
      <c r="AV465" s="13" t="s">
        <v>84</v>
      </c>
      <c r="AW465" s="13" t="s">
        <v>32</v>
      </c>
      <c r="AX465" s="13" t="s">
        <v>76</v>
      </c>
      <c r="AY465" s="231" t="s">
        <v>136</v>
      </c>
    </row>
    <row r="466" spans="1:65" s="13" customFormat="1" x14ac:dyDescent="0.2">
      <c r="B466" s="222"/>
      <c r="C466" s="223"/>
      <c r="D466" s="218" t="s">
        <v>147</v>
      </c>
      <c r="E466" s="224" t="s">
        <v>1</v>
      </c>
      <c r="F466" s="225" t="s">
        <v>408</v>
      </c>
      <c r="G466" s="223"/>
      <c r="H466" s="224" t="s">
        <v>1</v>
      </c>
      <c r="I466" s="226"/>
      <c r="J466" s="223"/>
      <c r="K466" s="223"/>
      <c r="L466" s="227"/>
      <c r="M466" s="228"/>
      <c r="N466" s="229"/>
      <c r="O466" s="229"/>
      <c r="P466" s="229"/>
      <c r="Q466" s="229"/>
      <c r="R466" s="229"/>
      <c r="S466" s="229"/>
      <c r="T466" s="230"/>
      <c r="AB466" s="294"/>
      <c r="AC466" s="281"/>
      <c r="AF466" s="2"/>
      <c r="AG466" s="2"/>
      <c r="AT466" s="231" t="s">
        <v>147</v>
      </c>
      <c r="AU466" s="231" t="s">
        <v>86</v>
      </c>
      <c r="AV466" s="13" t="s">
        <v>84</v>
      </c>
      <c r="AW466" s="13" t="s">
        <v>32</v>
      </c>
      <c r="AX466" s="13" t="s">
        <v>76</v>
      </c>
      <c r="AY466" s="231" t="s">
        <v>136</v>
      </c>
    </row>
    <row r="467" spans="1:65" s="14" customFormat="1" x14ac:dyDescent="0.2">
      <c r="B467" s="232"/>
      <c r="C467" s="233"/>
      <c r="D467" s="218" t="s">
        <v>147</v>
      </c>
      <c r="E467" s="234" t="s">
        <v>1</v>
      </c>
      <c r="F467" s="235" t="s">
        <v>166</v>
      </c>
      <c r="G467" s="233"/>
      <c r="H467" s="236">
        <v>3</v>
      </c>
      <c r="I467" s="237"/>
      <c r="J467" s="233"/>
      <c r="K467" s="233"/>
      <c r="L467" s="238"/>
      <c r="M467" s="239"/>
      <c r="N467" s="240"/>
      <c r="O467" s="240"/>
      <c r="P467" s="240"/>
      <c r="Q467" s="240"/>
      <c r="R467" s="240"/>
      <c r="S467" s="240"/>
      <c r="T467" s="241"/>
      <c r="AB467" s="295"/>
      <c r="AC467" s="281"/>
      <c r="AF467" s="2"/>
      <c r="AG467" s="2"/>
      <c r="AT467" s="242" t="s">
        <v>147</v>
      </c>
      <c r="AU467" s="242" t="s">
        <v>86</v>
      </c>
      <c r="AV467" s="14" t="s">
        <v>86</v>
      </c>
      <c r="AW467" s="14" t="s">
        <v>32</v>
      </c>
      <c r="AX467" s="14" t="s">
        <v>76</v>
      </c>
      <c r="AY467" s="242" t="s">
        <v>136</v>
      </c>
    </row>
    <row r="468" spans="1:65" s="15" customFormat="1" x14ac:dyDescent="0.2">
      <c r="B468" s="243"/>
      <c r="C468" s="244"/>
      <c r="D468" s="218" t="s">
        <v>147</v>
      </c>
      <c r="E468" s="245" t="s">
        <v>1</v>
      </c>
      <c r="F468" s="246" t="s">
        <v>159</v>
      </c>
      <c r="G468" s="244"/>
      <c r="H468" s="247">
        <v>3</v>
      </c>
      <c r="I468" s="248"/>
      <c r="J468" s="244"/>
      <c r="K468" s="244"/>
      <c r="L468" s="249"/>
      <c r="M468" s="250"/>
      <c r="N468" s="251"/>
      <c r="O468" s="251"/>
      <c r="P468" s="251"/>
      <c r="Q468" s="251"/>
      <c r="R468" s="251"/>
      <c r="S468" s="251"/>
      <c r="T468" s="252"/>
      <c r="AB468" s="296"/>
      <c r="AC468" s="281"/>
      <c r="AF468" s="2"/>
      <c r="AG468" s="2"/>
      <c r="AT468" s="253" t="s">
        <v>147</v>
      </c>
      <c r="AU468" s="253" t="s">
        <v>86</v>
      </c>
      <c r="AV468" s="15" t="s">
        <v>143</v>
      </c>
      <c r="AW468" s="15" t="s">
        <v>32</v>
      </c>
      <c r="AX468" s="15" t="s">
        <v>84</v>
      </c>
      <c r="AY468" s="253" t="s">
        <v>136</v>
      </c>
    </row>
    <row r="469" spans="1:65" s="2" customFormat="1" ht="21.75" customHeight="1" x14ac:dyDescent="0.2">
      <c r="A469" s="34"/>
      <c r="B469" s="35"/>
      <c r="C469" s="254" t="s">
        <v>320</v>
      </c>
      <c r="D469" s="254" t="s">
        <v>187</v>
      </c>
      <c r="E469" s="255" t="s">
        <v>621</v>
      </c>
      <c r="F469" s="256" t="s">
        <v>622</v>
      </c>
      <c r="G469" s="257" t="s">
        <v>298</v>
      </c>
      <c r="H469" s="258">
        <v>2</v>
      </c>
      <c r="I469" s="259">
        <v>47594.250000000007</v>
      </c>
      <c r="J469" s="260">
        <f>ROUND(I469*H469,2)</f>
        <v>95188.5</v>
      </c>
      <c r="K469" s="261"/>
      <c r="L469" s="262"/>
      <c r="M469" s="263" t="s">
        <v>1</v>
      </c>
      <c r="N469" s="264" t="s">
        <v>41</v>
      </c>
      <c r="O469" s="71"/>
      <c r="P469" s="214">
        <f>O469*H469</f>
        <v>0</v>
      </c>
      <c r="Q469" s="214">
        <v>8.0000000000000002E-3</v>
      </c>
      <c r="R469" s="214">
        <f>Q469*H469</f>
        <v>1.6E-2</v>
      </c>
      <c r="S469" s="214">
        <v>0</v>
      </c>
      <c r="T469" s="215">
        <f>S469*H469</f>
        <v>0</v>
      </c>
      <c r="U469" s="34"/>
      <c r="V469" s="34"/>
      <c r="W469" s="34"/>
      <c r="X469" s="34"/>
      <c r="Y469" s="34"/>
      <c r="Z469" s="34"/>
      <c r="AB469" s="288"/>
      <c r="AC469" s="281"/>
      <c r="AD469" s="34"/>
      <c r="AE469" s="34"/>
      <c r="AG469" s="13"/>
      <c r="AR469" s="216" t="s">
        <v>299</v>
      </c>
      <c r="AT469" s="216" t="s">
        <v>187</v>
      </c>
      <c r="AU469" s="216" t="s">
        <v>86</v>
      </c>
      <c r="AY469" s="17" t="s">
        <v>136</v>
      </c>
      <c r="BE469" s="217">
        <f>IF(N469="základní",J469,0)</f>
        <v>95188.5</v>
      </c>
      <c r="BF469" s="217">
        <f>IF(N469="snížená",J469,0)</f>
        <v>0</v>
      </c>
      <c r="BG469" s="217">
        <f>IF(N469="zákl. přenesená",J469,0)</f>
        <v>0</v>
      </c>
      <c r="BH469" s="217">
        <f>IF(N469="sníž. přenesená",J469,0)</f>
        <v>0</v>
      </c>
      <c r="BI469" s="217">
        <f>IF(N469="nulová",J469,0)</f>
        <v>0</v>
      </c>
      <c r="BJ469" s="17" t="s">
        <v>84</v>
      </c>
      <c r="BK469" s="217">
        <f>ROUND(I469*H469,2)</f>
        <v>95188.5</v>
      </c>
      <c r="BL469" s="17" t="s">
        <v>255</v>
      </c>
      <c r="BM469" s="216" t="s">
        <v>742</v>
      </c>
    </row>
    <row r="470" spans="1:65" s="2" customFormat="1" ht="19.5" x14ac:dyDescent="0.2">
      <c r="A470" s="34"/>
      <c r="B470" s="35"/>
      <c r="C470" s="36"/>
      <c r="D470" s="218" t="s">
        <v>145</v>
      </c>
      <c r="E470" s="36"/>
      <c r="F470" s="219" t="s">
        <v>622</v>
      </c>
      <c r="G470" s="36"/>
      <c r="H470" s="36"/>
      <c r="I470" s="115"/>
      <c r="J470" s="36"/>
      <c r="K470" s="36"/>
      <c r="L470" s="39"/>
      <c r="M470" s="220"/>
      <c r="N470" s="221"/>
      <c r="O470" s="71"/>
      <c r="P470" s="71"/>
      <c r="Q470" s="71"/>
      <c r="R470" s="71"/>
      <c r="S470" s="71"/>
      <c r="T470" s="72"/>
      <c r="U470" s="34"/>
      <c r="V470" s="34"/>
      <c r="W470" s="34"/>
      <c r="X470" s="34"/>
      <c r="Y470" s="34"/>
      <c r="Z470" s="34"/>
      <c r="AB470" s="288"/>
      <c r="AC470" s="281"/>
      <c r="AD470" s="34"/>
      <c r="AE470" s="34"/>
      <c r="AG470" s="13"/>
      <c r="AT470" s="17" t="s">
        <v>145</v>
      </c>
      <c r="AU470" s="17" t="s">
        <v>86</v>
      </c>
    </row>
    <row r="471" spans="1:65" s="2" customFormat="1" ht="409.5" x14ac:dyDescent="0.2">
      <c r="A471" s="34"/>
      <c r="B471" s="35"/>
      <c r="C471" s="36"/>
      <c r="D471" s="218" t="s">
        <v>259</v>
      </c>
      <c r="E471" s="36"/>
      <c r="F471" s="266" t="s">
        <v>743</v>
      </c>
      <c r="G471" s="36"/>
      <c r="H471" s="36"/>
      <c r="I471" s="115"/>
      <c r="J471" s="36"/>
      <c r="K471" s="36"/>
      <c r="L471" s="39"/>
      <c r="M471" s="220"/>
      <c r="N471" s="221"/>
      <c r="O471" s="71"/>
      <c r="P471" s="71"/>
      <c r="Q471" s="71"/>
      <c r="R471" s="71"/>
      <c r="S471" s="71"/>
      <c r="T471" s="72"/>
      <c r="U471" s="34"/>
      <c r="V471" s="34"/>
      <c r="W471" s="34"/>
      <c r="X471" s="34"/>
      <c r="Y471" s="34"/>
      <c r="Z471" s="34"/>
      <c r="AB471" s="288"/>
      <c r="AC471" s="281"/>
      <c r="AD471" s="13"/>
      <c r="AE471" s="13"/>
      <c r="AG471" s="13"/>
      <c r="AT471" s="17" t="s">
        <v>259</v>
      </c>
      <c r="AU471" s="17" t="s">
        <v>86</v>
      </c>
    </row>
    <row r="472" spans="1:65" s="13" customFormat="1" x14ac:dyDescent="0.2">
      <c r="B472" s="222"/>
      <c r="C472" s="223"/>
      <c r="D472" s="218" t="s">
        <v>147</v>
      </c>
      <c r="E472" s="224" t="s">
        <v>1</v>
      </c>
      <c r="F472" s="225" t="s">
        <v>302</v>
      </c>
      <c r="G472" s="223"/>
      <c r="H472" s="224" t="s">
        <v>1</v>
      </c>
      <c r="I472" s="226"/>
      <c r="J472" s="223"/>
      <c r="K472" s="223"/>
      <c r="L472" s="227"/>
      <c r="M472" s="228"/>
      <c r="N472" s="229"/>
      <c r="O472" s="229"/>
      <c r="P472" s="229"/>
      <c r="Q472" s="229"/>
      <c r="R472" s="229"/>
      <c r="S472" s="229"/>
      <c r="T472" s="230"/>
      <c r="AB472" s="294"/>
      <c r="AC472" s="281"/>
      <c r="AF472" s="2"/>
      <c r="AG472" s="14"/>
      <c r="AT472" s="231" t="s">
        <v>147</v>
      </c>
      <c r="AU472" s="231" t="s">
        <v>86</v>
      </c>
      <c r="AV472" s="13" t="s">
        <v>84</v>
      </c>
      <c r="AW472" s="13" t="s">
        <v>32</v>
      </c>
      <c r="AX472" s="13" t="s">
        <v>76</v>
      </c>
      <c r="AY472" s="231" t="s">
        <v>136</v>
      </c>
    </row>
    <row r="473" spans="1:65" s="13" customFormat="1" x14ac:dyDescent="0.2">
      <c r="B473" s="222"/>
      <c r="C473" s="223"/>
      <c r="D473" s="218" t="s">
        <v>147</v>
      </c>
      <c r="E473" s="224" t="s">
        <v>1</v>
      </c>
      <c r="F473" s="225" t="s">
        <v>648</v>
      </c>
      <c r="G473" s="223"/>
      <c r="H473" s="224" t="s">
        <v>1</v>
      </c>
      <c r="I473" s="226"/>
      <c r="J473" s="223"/>
      <c r="K473" s="223"/>
      <c r="L473" s="227"/>
      <c r="M473" s="228"/>
      <c r="N473" s="229"/>
      <c r="O473" s="229"/>
      <c r="P473" s="229"/>
      <c r="Q473" s="229"/>
      <c r="R473" s="229"/>
      <c r="S473" s="229"/>
      <c r="T473" s="230"/>
      <c r="AB473" s="294"/>
      <c r="AC473" s="281"/>
      <c r="AF473" s="2"/>
      <c r="AG473" s="15"/>
      <c r="AT473" s="231" t="s">
        <v>147</v>
      </c>
      <c r="AU473" s="231" t="s">
        <v>86</v>
      </c>
      <c r="AV473" s="13" t="s">
        <v>84</v>
      </c>
      <c r="AW473" s="13" t="s">
        <v>32</v>
      </c>
      <c r="AX473" s="13" t="s">
        <v>76</v>
      </c>
      <c r="AY473" s="231" t="s">
        <v>136</v>
      </c>
    </row>
    <row r="474" spans="1:65" s="13" customFormat="1" x14ac:dyDescent="0.2">
      <c r="B474" s="222"/>
      <c r="C474" s="223"/>
      <c r="D474" s="218" t="s">
        <v>147</v>
      </c>
      <c r="E474" s="224" t="s">
        <v>1</v>
      </c>
      <c r="F474" s="225" t="s">
        <v>567</v>
      </c>
      <c r="G474" s="223"/>
      <c r="H474" s="224" t="s">
        <v>1</v>
      </c>
      <c r="I474" s="226"/>
      <c r="J474" s="223"/>
      <c r="K474" s="223"/>
      <c r="L474" s="227"/>
      <c r="M474" s="228"/>
      <c r="N474" s="229"/>
      <c r="O474" s="229"/>
      <c r="P474" s="229"/>
      <c r="Q474" s="229"/>
      <c r="R474" s="229"/>
      <c r="S474" s="229"/>
      <c r="T474" s="230"/>
      <c r="AB474" s="294"/>
      <c r="AC474" s="281"/>
      <c r="AF474" s="2"/>
      <c r="AG474" s="2"/>
      <c r="AT474" s="231" t="s">
        <v>147</v>
      </c>
      <c r="AU474" s="231" t="s">
        <v>86</v>
      </c>
      <c r="AV474" s="13" t="s">
        <v>84</v>
      </c>
      <c r="AW474" s="13" t="s">
        <v>32</v>
      </c>
      <c r="AX474" s="13" t="s">
        <v>76</v>
      </c>
      <c r="AY474" s="231" t="s">
        <v>136</v>
      </c>
    </row>
    <row r="475" spans="1:65" s="14" customFormat="1" x14ac:dyDescent="0.2">
      <c r="B475" s="232"/>
      <c r="C475" s="233"/>
      <c r="D475" s="218" t="s">
        <v>147</v>
      </c>
      <c r="E475" s="234" t="s">
        <v>1</v>
      </c>
      <c r="F475" s="235" t="s">
        <v>86</v>
      </c>
      <c r="G475" s="233"/>
      <c r="H475" s="236">
        <v>2</v>
      </c>
      <c r="I475" s="237"/>
      <c r="J475" s="233"/>
      <c r="K475" s="233"/>
      <c r="L475" s="238"/>
      <c r="M475" s="239"/>
      <c r="N475" s="240"/>
      <c r="O475" s="240"/>
      <c r="P475" s="240"/>
      <c r="Q475" s="240"/>
      <c r="R475" s="240"/>
      <c r="S475" s="240"/>
      <c r="T475" s="241"/>
      <c r="W475" s="13"/>
      <c r="X475" s="13"/>
      <c r="Y475" s="13"/>
      <c r="Z475" s="13"/>
      <c r="AA475" s="13"/>
      <c r="AB475" s="294"/>
      <c r="AC475" s="281"/>
      <c r="AD475" s="13"/>
      <c r="AE475" s="13"/>
      <c r="AF475" s="2"/>
      <c r="AG475" s="2"/>
      <c r="AT475" s="242" t="s">
        <v>147</v>
      </c>
      <c r="AU475" s="242" t="s">
        <v>86</v>
      </c>
      <c r="AV475" s="14" t="s">
        <v>86</v>
      </c>
      <c r="AW475" s="14" t="s">
        <v>32</v>
      </c>
      <c r="AX475" s="14" t="s">
        <v>76</v>
      </c>
      <c r="AY475" s="242" t="s">
        <v>136</v>
      </c>
    </row>
    <row r="476" spans="1:65" s="15" customFormat="1" x14ac:dyDescent="0.2">
      <c r="B476" s="243"/>
      <c r="C476" s="244"/>
      <c r="D476" s="218" t="s">
        <v>147</v>
      </c>
      <c r="E476" s="245" t="s">
        <v>1</v>
      </c>
      <c r="F476" s="246" t="s">
        <v>159</v>
      </c>
      <c r="G476" s="244"/>
      <c r="H476" s="247">
        <v>2</v>
      </c>
      <c r="I476" s="248"/>
      <c r="J476" s="244"/>
      <c r="K476" s="244"/>
      <c r="L476" s="249"/>
      <c r="M476" s="250"/>
      <c r="N476" s="251"/>
      <c r="O476" s="251"/>
      <c r="P476" s="251"/>
      <c r="Q476" s="251"/>
      <c r="R476" s="251"/>
      <c r="S476" s="251"/>
      <c r="T476" s="252"/>
      <c r="W476" s="14"/>
      <c r="X476" s="14"/>
      <c r="Y476" s="14"/>
      <c r="Z476" s="14"/>
      <c r="AA476" s="14"/>
      <c r="AB476" s="295"/>
      <c r="AC476" s="281"/>
      <c r="AD476" s="14"/>
      <c r="AE476" s="14"/>
      <c r="AF476" s="2"/>
      <c r="AG476" s="2"/>
      <c r="AT476" s="253" t="s">
        <v>147</v>
      </c>
      <c r="AU476" s="253" t="s">
        <v>86</v>
      </c>
      <c r="AV476" s="15" t="s">
        <v>143</v>
      </c>
      <c r="AW476" s="15" t="s">
        <v>32</v>
      </c>
      <c r="AX476" s="15" t="s">
        <v>84</v>
      </c>
      <c r="AY476" s="253" t="s">
        <v>136</v>
      </c>
    </row>
    <row r="477" spans="1:65" s="2" customFormat="1" ht="33" customHeight="1" x14ac:dyDescent="0.2">
      <c r="A477" s="34"/>
      <c r="B477" s="35"/>
      <c r="C477" s="254" t="s">
        <v>330</v>
      </c>
      <c r="D477" s="254" t="s">
        <v>187</v>
      </c>
      <c r="E477" s="255" t="s">
        <v>626</v>
      </c>
      <c r="F477" s="256" t="s">
        <v>627</v>
      </c>
      <c r="G477" s="257" t="s">
        <v>298</v>
      </c>
      <c r="H477" s="258">
        <v>1</v>
      </c>
      <c r="I477" s="259">
        <v>45929.950000000004</v>
      </c>
      <c r="J477" s="260">
        <f>ROUND(I477*H477,2)</f>
        <v>45929.95</v>
      </c>
      <c r="K477" s="261"/>
      <c r="L477" s="262"/>
      <c r="M477" s="263" t="s">
        <v>1</v>
      </c>
      <c r="N477" s="264" t="s">
        <v>41</v>
      </c>
      <c r="O477" s="71"/>
      <c r="P477" s="214">
        <f>O477*H477</f>
        <v>0</v>
      </c>
      <c r="Q477" s="214">
        <v>8.0000000000000002E-3</v>
      </c>
      <c r="R477" s="214">
        <f>Q477*H477</f>
        <v>8.0000000000000002E-3</v>
      </c>
      <c r="S477" s="214">
        <v>0</v>
      </c>
      <c r="T477" s="215">
        <f>S477*H477</f>
        <v>0</v>
      </c>
      <c r="U477" s="34"/>
      <c r="V477" s="34"/>
      <c r="W477" s="34"/>
      <c r="X477" s="34"/>
      <c r="Y477" s="14"/>
      <c r="Z477" s="14"/>
      <c r="AA477" s="14"/>
      <c r="AB477" s="295"/>
      <c r="AC477" s="281"/>
      <c r="AD477" s="14"/>
      <c r="AE477" s="14"/>
      <c r="AG477" s="13"/>
      <c r="AR477" s="216" t="s">
        <v>299</v>
      </c>
      <c r="AT477" s="216" t="s">
        <v>187</v>
      </c>
      <c r="AU477" s="216" t="s">
        <v>86</v>
      </c>
      <c r="AY477" s="17" t="s">
        <v>136</v>
      </c>
      <c r="BE477" s="217">
        <f>IF(N477="základní",J477,0)</f>
        <v>45929.95</v>
      </c>
      <c r="BF477" s="217">
        <f>IF(N477="snížená",J477,0)</f>
        <v>0</v>
      </c>
      <c r="BG477" s="217">
        <f>IF(N477="zákl. přenesená",J477,0)</f>
        <v>0</v>
      </c>
      <c r="BH477" s="217">
        <f>IF(N477="sníž. přenesená",J477,0)</f>
        <v>0</v>
      </c>
      <c r="BI477" s="217">
        <f>IF(N477="nulová",J477,0)</f>
        <v>0</v>
      </c>
      <c r="BJ477" s="17" t="s">
        <v>84</v>
      </c>
      <c r="BK477" s="217">
        <f>ROUND(I477*H477,2)</f>
        <v>45929.95</v>
      </c>
      <c r="BL477" s="17" t="s">
        <v>255</v>
      </c>
      <c r="BM477" s="216" t="s">
        <v>744</v>
      </c>
    </row>
    <row r="478" spans="1:65" s="2" customFormat="1" ht="19.5" x14ac:dyDescent="0.2">
      <c r="A478" s="34"/>
      <c r="B478" s="35"/>
      <c r="C478" s="36"/>
      <c r="D478" s="218" t="s">
        <v>145</v>
      </c>
      <c r="E478" s="36"/>
      <c r="F478" s="219" t="s">
        <v>627</v>
      </c>
      <c r="G478" s="36"/>
      <c r="H478" s="36"/>
      <c r="I478" s="115"/>
      <c r="J478" s="36"/>
      <c r="K478" s="36"/>
      <c r="L478" s="39"/>
      <c r="M478" s="220"/>
      <c r="N478" s="221"/>
      <c r="O478" s="71"/>
      <c r="P478" s="71"/>
      <c r="Q478" s="71"/>
      <c r="R478" s="71"/>
      <c r="S478" s="71"/>
      <c r="T478" s="72"/>
      <c r="U478" s="34"/>
      <c r="V478" s="34"/>
      <c r="W478" s="14"/>
      <c r="X478" s="14"/>
      <c r="Y478" s="14"/>
      <c r="Z478" s="14"/>
      <c r="AA478" s="14"/>
      <c r="AB478" s="295"/>
      <c r="AC478" s="281"/>
      <c r="AD478" s="14"/>
      <c r="AE478" s="14"/>
      <c r="AG478" s="13"/>
      <c r="AT478" s="17" t="s">
        <v>145</v>
      </c>
      <c r="AU478" s="17" t="s">
        <v>86</v>
      </c>
    </row>
    <row r="479" spans="1:65" s="2" customFormat="1" ht="409.5" x14ac:dyDescent="0.2">
      <c r="A479" s="34"/>
      <c r="B479" s="35"/>
      <c r="C479" s="36"/>
      <c r="D479" s="218" t="s">
        <v>259</v>
      </c>
      <c r="E479" s="36"/>
      <c r="F479" s="265" t="s">
        <v>745</v>
      </c>
      <c r="G479" s="36"/>
      <c r="H479" s="36"/>
      <c r="I479" s="115"/>
      <c r="J479" s="36"/>
      <c r="K479" s="36"/>
      <c r="L479" s="39"/>
      <c r="M479" s="220"/>
      <c r="N479" s="221"/>
      <c r="O479" s="71"/>
      <c r="P479" s="71"/>
      <c r="Q479" s="71"/>
      <c r="R479" s="71"/>
      <c r="S479" s="71"/>
      <c r="T479" s="72"/>
      <c r="U479" s="34"/>
      <c r="V479" s="34"/>
      <c r="W479" s="14"/>
      <c r="X479" s="14"/>
      <c r="Y479" s="14"/>
      <c r="Z479" s="14"/>
      <c r="AA479" s="14"/>
      <c r="AB479" s="295"/>
      <c r="AC479" s="281"/>
      <c r="AD479" s="14"/>
      <c r="AE479" s="14"/>
      <c r="AG479" s="13"/>
      <c r="AT479" s="17" t="s">
        <v>259</v>
      </c>
      <c r="AU479" s="17" t="s">
        <v>86</v>
      </c>
    </row>
    <row r="480" spans="1:65" s="13" customFormat="1" x14ac:dyDescent="0.2">
      <c r="B480" s="222"/>
      <c r="C480" s="223"/>
      <c r="D480" s="218" t="s">
        <v>147</v>
      </c>
      <c r="E480" s="224" t="s">
        <v>1</v>
      </c>
      <c r="F480" s="225" t="s">
        <v>302</v>
      </c>
      <c r="G480" s="223"/>
      <c r="H480" s="224" t="s">
        <v>1</v>
      </c>
      <c r="I480" s="226"/>
      <c r="J480" s="223"/>
      <c r="K480" s="223"/>
      <c r="L480" s="227"/>
      <c r="M480" s="228"/>
      <c r="N480" s="229"/>
      <c r="O480" s="229"/>
      <c r="P480" s="229"/>
      <c r="Q480" s="229"/>
      <c r="R480" s="229"/>
      <c r="S480" s="229"/>
      <c r="T480" s="230"/>
      <c r="W480" s="14"/>
      <c r="X480" s="14"/>
      <c r="Y480" s="14"/>
      <c r="Z480" s="14"/>
      <c r="AA480" s="14"/>
      <c r="AB480" s="295"/>
      <c r="AC480" s="281"/>
      <c r="AD480" s="14"/>
      <c r="AE480" s="14"/>
      <c r="AF480" s="2"/>
      <c r="AG480" s="14"/>
      <c r="AT480" s="231" t="s">
        <v>147</v>
      </c>
      <c r="AU480" s="231" t="s">
        <v>86</v>
      </c>
      <c r="AV480" s="13" t="s">
        <v>84</v>
      </c>
      <c r="AW480" s="13" t="s">
        <v>32</v>
      </c>
      <c r="AX480" s="13" t="s">
        <v>76</v>
      </c>
      <c r="AY480" s="231" t="s">
        <v>136</v>
      </c>
    </row>
    <row r="481" spans="1:65" s="13" customFormat="1" x14ac:dyDescent="0.2">
      <c r="B481" s="222"/>
      <c r="C481" s="223"/>
      <c r="D481" s="218" t="s">
        <v>147</v>
      </c>
      <c r="E481" s="224" t="s">
        <v>1</v>
      </c>
      <c r="F481" s="225" t="s">
        <v>648</v>
      </c>
      <c r="G481" s="223"/>
      <c r="H481" s="224" t="s">
        <v>1</v>
      </c>
      <c r="I481" s="226"/>
      <c r="J481" s="223"/>
      <c r="K481" s="223"/>
      <c r="L481" s="227"/>
      <c r="M481" s="228"/>
      <c r="N481" s="229"/>
      <c r="O481" s="229"/>
      <c r="P481" s="229"/>
      <c r="Q481" s="229"/>
      <c r="R481" s="229"/>
      <c r="S481" s="229"/>
      <c r="T481" s="230"/>
      <c r="W481" s="14"/>
      <c r="X481" s="14"/>
      <c r="Y481" s="14"/>
      <c r="Z481" s="14"/>
      <c r="AA481" s="14"/>
      <c r="AB481" s="295"/>
      <c r="AC481" s="281"/>
      <c r="AD481" s="14"/>
      <c r="AE481" s="14"/>
      <c r="AF481" s="2"/>
      <c r="AG481" s="15"/>
      <c r="AT481" s="231" t="s">
        <v>147</v>
      </c>
      <c r="AU481" s="231" t="s">
        <v>86</v>
      </c>
      <c r="AV481" s="13" t="s">
        <v>84</v>
      </c>
      <c r="AW481" s="13" t="s">
        <v>32</v>
      </c>
      <c r="AX481" s="13" t="s">
        <v>76</v>
      </c>
      <c r="AY481" s="231" t="s">
        <v>136</v>
      </c>
    </row>
    <row r="482" spans="1:65" s="13" customFormat="1" x14ac:dyDescent="0.2">
      <c r="B482" s="222"/>
      <c r="C482" s="223"/>
      <c r="D482" s="218" t="s">
        <v>147</v>
      </c>
      <c r="E482" s="224" t="s">
        <v>1</v>
      </c>
      <c r="F482" s="225" t="s">
        <v>569</v>
      </c>
      <c r="G482" s="223"/>
      <c r="H482" s="224" t="s">
        <v>1</v>
      </c>
      <c r="I482" s="226"/>
      <c r="J482" s="223"/>
      <c r="K482" s="223"/>
      <c r="L482" s="227"/>
      <c r="M482" s="228"/>
      <c r="N482" s="229"/>
      <c r="O482" s="229"/>
      <c r="P482" s="229"/>
      <c r="Q482" s="229"/>
      <c r="R482" s="229"/>
      <c r="S482" s="229"/>
      <c r="T482" s="230"/>
      <c r="W482" s="14"/>
      <c r="X482" s="14"/>
      <c r="Y482" s="14"/>
      <c r="Z482" s="14"/>
      <c r="AA482" s="14"/>
      <c r="AB482" s="295"/>
      <c r="AC482" s="281"/>
      <c r="AD482" s="14"/>
      <c r="AE482" s="14"/>
      <c r="AF482" s="2"/>
      <c r="AG482" s="2"/>
      <c r="AT482" s="231" t="s">
        <v>147</v>
      </c>
      <c r="AU482" s="231" t="s">
        <v>86</v>
      </c>
      <c r="AV482" s="13" t="s">
        <v>84</v>
      </c>
      <c r="AW482" s="13" t="s">
        <v>32</v>
      </c>
      <c r="AX482" s="13" t="s">
        <v>76</v>
      </c>
      <c r="AY482" s="231" t="s">
        <v>136</v>
      </c>
    </row>
    <row r="483" spans="1:65" s="14" customFormat="1" x14ac:dyDescent="0.2">
      <c r="B483" s="232"/>
      <c r="C483" s="233"/>
      <c r="D483" s="218" t="s">
        <v>147</v>
      </c>
      <c r="E483" s="234" t="s">
        <v>1</v>
      </c>
      <c r="F483" s="235" t="s">
        <v>84</v>
      </c>
      <c r="G483" s="233"/>
      <c r="H483" s="236">
        <v>1</v>
      </c>
      <c r="I483" s="237"/>
      <c r="J483" s="233"/>
      <c r="K483" s="233"/>
      <c r="L483" s="238"/>
      <c r="M483" s="239"/>
      <c r="N483" s="240"/>
      <c r="O483" s="240"/>
      <c r="P483" s="240"/>
      <c r="Q483" s="240"/>
      <c r="R483" s="240"/>
      <c r="S483" s="240"/>
      <c r="T483" s="241"/>
      <c r="AB483" s="295"/>
      <c r="AC483" s="281"/>
      <c r="AF483" s="13"/>
      <c r="AG483" s="2"/>
      <c r="AT483" s="242" t="s">
        <v>147</v>
      </c>
      <c r="AU483" s="242" t="s">
        <v>86</v>
      </c>
      <c r="AV483" s="14" t="s">
        <v>86</v>
      </c>
      <c r="AW483" s="14" t="s">
        <v>32</v>
      </c>
      <c r="AX483" s="14" t="s">
        <v>76</v>
      </c>
      <c r="AY483" s="242" t="s">
        <v>136</v>
      </c>
    </row>
    <row r="484" spans="1:65" s="15" customFormat="1" x14ac:dyDescent="0.2">
      <c r="B484" s="243"/>
      <c r="C484" s="244"/>
      <c r="D484" s="218" t="s">
        <v>147</v>
      </c>
      <c r="E484" s="245" t="s">
        <v>1</v>
      </c>
      <c r="F484" s="246" t="s">
        <v>159</v>
      </c>
      <c r="G484" s="244"/>
      <c r="H484" s="247">
        <v>1</v>
      </c>
      <c r="I484" s="248"/>
      <c r="J484" s="244"/>
      <c r="K484" s="244"/>
      <c r="L484" s="249"/>
      <c r="M484" s="250"/>
      <c r="N484" s="251"/>
      <c r="O484" s="251"/>
      <c r="P484" s="251"/>
      <c r="Q484" s="251"/>
      <c r="R484" s="251"/>
      <c r="S484" s="251"/>
      <c r="T484" s="252"/>
      <c r="W484" s="14"/>
      <c r="X484" s="14"/>
      <c r="Y484" s="14"/>
      <c r="Z484" s="14"/>
      <c r="AA484" s="14"/>
      <c r="AB484" s="295"/>
      <c r="AC484" s="281"/>
      <c r="AD484" s="14"/>
      <c r="AE484" s="14"/>
      <c r="AF484" s="13"/>
      <c r="AG484" s="2"/>
      <c r="AT484" s="253" t="s">
        <v>147</v>
      </c>
      <c r="AU484" s="253" t="s">
        <v>86</v>
      </c>
      <c r="AV484" s="15" t="s">
        <v>143</v>
      </c>
      <c r="AW484" s="15" t="s">
        <v>32</v>
      </c>
      <c r="AX484" s="15" t="s">
        <v>84</v>
      </c>
      <c r="AY484" s="253" t="s">
        <v>136</v>
      </c>
    </row>
    <row r="485" spans="1:65" s="2" customFormat="1" ht="21.75" customHeight="1" x14ac:dyDescent="0.2">
      <c r="A485" s="34"/>
      <c r="B485" s="35"/>
      <c r="C485" s="254" t="s">
        <v>335</v>
      </c>
      <c r="D485" s="254" t="s">
        <v>187</v>
      </c>
      <c r="E485" s="255" t="s">
        <v>746</v>
      </c>
      <c r="F485" s="256" t="s">
        <v>747</v>
      </c>
      <c r="G485" s="257" t="s">
        <v>298</v>
      </c>
      <c r="H485" s="258">
        <v>1</v>
      </c>
      <c r="I485" s="259">
        <v>14011.250000000002</v>
      </c>
      <c r="J485" s="260">
        <f>ROUND(I485*H485,2)</f>
        <v>14011.25</v>
      </c>
      <c r="K485" s="261"/>
      <c r="L485" s="262"/>
      <c r="M485" s="263" t="s">
        <v>1</v>
      </c>
      <c r="N485" s="264" t="s">
        <v>41</v>
      </c>
      <c r="O485" s="71"/>
      <c r="P485" s="214">
        <f>O485*H485</f>
        <v>0</v>
      </c>
      <c r="Q485" s="214">
        <v>8.0000000000000002E-3</v>
      </c>
      <c r="R485" s="214">
        <f>Q485*H485</f>
        <v>8.0000000000000002E-3</v>
      </c>
      <c r="S485" s="214">
        <v>0</v>
      </c>
      <c r="T485" s="215">
        <f>S485*H485</f>
        <v>0</v>
      </c>
      <c r="U485" s="34"/>
      <c r="V485" s="34"/>
      <c r="W485" s="34"/>
      <c r="X485" s="34"/>
      <c r="Y485" s="14"/>
      <c r="Z485" s="14"/>
      <c r="AA485" s="14"/>
      <c r="AB485" s="295"/>
      <c r="AC485" s="281"/>
      <c r="AD485" s="14"/>
      <c r="AE485" s="14"/>
      <c r="AF485" s="13"/>
      <c r="AG485" s="13"/>
      <c r="AR485" s="216" t="s">
        <v>299</v>
      </c>
      <c r="AT485" s="216" t="s">
        <v>187</v>
      </c>
      <c r="AU485" s="216" t="s">
        <v>86</v>
      </c>
      <c r="AY485" s="17" t="s">
        <v>136</v>
      </c>
      <c r="BE485" s="217">
        <f>IF(N485="základní",J485,0)</f>
        <v>14011.25</v>
      </c>
      <c r="BF485" s="217">
        <f>IF(N485="snížená",J485,0)</f>
        <v>0</v>
      </c>
      <c r="BG485" s="217">
        <f>IF(N485="zákl. přenesená",J485,0)</f>
        <v>0</v>
      </c>
      <c r="BH485" s="217">
        <f>IF(N485="sníž. přenesená",J485,0)</f>
        <v>0</v>
      </c>
      <c r="BI485" s="217">
        <f>IF(N485="nulová",J485,0)</f>
        <v>0</v>
      </c>
      <c r="BJ485" s="17" t="s">
        <v>84</v>
      </c>
      <c r="BK485" s="217">
        <f>ROUND(I485*H485,2)</f>
        <v>14011.25</v>
      </c>
      <c r="BL485" s="17" t="s">
        <v>255</v>
      </c>
      <c r="BM485" s="216" t="s">
        <v>748</v>
      </c>
    </row>
    <row r="486" spans="1:65" s="2" customFormat="1" ht="19.5" x14ac:dyDescent="0.2">
      <c r="A486" s="34"/>
      <c r="B486" s="35"/>
      <c r="C486" s="36"/>
      <c r="D486" s="218" t="s">
        <v>145</v>
      </c>
      <c r="E486" s="36"/>
      <c r="F486" s="219" t="s">
        <v>749</v>
      </c>
      <c r="G486" s="36"/>
      <c r="H486" s="36"/>
      <c r="I486" s="115"/>
      <c r="J486" s="36"/>
      <c r="K486" s="36"/>
      <c r="L486" s="39"/>
      <c r="M486" s="220"/>
      <c r="N486" s="221"/>
      <c r="O486" s="71"/>
      <c r="P486" s="71"/>
      <c r="Q486" s="71"/>
      <c r="R486" s="71"/>
      <c r="S486" s="71"/>
      <c r="T486" s="72"/>
      <c r="U486" s="34"/>
      <c r="V486" s="34"/>
      <c r="W486" s="14"/>
      <c r="X486" s="14"/>
      <c r="Y486" s="14"/>
      <c r="Z486" s="14"/>
      <c r="AA486" s="14"/>
      <c r="AB486" s="295"/>
      <c r="AC486" s="281"/>
      <c r="AD486" s="14"/>
      <c r="AE486" s="14"/>
      <c r="AF486" s="14"/>
      <c r="AG486" s="13"/>
      <c r="AT486" s="17" t="s">
        <v>145</v>
      </c>
      <c r="AU486" s="17" t="s">
        <v>86</v>
      </c>
    </row>
    <row r="487" spans="1:65" s="2" customFormat="1" ht="409.5" x14ac:dyDescent="0.2">
      <c r="A487" s="34"/>
      <c r="B487" s="35"/>
      <c r="C487" s="36"/>
      <c r="D487" s="218" t="s">
        <v>259</v>
      </c>
      <c r="E487" s="36"/>
      <c r="F487" s="265" t="s">
        <v>750</v>
      </c>
      <c r="G487" s="36"/>
      <c r="H487" s="36"/>
      <c r="I487" s="115"/>
      <c r="J487" s="36"/>
      <c r="K487" s="36"/>
      <c r="L487" s="39"/>
      <c r="M487" s="220"/>
      <c r="N487" s="221"/>
      <c r="O487" s="71"/>
      <c r="P487" s="71"/>
      <c r="Q487" s="71"/>
      <c r="R487" s="71"/>
      <c r="S487" s="71"/>
      <c r="T487" s="72"/>
      <c r="U487" s="34"/>
      <c r="V487" s="34"/>
      <c r="W487" s="14"/>
      <c r="X487" s="14"/>
      <c r="Y487" s="14"/>
      <c r="Z487" s="14"/>
      <c r="AA487" s="14"/>
      <c r="AB487" s="295"/>
      <c r="AC487" s="281"/>
      <c r="AD487" s="14"/>
      <c r="AE487" s="14"/>
      <c r="AF487" s="15"/>
      <c r="AG487" s="13"/>
      <c r="AT487" s="17" t="s">
        <v>259</v>
      </c>
      <c r="AU487" s="17" t="s">
        <v>86</v>
      </c>
    </row>
    <row r="488" spans="1:65" s="13" customFormat="1" x14ac:dyDescent="0.2">
      <c r="B488" s="222"/>
      <c r="C488" s="223"/>
      <c r="D488" s="218" t="s">
        <v>147</v>
      </c>
      <c r="E488" s="224" t="s">
        <v>1</v>
      </c>
      <c r="F488" s="225" t="s">
        <v>302</v>
      </c>
      <c r="G488" s="223"/>
      <c r="H488" s="224" t="s">
        <v>1</v>
      </c>
      <c r="I488" s="226"/>
      <c r="J488" s="223"/>
      <c r="K488" s="223"/>
      <c r="L488" s="227"/>
      <c r="M488" s="228"/>
      <c r="N488" s="229"/>
      <c r="O488" s="229"/>
      <c r="P488" s="229"/>
      <c r="Q488" s="229"/>
      <c r="R488" s="229"/>
      <c r="S488" s="229"/>
      <c r="T488" s="230"/>
      <c r="W488" s="14"/>
      <c r="X488" s="14"/>
      <c r="Y488" s="14"/>
      <c r="Z488" s="14"/>
      <c r="AA488" s="14"/>
      <c r="AB488" s="295"/>
      <c r="AC488" s="281"/>
      <c r="AD488" s="14"/>
      <c r="AE488" s="14"/>
      <c r="AF488" s="2"/>
      <c r="AG488" s="14"/>
      <c r="AT488" s="231" t="s">
        <v>147</v>
      </c>
      <c r="AU488" s="231" t="s">
        <v>86</v>
      </c>
      <c r="AV488" s="13" t="s">
        <v>84</v>
      </c>
      <c r="AW488" s="13" t="s">
        <v>32</v>
      </c>
      <c r="AX488" s="13" t="s">
        <v>76</v>
      </c>
      <c r="AY488" s="231" t="s">
        <v>136</v>
      </c>
    </row>
    <row r="489" spans="1:65" s="13" customFormat="1" x14ac:dyDescent="0.2">
      <c r="B489" s="222"/>
      <c r="C489" s="223"/>
      <c r="D489" s="218" t="s">
        <v>147</v>
      </c>
      <c r="E489" s="224" t="s">
        <v>1</v>
      </c>
      <c r="F489" s="225" t="s">
        <v>648</v>
      </c>
      <c r="G489" s="223"/>
      <c r="H489" s="224" t="s">
        <v>1</v>
      </c>
      <c r="I489" s="226"/>
      <c r="J489" s="223"/>
      <c r="K489" s="223"/>
      <c r="L489" s="227"/>
      <c r="M489" s="228"/>
      <c r="N489" s="229"/>
      <c r="O489" s="229"/>
      <c r="P489" s="229"/>
      <c r="Q489" s="229"/>
      <c r="R489" s="229"/>
      <c r="S489" s="229"/>
      <c r="T489" s="230"/>
      <c r="W489" s="14"/>
      <c r="X489" s="14"/>
      <c r="Y489" s="14"/>
      <c r="Z489" s="14"/>
      <c r="AA489" s="14"/>
      <c r="AB489" s="295"/>
      <c r="AC489" s="281"/>
      <c r="AD489" s="14"/>
      <c r="AE489" s="14"/>
      <c r="AF489" s="2"/>
      <c r="AG489" s="15"/>
      <c r="AT489" s="231" t="s">
        <v>147</v>
      </c>
      <c r="AU489" s="231" t="s">
        <v>86</v>
      </c>
      <c r="AV489" s="13" t="s">
        <v>84</v>
      </c>
      <c r="AW489" s="13" t="s">
        <v>32</v>
      </c>
      <c r="AX489" s="13" t="s">
        <v>76</v>
      </c>
      <c r="AY489" s="231" t="s">
        <v>136</v>
      </c>
    </row>
    <row r="490" spans="1:65" s="13" customFormat="1" x14ac:dyDescent="0.2">
      <c r="B490" s="222"/>
      <c r="C490" s="223"/>
      <c r="D490" s="218" t="s">
        <v>147</v>
      </c>
      <c r="E490" s="224" t="s">
        <v>1</v>
      </c>
      <c r="F490" s="225" t="s">
        <v>656</v>
      </c>
      <c r="G490" s="223"/>
      <c r="H490" s="224" t="s">
        <v>1</v>
      </c>
      <c r="I490" s="226"/>
      <c r="J490" s="223"/>
      <c r="K490" s="223"/>
      <c r="L490" s="227"/>
      <c r="M490" s="228"/>
      <c r="N490" s="229"/>
      <c r="O490" s="229"/>
      <c r="P490" s="229"/>
      <c r="Q490" s="229"/>
      <c r="R490" s="229"/>
      <c r="S490" s="229"/>
      <c r="T490" s="230"/>
      <c r="W490" s="14"/>
      <c r="X490" s="14"/>
      <c r="Y490" s="14"/>
      <c r="Z490" s="14"/>
      <c r="AA490" s="14"/>
      <c r="AB490" s="295"/>
      <c r="AC490" s="281"/>
      <c r="AD490" s="14"/>
      <c r="AE490" s="14"/>
      <c r="AF490" s="2"/>
      <c r="AG490" s="2"/>
      <c r="AT490" s="231" t="s">
        <v>147</v>
      </c>
      <c r="AU490" s="231" t="s">
        <v>86</v>
      </c>
      <c r="AV490" s="13" t="s">
        <v>84</v>
      </c>
      <c r="AW490" s="13" t="s">
        <v>32</v>
      </c>
      <c r="AX490" s="13" t="s">
        <v>76</v>
      </c>
      <c r="AY490" s="231" t="s">
        <v>136</v>
      </c>
    </row>
    <row r="491" spans="1:65" s="14" customFormat="1" x14ac:dyDescent="0.2">
      <c r="B491" s="232"/>
      <c r="C491" s="233"/>
      <c r="D491" s="218" t="s">
        <v>147</v>
      </c>
      <c r="E491" s="234" t="s">
        <v>1</v>
      </c>
      <c r="F491" s="235" t="s">
        <v>84</v>
      </c>
      <c r="G491" s="233"/>
      <c r="H491" s="236">
        <v>1</v>
      </c>
      <c r="I491" s="237"/>
      <c r="J491" s="233"/>
      <c r="K491" s="233"/>
      <c r="L491" s="238"/>
      <c r="M491" s="239"/>
      <c r="N491" s="240"/>
      <c r="O491" s="240"/>
      <c r="P491" s="240"/>
      <c r="Q491" s="240"/>
      <c r="R491" s="240"/>
      <c r="S491" s="240"/>
      <c r="T491" s="241"/>
      <c r="AB491" s="295"/>
      <c r="AC491" s="281"/>
      <c r="AF491" s="13"/>
      <c r="AG491" s="2"/>
      <c r="AT491" s="242" t="s">
        <v>147</v>
      </c>
      <c r="AU491" s="242" t="s">
        <v>86</v>
      </c>
      <c r="AV491" s="14" t="s">
        <v>86</v>
      </c>
      <c r="AW491" s="14" t="s">
        <v>32</v>
      </c>
      <c r="AX491" s="14" t="s">
        <v>76</v>
      </c>
      <c r="AY491" s="242" t="s">
        <v>136</v>
      </c>
    </row>
    <row r="492" spans="1:65" s="15" customFormat="1" x14ac:dyDescent="0.2">
      <c r="B492" s="243"/>
      <c r="C492" s="244"/>
      <c r="D492" s="218" t="s">
        <v>147</v>
      </c>
      <c r="E492" s="245" t="s">
        <v>1</v>
      </c>
      <c r="F492" s="246" t="s">
        <v>159</v>
      </c>
      <c r="G492" s="244"/>
      <c r="H492" s="247">
        <v>1</v>
      </c>
      <c r="I492" s="248"/>
      <c r="J492" s="244"/>
      <c r="K492" s="244"/>
      <c r="L492" s="249"/>
      <c r="M492" s="250"/>
      <c r="N492" s="251"/>
      <c r="O492" s="251"/>
      <c r="P492" s="251"/>
      <c r="Q492" s="251"/>
      <c r="R492" s="251"/>
      <c r="S492" s="251"/>
      <c r="T492" s="252"/>
      <c r="W492" s="14"/>
      <c r="X492" s="14"/>
      <c r="Y492" s="14"/>
      <c r="Z492" s="14"/>
      <c r="AA492" s="14"/>
      <c r="AB492" s="295"/>
      <c r="AC492" s="281"/>
      <c r="AD492" s="14"/>
      <c r="AE492" s="14"/>
      <c r="AF492" s="13"/>
      <c r="AG492" s="2"/>
      <c r="AT492" s="253" t="s">
        <v>147</v>
      </c>
      <c r="AU492" s="253" t="s">
        <v>86</v>
      </c>
      <c r="AV492" s="15" t="s">
        <v>143</v>
      </c>
      <c r="AW492" s="15" t="s">
        <v>32</v>
      </c>
      <c r="AX492" s="15" t="s">
        <v>84</v>
      </c>
      <c r="AY492" s="253" t="s">
        <v>136</v>
      </c>
    </row>
    <row r="493" spans="1:65" s="2" customFormat="1" ht="33" customHeight="1" x14ac:dyDescent="0.2">
      <c r="A493" s="34"/>
      <c r="B493" s="35"/>
      <c r="C493" s="254" t="s">
        <v>339</v>
      </c>
      <c r="D493" s="254" t="s">
        <v>187</v>
      </c>
      <c r="E493" s="255" t="s">
        <v>751</v>
      </c>
      <c r="F493" s="256" t="s">
        <v>752</v>
      </c>
      <c r="G493" s="257" t="s">
        <v>298</v>
      </c>
      <c r="H493" s="258">
        <v>1</v>
      </c>
      <c r="I493" s="259">
        <v>49324.55</v>
      </c>
      <c r="J493" s="260">
        <f>ROUND(I493*H493,2)</f>
        <v>49324.55</v>
      </c>
      <c r="K493" s="261"/>
      <c r="L493" s="262"/>
      <c r="M493" s="263" t="s">
        <v>1</v>
      </c>
      <c r="N493" s="264" t="s">
        <v>41</v>
      </c>
      <c r="O493" s="71"/>
      <c r="P493" s="214">
        <f>O493*H493</f>
        <v>0</v>
      </c>
      <c r="Q493" s="214">
        <v>8.0000000000000002E-3</v>
      </c>
      <c r="R493" s="214">
        <f>Q493*H493</f>
        <v>8.0000000000000002E-3</v>
      </c>
      <c r="S493" s="214">
        <v>0</v>
      </c>
      <c r="T493" s="215">
        <f>S493*H493</f>
        <v>0</v>
      </c>
      <c r="U493" s="34"/>
      <c r="V493" s="34"/>
      <c r="W493" s="34"/>
      <c r="X493" s="34"/>
      <c r="Y493" s="14"/>
      <c r="Z493" s="14"/>
      <c r="AA493" s="14"/>
      <c r="AB493" s="295"/>
      <c r="AC493" s="281"/>
      <c r="AD493" s="14"/>
      <c r="AE493" s="14"/>
      <c r="AF493" s="13"/>
      <c r="AG493" s="13"/>
      <c r="AR493" s="216" t="s">
        <v>299</v>
      </c>
      <c r="AT493" s="216" t="s">
        <v>187</v>
      </c>
      <c r="AU493" s="216" t="s">
        <v>86</v>
      </c>
      <c r="AY493" s="17" t="s">
        <v>136</v>
      </c>
      <c r="BE493" s="217">
        <f>IF(N493="základní",J493,0)</f>
        <v>49324.55</v>
      </c>
      <c r="BF493" s="217">
        <f>IF(N493="snížená",J493,0)</f>
        <v>0</v>
      </c>
      <c r="BG493" s="217">
        <f>IF(N493="zákl. přenesená",J493,0)</f>
        <v>0</v>
      </c>
      <c r="BH493" s="217">
        <f>IF(N493="sníž. přenesená",J493,0)</f>
        <v>0</v>
      </c>
      <c r="BI493" s="217">
        <f>IF(N493="nulová",J493,0)</f>
        <v>0</v>
      </c>
      <c r="BJ493" s="17" t="s">
        <v>84</v>
      </c>
      <c r="BK493" s="217">
        <f>ROUND(I493*H493,2)</f>
        <v>49324.55</v>
      </c>
      <c r="BL493" s="17" t="s">
        <v>255</v>
      </c>
      <c r="BM493" s="216" t="s">
        <v>753</v>
      </c>
    </row>
    <row r="494" spans="1:65" s="2" customFormat="1" ht="19.5" x14ac:dyDescent="0.2">
      <c r="A494" s="34"/>
      <c r="B494" s="35"/>
      <c r="C494" s="36"/>
      <c r="D494" s="218" t="s">
        <v>145</v>
      </c>
      <c r="E494" s="36"/>
      <c r="F494" s="219" t="s">
        <v>752</v>
      </c>
      <c r="G494" s="36"/>
      <c r="H494" s="36"/>
      <c r="I494" s="115"/>
      <c r="J494" s="36"/>
      <c r="K494" s="36"/>
      <c r="L494" s="39"/>
      <c r="M494" s="220"/>
      <c r="N494" s="221"/>
      <c r="O494" s="71"/>
      <c r="P494" s="71"/>
      <c r="Q494" s="71"/>
      <c r="R494" s="71"/>
      <c r="S494" s="71"/>
      <c r="T494" s="72"/>
      <c r="U494" s="34"/>
      <c r="V494" s="34"/>
      <c r="W494" s="14"/>
      <c r="X494" s="14"/>
      <c r="Y494" s="14"/>
      <c r="Z494" s="14"/>
      <c r="AA494" s="14"/>
      <c r="AB494" s="295"/>
      <c r="AC494" s="281"/>
      <c r="AD494" s="14"/>
      <c r="AE494" s="14"/>
      <c r="AF494" s="14"/>
      <c r="AG494" s="13"/>
      <c r="AT494" s="17" t="s">
        <v>145</v>
      </c>
      <c r="AU494" s="17" t="s">
        <v>86</v>
      </c>
    </row>
    <row r="495" spans="1:65" s="2" customFormat="1" ht="409.5" x14ac:dyDescent="0.2">
      <c r="A495" s="34"/>
      <c r="B495" s="35"/>
      <c r="C495" s="36"/>
      <c r="D495" s="218" t="s">
        <v>259</v>
      </c>
      <c r="E495" s="36"/>
      <c r="F495" s="265" t="s">
        <v>754</v>
      </c>
      <c r="G495" s="36"/>
      <c r="H495" s="36"/>
      <c r="I495" s="115"/>
      <c r="J495" s="36"/>
      <c r="K495" s="36"/>
      <c r="L495" s="39"/>
      <c r="M495" s="220"/>
      <c r="N495" s="221"/>
      <c r="O495" s="71"/>
      <c r="P495" s="71"/>
      <c r="Q495" s="71"/>
      <c r="R495" s="71"/>
      <c r="S495" s="71"/>
      <c r="T495" s="72"/>
      <c r="U495" s="34"/>
      <c r="V495" s="34"/>
      <c r="W495" s="14"/>
      <c r="X495" s="14"/>
      <c r="Y495" s="14"/>
      <c r="Z495" s="14"/>
      <c r="AA495" s="14"/>
      <c r="AB495" s="295"/>
      <c r="AC495" s="281"/>
      <c r="AD495" s="14"/>
      <c r="AE495" s="14"/>
      <c r="AF495" s="15"/>
      <c r="AG495" s="13"/>
      <c r="AT495" s="17" t="s">
        <v>259</v>
      </c>
      <c r="AU495" s="17" t="s">
        <v>86</v>
      </c>
    </row>
    <row r="496" spans="1:65" s="13" customFormat="1" x14ac:dyDescent="0.2">
      <c r="B496" s="222"/>
      <c r="C496" s="223"/>
      <c r="D496" s="218" t="s">
        <v>147</v>
      </c>
      <c r="E496" s="224" t="s">
        <v>1</v>
      </c>
      <c r="F496" s="225" t="s">
        <v>302</v>
      </c>
      <c r="G496" s="223"/>
      <c r="H496" s="224" t="s">
        <v>1</v>
      </c>
      <c r="I496" s="226"/>
      <c r="J496" s="223"/>
      <c r="K496" s="223"/>
      <c r="L496" s="227"/>
      <c r="M496" s="228"/>
      <c r="N496" s="229"/>
      <c r="O496" s="229"/>
      <c r="P496" s="229"/>
      <c r="Q496" s="229"/>
      <c r="R496" s="229"/>
      <c r="S496" s="229"/>
      <c r="T496" s="230"/>
      <c r="W496" s="14"/>
      <c r="X496" s="14"/>
      <c r="Y496" s="14"/>
      <c r="Z496" s="14"/>
      <c r="AA496" s="14"/>
      <c r="AB496" s="295"/>
      <c r="AC496" s="281"/>
      <c r="AD496" s="14"/>
      <c r="AE496" s="14"/>
      <c r="AF496" s="2"/>
      <c r="AG496" s="14"/>
      <c r="AT496" s="231" t="s">
        <v>147</v>
      </c>
      <c r="AU496" s="231" t="s">
        <v>86</v>
      </c>
      <c r="AV496" s="13" t="s">
        <v>84</v>
      </c>
      <c r="AW496" s="13" t="s">
        <v>32</v>
      </c>
      <c r="AX496" s="13" t="s">
        <v>76</v>
      </c>
      <c r="AY496" s="231" t="s">
        <v>136</v>
      </c>
    </row>
    <row r="497" spans="1:65" s="13" customFormat="1" x14ac:dyDescent="0.2">
      <c r="B497" s="222"/>
      <c r="C497" s="223"/>
      <c r="D497" s="218" t="s">
        <v>147</v>
      </c>
      <c r="E497" s="224" t="s">
        <v>1</v>
      </c>
      <c r="F497" s="225" t="s">
        <v>648</v>
      </c>
      <c r="G497" s="223"/>
      <c r="H497" s="224" t="s">
        <v>1</v>
      </c>
      <c r="I497" s="226"/>
      <c r="J497" s="223"/>
      <c r="K497" s="223"/>
      <c r="L497" s="227"/>
      <c r="M497" s="228"/>
      <c r="N497" s="229"/>
      <c r="O497" s="229"/>
      <c r="P497" s="229"/>
      <c r="Q497" s="229"/>
      <c r="R497" s="229"/>
      <c r="S497" s="229"/>
      <c r="T497" s="230"/>
      <c r="W497" s="14"/>
      <c r="X497" s="14"/>
      <c r="Y497" s="14"/>
      <c r="Z497" s="14"/>
      <c r="AA497" s="14"/>
      <c r="AB497" s="295"/>
      <c r="AC497" s="281"/>
      <c r="AD497" s="14"/>
      <c r="AE497" s="14"/>
      <c r="AF497" s="2"/>
      <c r="AG497" s="15"/>
      <c r="AT497" s="231" t="s">
        <v>147</v>
      </c>
      <c r="AU497" s="231" t="s">
        <v>86</v>
      </c>
      <c r="AV497" s="13" t="s">
        <v>84</v>
      </c>
      <c r="AW497" s="13" t="s">
        <v>32</v>
      </c>
      <c r="AX497" s="13" t="s">
        <v>76</v>
      </c>
      <c r="AY497" s="231" t="s">
        <v>136</v>
      </c>
    </row>
    <row r="498" spans="1:65" s="13" customFormat="1" x14ac:dyDescent="0.2">
      <c r="B498" s="222"/>
      <c r="C498" s="223"/>
      <c r="D498" s="218" t="s">
        <v>147</v>
      </c>
      <c r="E498" s="224" t="s">
        <v>1</v>
      </c>
      <c r="F498" s="225" t="s">
        <v>658</v>
      </c>
      <c r="G498" s="223"/>
      <c r="H498" s="224" t="s">
        <v>1</v>
      </c>
      <c r="I498" s="226"/>
      <c r="J498" s="223"/>
      <c r="K498" s="223"/>
      <c r="L498" s="227"/>
      <c r="M498" s="228"/>
      <c r="N498" s="229"/>
      <c r="O498" s="229"/>
      <c r="P498" s="229"/>
      <c r="Q498" s="229"/>
      <c r="R498" s="229"/>
      <c r="S498" s="229"/>
      <c r="T498" s="230"/>
      <c r="W498" s="14"/>
      <c r="X498" s="14"/>
      <c r="Y498" s="14"/>
      <c r="Z498" s="14"/>
      <c r="AA498" s="14"/>
      <c r="AB498" s="295"/>
      <c r="AC498" s="281"/>
      <c r="AD498" s="14"/>
      <c r="AE498" s="14"/>
      <c r="AF498" s="2"/>
      <c r="AG498" s="2"/>
      <c r="AT498" s="231" t="s">
        <v>147</v>
      </c>
      <c r="AU498" s="231" t="s">
        <v>86</v>
      </c>
      <c r="AV498" s="13" t="s">
        <v>84</v>
      </c>
      <c r="AW498" s="13" t="s">
        <v>32</v>
      </c>
      <c r="AX498" s="13" t="s">
        <v>76</v>
      </c>
      <c r="AY498" s="231" t="s">
        <v>136</v>
      </c>
    </row>
    <row r="499" spans="1:65" s="14" customFormat="1" x14ac:dyDescent="0.2">
      <c r="B499" s="232"/>
      <c r="C499" s="233"/>
      <c r="D499" s="218" t="s">
        <v>147</v>
      </c>
      <c r="E499" s="234" t="s">
        <v>1</v>
      </c>
      <c r="F499" s="235" t="s">
        <v>84</v>
      </c>
      <c r="G499" s="233"/>
      <c r="H499" s="236">
        <v>1</v>
      </c>
      <c r="I499" s="237"/>
      <c r="J499" s="233"/>
      <c r="K499" s="233"/>
      <c r="L499" s="238"/>
      <c r="M499" s="239"/>
      <c r="N499" s="240"/>
      <c r="O499" s="240"/>
      <c r="P499" s="240"/>
      <c r="Q499" s="240"/>
      <c r="R499" s="240"/>
      <c r="S499" s="240"/>
      <c r="T499" s="241"/>
      <c r="AB499" s="295"/>
      <c r="AC499" s="281"/>
      <c r="AF499" s="13"/>
      <c r="AG499" s="2"/>
      <c r="AT499" s="242" t="s">
        <v>147</v>
      </c>
      <c r="AU499" s="242" t="s">
        <v>86</v>
      </c>
      <c r="AV499" s="14" t="s">
        <v>86</v>
      </c>
      <c r="AW499" s="14" t="s">
        <v>32</v>
      </c>
      <c r="AX499" s="14" t="s">
        <v>76</v>
      </c>
      <c r="AY499" s="242" t="s">
        <v>136</v>
      </c>
    </row>
    <row r="500" spans="1:65" s="15" customFormat="1" x14ac:dyDescent="0.2">
      <c r="B500" s="243"/>
      <c r="C500" s="244"/>
      <c r="D500" s="218" t="s">
        <v>147</v>
      </c>
      <c r="E500" s="245" t="s">
        <v>1</v>
      </c>
      <c r="F500" s="246" t="s">
        <v>159</v>
      </c>
      <c r="G500" s="244"/>
      <c r="H500" s="247">
        <v>1</v>
      </c>
      <c r="I500" s="248"/>
      <c r="J500" s="244"/>
      <c r="K500" s="244"/>
      <c r="L500" s="249"/>
      <c r="M500" s="250"/>
      <c r="N500" s="251"/>
      <c r="O500" s="251"/>
      <c r="P500" s="251"/>
      <c r="Q500" s="251"/>
      <c r="R500" s="251"/>
      <c r="S500" s="251"/>
      <c r="T500" s="252"/>
      <c r="W500" s="14"/>
      <c r="X500" s="14"/>
      <c r="Y500" s="14"/>
      <c r="Z500" s="14"/>
      <c r="AA500" s="14"/>
      <c r="AB500" s="295"/>
      <c r="AC500" s="281"/>
      <c r="AD500" s="14"/>
      <c r="AE500" s="14"/>
      <c r="AF500" s="13"/>
      <c r="AG500" s="2"/>
      <c r="AT500" s="253" t="s">
        <v>147</v>
      </c>
      <c r="AU500" s="253" t="s">
        <v>86</v>
      </c>
      <c r="AV500" s="15" t="s">
        <v>143</v>
      </c>
      <c r="AW500" s="15" t="s">
        <v>32</v>
      </c>
      <c r="AX500" s="15" t="s">
        <v>84</v>
      </c>
      <c r="AY500" s="253" t="s">
        <v>136</v>
      </c>
    </row>
    <row r="501" spans="1:65" s="2" customFormat="1" ht="33" customHeight="1" x14ac:dyDescent="0.2">
      <c r="A501" s="34"/>
      <c r="B501" s="35"/>
      <c r="C501" s="254" t="s">
        <v>343</v>
      </c>
      <c r="D501" s="254" t="s">
        <v>187</v>
      </c>
      <c r="E501" s="255" t="s">
        <v>755</v>
      </c>
      <c r="F501" s="256" t="s">
        <v>756</v>
      </c>
      <c r="G501" s="257" t="s">
        <v>298</v>
      </c>
      <c r="H501" s="258">
        <v>1</v>
      </c>
      <c r="I501" s="259">
        <v>45421.200000000004</v>
      </c>
      <c r="J501" s="260">
        <f>ROUND(I501*H501,2)</f>
        <v>45421.2</v>
      </c>
      <c r="K501" s="261"/>
      <c r="L501" s="262"/>
      <c r="M501" s="263" t="s">
        <v>1</v>
      </c>
      <c r="N501" s="264" t="s">
        <v>41</v>
      </c>
      <c r="O501" s="71"/>
      <c r="P501" s="214">
        <f>O501*H501</f>
        <v>0</v>
      </c>
      <c r="Q501" s="214">
        <v>8.0000000000000002E-3</v>
      </c>
      <c r="R501" s="214">
        <f>Q501*H501</f>
        <v>8.0000000000000002E-3</v>
      </c>
      <c r="S501" s="214">
        <v>0</v>
      </c>
      <c r="T501" s="215">
        <f>S501*H501</f>
        <v>0</v>
      </c>
      <c r="U501" s="34"/>
      <c r="V501" s="34"/>
      <c r="W501" s="34"/>
      <c r="X501" s="34"/>
      <c r="Y501" s="14"/>
      <c r="Z501" s="14"/>
      <c r="AA501" s="14"/>
      <c r="AB501" s="295"/>
      <c r="AC501" s="281"/>
      <c r="AD501" s="14"/>
      <c r="AE501" s="14"/>
      <c r="AF501" s="13"/>
      <c r="AG501" s="13"/>
      <c r="AR501" s="216" t="s">
        <v>299</v>
      </c>
      <c r="AT501" s="216" t="s">
        <v>187</v>
      </c>
      <c r="AU501" s="216" t="s">
        <v>86</v>
      </c>
      <c r="AY501" s="17" t="s">
        <v>136</v>
      </c>
      <c r="BE501" s="217">
        <f>IF(N501="základní",J501,0)</f>
        <v>45421.2</v>
      </c>
      <c r="BF501" s="217">
        <f>IF(N501="snížená",J501,0)</f>
        <v>0</v>
      </c>
      <c r="BG501" s="217">
        <f>IF(N501="zákl. přenesená",J501,0)</f>
        <v>0</v>
      </c>
      <c r="BH501" s="217">
        <f>IF(N501="sníž. přenesená",J501,0)</f>
        <v>0</v>
      </c>
      <c r="BI501" s="217">
        <f>IF(N501="nulová",J501,0)</f>
        <v>0</v>
      </c>
      <c r="BJ501" s="17" t="s">
        <v>84</v>
      </c>
      <c r="BK501" s="217">
        <f>ROUND(I501*H501,2)</f>
        <v>45421.2</v>
      </c>
      <c r="BL501" s="17" t="s">
        <v>255</v>
      </c>
      <c r="BM501" s="216" t="s">
        <v>757</v>
      </c>
    </row>
    <row r="502" spans="1:65" s="2" customFormat="1" ht="19.5" x14ac:dyDescent="0.2">
      <c r="A502" s="34"/>
      <c r="B502" s="35"/>
      <c r="C502" s="36"/>
      <c r="D502" s="218" t="s">
        <v>145</v>
      </c>
      <c r="E502" s="36"/>
      <c r="F502" s="219" t="s">
        <v>756</v>
      </c>
      <c r="G502" s="36"/>
      <c r="H502" s="36"/>
      <c r="I502" s="115"/>
      <c r="J502" s="36"/>
      <c r="K502" s="36"/>
      <c r="L502" s="39"/>
      <c r="M502" s="220"/>
      <c r="N502" s="221"/>
      <c r="O502" s="71"/>
      <c r="P502" s="71"/>
      <c r="Q502" s="71"/>
      <c r="R502" s="71"/>
      <c r="S502" s="71"/>
      <c r="T502" s="72"/>
      <c r="U502" s="34"/>
      <c r="V502" s="34"/>
      <c r="W502" s="14"/>
      <c r="X502" s="14"/>
      <c r="Y502" s="14"/>
      <c r="Z502" s="14"/>
      <c r="AA502" s="14"/>
      <c r="AB502" s="295"/>
      <c r="AC502" s="281"/>
      <c r="AD502" s="14"/>
      <c r="AE502" s="14"/>
      <c r="AF502" s="14"/>
      <c r="AG502" s="13"/>
      <c r="AT502" s="17" t="s">
        <v>145</v>
      </c>
      <c r="AU502" s="17" t="s">
        <v>86</v>
      </c>
    </row>
    <row r="503" spans="1:65" s="2" customFormat="1" ht="409.5" x14ac:dyDescent="0.2">
      <c r="A503" s="34"/>
      <c r="B503" s="35"/>
      <c r="C503" s="36"/>
      <c r="D503" s="218" t="s">
        <v>259</v>
      </c>
      <c r="E503" s="36"/>
      <c r="F503" s="265" t="s">
        <v>758</v>
      </c>
      <c r="G503" s="36"/>
      <c r="H503" s="36"/>
      <c r="I503" s="115"/>
      <c r="J503" s="36"/>
      <c r="K503" s="36"/>
      <c r="L503" s="39"/>
      <c r="M503" s="220"/>
      <c r="N503" s="221"/>
      <c r="O503" s="71"/>
      <c r="P503" s="71"/>
      <c r="Q503" s="71"/>
      <c r="R503" s="71"/>
      <c r="S503" s="71"/>
      <c r="T503" s="72"/>
      <c r="U503" s="34"/>
      <c r="V503" s="34"/>
      <c r="W503" s="14"/>
      <c r="X503" s="14"/>
      <c r="Y503" s="14"/>
      <c r="Z503" s="14"/>
      <c r="AA503" s="14"/>
      <c r="AB503" s="295"/>
      <c r="AC503" s="281"/>
      <c r="AD503" s="14"/>
      <c r="AE503" s="14"/>
      <c r="AF503" s="15"/>
      <c r="AG503" s="13"/>
      <c r="AT503" s="17" t="s">
        <v>259</v>
      </c>
      <c r="AU503" s="17" t="s">
        <v>86</v>
      </c>
    </row>
    <row r="504" spans="1:65" s="13" customFormat="1" x14ac:dyDescent="0.2">
      <c r="B504" s="222"/>
      <c r="C504" s="223"/>
      <c r="D504" s="218" t="s">
        <v>147</v>
      </c>
      <c r="E504" s="224" t="s">
        <v>1</v>
      </c>
      <c r="F504" s="225" t="s">
        <v>302</v>
      </c>
      <c r="G504" s="223"/>
      <c r="H504" s="224" t="s">
        <v>1</v>
      </c>
      <c r="I504" s="226"/>
      <c r="J504" s="223"/>
      <c r="K504" s="223"/>
      <c r="L504" s="227"/>
      <c r="M504" s="228"/>
      <c r="N504" s="229"/>
      <c r="O504" s="229"/>
      <c r="P504" s="229"/>
      <c r="Q504" s="229"/>
      <c r="R504" s="229"/>
      <c r="S504" s="229"/>
      <c r="T504" s="230"/>
      <c r="W504" s="14"/>
      <c r="X504" s="14"/>
      <c r="Y504" s="14"/>
      <c r="Z504" s="14"/>
      <c r="AA504" s="14"/>
      <c r="AB504" s="295"/>
      <c r="AC504" s="281"/>
      <c r="AD504" s="14"/>
      <c r="AE504" s="14"/>
      <c r="AF504" s="2"/>
      <c r="AG504" s="14"/>
      <c r="AT504" s="231" t="s">
        <v>147</v>
      </c>
      <c r="AU504" s="231" t="s">
        <v>86</v>
      </c>
      <c r="AV504" s="13" t="s">
        <v>84</v>
      </c>
      <c r="AW504" s="13" t="s">
        <v>32</v>
      </c>
      <c r="AX504" s="13" t="s">
        <v>76</v>
      </c>
      <c r="AY504" s="231" t="s">
        <v>136</v>
      </c>
    </row>
    <row r="505" spans="1:65" s="13" customFormat="1" x14ac:dyDescent="0.2">
      <c r="B505" s="222"/>
      <c r="C505" s="223"/>
      <c r="D505" s="218" t="s">
        <v>147</v>
      </c>
      <c r="E505" s="224" t="s">
        <v>1</v>
      </c>
      <c r="F505" s="225" t="s">
        <v>648</v>
      </c>
      <c r="G505" s="223"/>
      <c r="H505" s="224" t="s">
        <v>1</v>
      </c>
      <c r="I505" s="226"/>
      <c r="J505" s="223"/>
      <c r="K505" s="223"/>
      <c r="L505" s="227"/>
      <c r="M505" s="228"/>
      <c r="N505" s="229"/>
      <c r="O505" s="229"/>
      <c r="P505" s="229"/>
      <c r="Q505" s="229"/>
      <c r="R505" s="229"/>
      <c r="S505" s="229"/>
      <c r="T505" s="230"/>
      <c r="W505" s="14"/>
      <c r="X505" s="14"/>
      <c r="Y505" s="14"/>
      <c r="Z505" s="14"/>
      <c r="AA505" s="14"/>
      <c r="AB505" s="295"/>
      <c r="AC505" s="281"/>
      <c r="AD505" s="14"/>
      <c r="AE505" s="14"/>
      <c r="AF505" s="2"/>
      <c r="AG505" s="15"/>
      <c r="AT505" s="231" t="s">
        <v>147</v>
      </c>
      <c r="AU505" s="231" t="s">
        <v>86</v>
      </c>
      <c r="AV505" s="13" t="s">
        <v>84</v>
      </c>
      <c r="AW505" s="13" t="s">
        <v>32</v>
      </c>
      <c r="AX505" s="13" t="s">
        <v>76</v>
      </c>
      <c r="AY505" s="231" t="s">
        <v>136</v>
      </c>
    </row>
    <row r="506" spans="1:65" s="13" customFormat="1" x14ac:dyDescent="0.2">
      <c r="B506" s="222"/>
      <c r="C506" s="223"/>
      <c r="D506" s="218" t="s">
        <v>147</v>
      </c>
      <c r="E506" s="224" t="s">
        <v>1</v>
      </c>
      <c r="F506" s="225" t="s">
        <v>660</v>
      </c>
      <c r="G506" s="223"/>
      <c r="H506" s="224" t="s">
        <v>1</v>
      </c>
      <c r="I506" s="226"/>
      <c r="J506" s="223"/>
      <c r="K506" s="223"/>
      <c r="L506" s="227"/>
      <c r="M506" s="228"/>
      <c r="N506" s="229"/>
      <c r="O506" s="229"/>
      <c r="P506" s="229"/>
      <c r="Q506" s="229"/>
      <c r="R506" s="229"/>
      <c r="S506" s="229"/>
      <c r="T506" s="230"/>
      <c r="W506" s="14"/>
      <c r="X506" s="14"/>
      <c r="Y506" s="14"/>
      <c r="Z506" s="14"/>
      <c r="AA506" s="14"/>
      <c r="AB506" s="295"/>
      <c r="AC506" s="281"/>
      <c r="AD506" s="14"/>
      <c r="AE506" s="14"/>
      <c r="AG506" s="2"/>
      <c r="AT506" s="231" t="s">
        <v>147</v>
      </c>
      <c r="AU506" s="231" t="s">
        <v>86</v>
      </c>
      <c r="AV506" s="13" t="s">
        <v>84</v>
      </c>
      <c r="AW506" s="13" t="s">
        <v>32</v>
      </c>
      <c r="AX506" s="13" t="s">
        <v>76</v>
      </c>
      <c r="AY506" s="231" t="s">
        <v>136</v>
      </c>
    </row>
    <row r="507" spans="1:65" s="14" customFormat="1" x14ac:dyDescent="0.2">
      <c r="B507" s="232"/>
      <c r="C507" s="233"/>
      <c r="D507" s="218" t="s">
        <v>147</v>
      </c>
      <c r="E507" s="234" t="s">
        <v>1</v>
      </c>
      <c r="F507" s="235" t="s">
        <v>84</v>
      </c>
      <c r="G507" s="233"/>
      <c r="H507" s="236">
        <v>1</v>
      </c>
      <c r="I507" s="237"/>
      <c r="J507" s="233"/>
      <c r="K507" s="233"/>
      <c r="L507" s="238"/>
      <c r="M507" s="239"/>
      <c r="N507" s="240"/>
      <c r="O507" s="240"/>
      <c r="P507" s="240"/>
      <c r="Q507" s="240"/>
      <c r="R507" s="240"/>
      <c r="S507" s="240"/>
      <c r="T507" s="241"/>
      <c r="AB507" s="295"/>
      <c r="AC507" s="281"/>
      <c r="AF507" s="13"/>
      <c r="AG507" s="2"/>
      <c r="AT507" s="242" t="s">
        <v>147</v>
      </c>
      <c r="AU507" s="242" t="s">
        <v>86</v>
      </c>
      <c r="AV507" s="14" t="s">
        <v>86</v>
      </c>
      <c r="AW507" s="14" t="s">
        <v>32</v>
      </c>
      <c r="AX507" s="14" t="s">
        <v>76</v>
      </c>
      <c r="AY507" s="242" t="s">
        <v>136</v>
      </c>
    </row>
    <row r="508" spans="1:65" s="15" customFormat="1" x14ac:dyDescent="0.2">
      <c r="B508" s="243"/>
      <c r="C508" s="244"/>
      <c r="D508" s="218" t="s">
        <v>147</v>
      </c>
      <c r="E508" s="245" t="s">
        <v>1</v>
      </c>
      <c r="F508" s="246" t="s">
        <v>159</v>
      </c>
      <c r="G508" s="244"/>
      <c r="H508" s="247">
        <v>1</v>
      </c>
      <c r="I508" s="248"/>
      <c r="J508" s="244"/>
      <c r="K508" s="244"/>
      <c r="L508" s="249"/>
      <c r="M508" s="250"/>
      <c r="N508" s="251"/>
      <c r="O508" s="251"/>
      <c r="P508" s="251"/>
      <c r="Q508" s="251"/>
      <c r="R508" s="251"/>
      <c r="S508" s="251"/>
      <c r="T508" s="252"/>
      <c r="W508" s="14"/>
      <c r="X508" s="14"/>
      <c r="Y508" s="14"/>
      <c r="Z508" s="14"/>
      <c r="AA508" s="14"/>
      <c r="AB508" s="295"/>
      <c r="AC508" s="281"/>
      <c r="AD508" s="14"/>
      <c r="AE508" s="14"/>
      <c r="AF508" s="14"/>
      <c r="AG508" s="2"/>
      <c r="AT508" s="253" t="s">
        <v>147</v>
      </c>
      <c r="AU508" s="253" t="s">
        <v>86</v>
      </c>
      <c r="AV508" s="15" t="s">
        <v>143</v>
      </c>
      <c r="AW508" s="15" t="s">
        <v>32</v>
      </c>
      <c r="AX508" s="15" t="s">
        <v>84</v>
      </c>
      <c r="AY508" s="253" t="s">
        <v>136</v>
      </c>
    </row>
    <row r="509" spans="1:65" s="2" customFormat="1" ht="21.75" customHeight="1" x14ac:dyDescent="0.2">
      <c r="A509" s="34"/>
      <c r="B509" s="35"/>
      <c r="C509" s="204" t="s">
        <v>349</v>
      </c>
      <c r="D509" s="204" t="s">
        <v>139</v>
      </c>
      <c r="E509" s="205" t="s">
        <v>331</v>
      </c>
      <c r="F509" s="206" t="s">
        <v>332</v>
      </c>
      <c r="G509" s="207" t="s">
        <v>298</v>
      </c>
      <c r="H509" s="208">
        <v>51</v>
      </c>
      <c r="I509" s="209">
        <v>145.5</v>
      </c>
      <c r="J509" s="210">
        <f>ROUND(I509*H509,2)</f>
        <v>7420.5</v>
      </c>
      <c r="K509" s="211"/>
      <c r="L509" s="39"/>
      <c r="M509" s="212" t="s">
        <v>1</v>
      </c>
      <c r="N509" s="213" t="s">
        <v>41</v>
      </c>
      <c r="O509" s="71"/>
      <c r="P509" s="214">
        <f>O509*H509</f>
        <v>0</v>
      </c>
      <c r="Q509" s="214">
        <v>0</v>
      </c>
      <c r="R509" s="214">
        <f>Q509*H509</f>
        <v>0</v>
      </c>
      <c r="S509" s="214">
        <v>0</v>
      </c>
      <c r="T509" s="215">
        <f>S509*H509</f>
        <v>0</v>
      </c>
      <c r="U509" s="34"/>
      <c r="V509" s="34"/>
      <c r="W509" s="34"/>
      <c r="X509" s="34"/>
      <c r="Y509" s="34"/>
      <c r="Z509" s="15"/>
      <c r="AA509" s="15"/>
      <c r="AB509" s="296"/>
      <c r="AC509" s="281"/>
      <c r="AD509" s="15"/>
      <c r="AE509" s="15"/>
      <c r="AF509" s="13"/>
      <c r="AG509" s="13"/>
      <c r="AR509" s="216" t="s">
        <v>255</v>
      </c>
      <c r="AT509" s="216" t="s">
        <v>139</v>
      </c>
      <c r="AU509" s="216" t="s">
        <v>86</v>
      </c>
      <c r="AY509" s="17" t="s">
        <v>136</v>
      </c>
      <c r="BE509" s="217">
        <f>IF(N509="základní",J509,0)</f>
        <v>7420.5</v>
      </c>
      <c r="BF509" s="217">
        <f>IF(N509="snížená",J509,0)</f>
        <v>0</v>
      </c>
      <c r="BG509" s="217">
        <f>IF(N509="zákl. přenesená",J509,0)</f>
        <v>0</v>
      </c>
      <c r="BH509" s="217">
        <f>IF(N509="sníž. přenesená",J509,0)</f>
        <v>0</v>
      </c>
      <c r="BI509" s="217">
        <f>IF(N509="nulová",J509,0)</f>
        <v>0</v>
      </c>
      <c r="BJ509" s="17" t="s">
        <v>84</v>
      </c>
      <c r="BK509" s="217">
        <f>ROUND(I509*H509,2)</f>
        <v>7420.5</v>
      </c>
      <c r="BL509" s="17" t="s">
        <v>255</v>
      </c>
      <c r="BM509" s="216" t="s">
        <v>759</v>
      </c>
    </row>
    <row r="510" spans="1:65" s="2" customFormat="1" ht="29.25" x14ac:dyDescent="0.2">
      <c r="A510" s="34"/>
      <c r="B510" s="35"/>
      <c r="C510" s="36"/>
      <c r="D510" s="218" t="s">
        <v>145</v>
      </c>
      <c r="E510" s="36"/>
      <c r="F510" s="219" t="s">
        <v>334</v>
      </c>
      <c r="G510" s="36"/>
      <c r="H510" s="36"/>
      <c r="I510" s="115"/>
      <c r="J510" s="36"/>
      <c r="K510" s="36"/>
      <c r="L510" s="39"/>
      <c r="M510" s="220"/>
      <c r="N510" s="221"/>
      <c r="O510" s="71"/>
      <c r="P510" s="71"/>
      <c r="Q510" s="71"/>
      <c r="R510" s="71"/>
      <c r="S510" s="71"/>
      <c r="T510" s="72"/>
      <c r="U510" s="34"/>
      <c r="V510" s="34"/>
      <c r="Z510" s="34"/>
      <c r="AB510" s="288"/>
      <c r="AC510" s="281"/>
      <c r="AD510" s="34"/>
      <c r="AE510" s="34"/>
      <c r="AF510" s="14"/>
      <c r="AG510" s="13"/>
      <c r="AT510" s="17" t="s">
        <v>145</v>
      </c>
      <c r="AU510" s="17" t="s">
        <v>86</v>
      </c>
    </row>
    <row r="511" spans="1:65" s="13" customFormat="1" x14ac:dyDescent="0.2">
      <c r="B511" s="222"/>
      <c r="C511" s="223"/>
      <c r="D511" s="218" t="s">
        <v>147</v>
      </c>
      <c r="E511" s="224" t="s">
        <v>1</v>
      </c>
      <c r="F511" s="225" t="s">
        <v>648</v>
      </c>
      <c r="G511" s="223"/>
      <c r="H511" s="224" t="s">
        <v>1</v>
      </c>
      <c r="I511" s="226"/>
      <c r="J511" s="223"/>
      <c r="K511" s="223"/>
      <c r="L511" s="227"/>
      <c r="M511" s="228"/>
      <c r="N511" s="229"/>
      <c r="O511" s="229"/>
      <c r="P511" s="229"/>
      <c r="Q511" s="229"/>
      <c r="R511" s="229"/>
      <c r="S511" s="229"/>
      <c r="T511" s="230"/>
      <c r="W511" s="34"/>
      <c r="X511" s="34"/>
      <c r="Y511" s="34"/>
      <c r="Z511" s="34"/>
      <c r="AA511" s="2"/>
      <c r="AB511" s="288"/>
      <c r="AC511" s="281"/>
      <c r="AD511" s="34"/>
      <c r="AE511" s="34"/>
      <c r="AT511" s="231" t="s">
        <v>147</v>
      </c>
      <c r="AU511" s="231" t="s">
        <v>86</v>
      </c>
      <c r="AV511" s="13" t="s">
        <v>84</v>
      </c>
      <c r="AW511" s="13" t="s">
        <v>32</v>
      </c>
      <c r="AX511" s="13" t="s">
        <v>76</v>
      </c>
      <c r="AY511" s="231" t="s">
        <v>136</v>
      </c>
    </row>
    <row r="512" spans="1:65" s="13" customFormat="1" x14ac:dyDescent="0.2">
      <c r="B512" s="222"/>
      <c r="C512" s="223"/>
      <c r="D512" s="218" t="s">
        <v>147</v>
      </c>
      <c r="E512" s="224" t="s">
        <v>1</v>
      </c>
      <c r="F512" s="225" t="s">
        <v>649</v>
      </c>
      <c r="G512" s="223"/>
      <c r="H512" s="224" t="s">
        <v>1</v>
      </c>
      <c r="I512" s="226"/>
      <c r="J512" s="223"/>
      <c r="K512" s="223"/>
      <c r="L512" s="227"/>
      <c r="M512" s="228"/>
      <c r="N512" s="229"/>
      <c r="O512" s="229"/>
      <c r="P512" s="229"/>
      <c r="Q512" s="229"/>
      <c r="R512" s="229"/>
      <c r="S512" s="229"/>
      <c r="T512" s="230"/>
      <c r="AB512" s="294"/>
      <c r="AC512" s="281"/>
      <c r="AF512" s="14"/>
      <c r="AG512" s="14"/>
      <c r="AT512" s="231" t="s">
        <v>147</v>
      </c>
      <c r="AU512" s="231" t="s">
        <v>86</v>
      </c>
      <c r="AV512" s="13" t="s">
        <v>84</v>
      </c>
      <c r="AW512" s="13" t="s">
        <v>32</v>
      </c>
      <c r="AX512" s="13" t="s">
        <v>76</v>
      </c>
      <c r="AY512" s="231" t="s">
        <v>136</v>
      </c>
    </row>
    <row r="513" spans="2:51" s="14" customFormat="1" x14ac:dyDescent="0.2">
      <c r="B513" s="232"/>
      <c r="C513" s="233"/>
      <c r="D513" s="218" t="s">
        <v>147</v>
      </c>
      <c r="E513" s="234" t="s">
        <v>1</v>
      </c>
      <c r="F513" s="235" t="s">
        <v>361</v>
      </c>
      <c r="G513" s="233"/>
      <c r="H513" s="236">
        <v>33</v>
      </c>
      <c r="I513" s="237"/>
      <c r="J513" s="233"/>
      <c r="K513" s="233"/>
      <c r="L513" s="238"/>
      <c r="M513" s="239"/>
      <c r="N513" s="240"/>
      <c r="O513" s="240"/>
      <c r="P513" s="240"/>
      <c r="Q513" s="240"/>
      <c r="R513" s="240"/>
      <c r="S513" s="240"/>
      <c r="T513" s="241"/>
      <c r="W513" s="13"/>
      <c r="X513" s="13"/>
      <c r="Y513" s="13"/>
      <c r="Z513" s="13"/>
      <c r="AA513" s="13"/>
      <c r="AB513" s="294"/>
      <c r="AC513" s="281"/>
      <c r="AD513" s="13"/>
      <c r="AE513" s="13"/>
      <c r="AF513" s="13"/>
      <c r="AG513" s="15"/>
      <c r="AT513" s="242" t="s">
        <v>147</v>
      </c>
      <c r="AU513" s="242" t="s">
        <v>86</v>
      </c>
      <c r="AV513" s="14" t="s">
        <v>86</v>
      </c>
      <c r="AW513" s="14" t="s">
        <v>32</v>
      </c>
      <c r="AX513" s="14" t="s">
        <v>76</v>
      </c>
      <c r="AY513" s="242" t="s">
        <v>136</v>
      </c>
    </row>
    <row r="514" spans="2:51" s="13" customFormat="1" x14ac:dyDescent="0.2">
      <c r="B514" s="222"/>
      <c r="C514" s="223"/>
      <c r="D514" s="218" t="s">
        <v>147</v>
      </c>
      <c r="E514" s="224" t="s">
        <v>1</v>
      </c>
      <c r="F514" s="225" t="s">
        <v>651</v>
      </c>
      <c r="G514" s="223"/>
      <c r="H514" s="224" t="s">
        <v>1</v>
      </c>
      <c r="I514" s="226"/>
      <c r="J514" s="223"/>
      <c r="K514" s="223"/>
      <c r="L514" s="227"/>
      <c r="M514" s="228"/>
      <c r="N514" s="229"/>
      <c r="O514" s="229"/>
      <c r="P514" s="229"/>
      <c r="Q514" s="229"/>
      <c r="R514" s="229"/>
      <c r="S514" s="229"/>
      <c r="T514" s="230"/>
      <c r="AB514" s="294"/>
      <c r="AC514" s="281"/>
      <c r="AF514" s="14"/>
      <c r="AG514" s="2"/>
      <c r="AT514" s="231" t="s">
        <v>147</v>
      </c>
      <c r="AU514" s="231" t="s">
        <v>86</v>
      </c>
      <c r="AV514" s="13" t="s">
        <v>84</v>
      </c>
      <c r="AW514" s="13" t="s">
        <v>32</v>
      </c>
      <c r="AX514" s="13" t="s">
        <v>76</v>
      </c>
      <c r="AY514" s="231" t="s">
        <v>136</v>
      </c>
    </row>
    <row r="515" spans="2:51" s="14" customFormat="1" x14ac:dyDescent="0.2">
      <c r="B515" s="232"/>
      <c r="C515" s="233"/>
      <c r="D515" s="218" t="s">
        <v>147</v>
      </c>
      <c r="E515" s="234" t="s">
        <v>1</v>
      </c>
      <c r="F515" s="235" t="s">
        <v>221</v>
      </c>
      <c r="G515" s="233"/>
      <c r="H515" s="236">
        <v>10</v>
      </c>
      <c r="I515" s="237"/>
      <c r="J515" s="233"/>
      <c r="K515" s="233"/>
      <c r="L515" s="238"/>
      <c r="M515" s="239"/>
      <c r="N515" s="240"/>
      <c r="O515" s="240"/>
      <c r="P515" s="240"/>
      <c r="Q515" s="240"/>
      <c r="R515" s="240"/>
      <c r="S515" s="240"/>
      <c r="T515" s="241"/>
      <c r="AB515" s="295"/>
      <c r="AC515" s="281"/>
      <c r="AF515" s="13"/>
      <c r="AG515" s="2"/>
      <c r="AT515" s="242" t="s">
        <v>147</v>
      </c>
      <c r="AU515" s="242" t="s">
        <v>86</v>
      </c>
      <c r="AV515" s="14" t="s">
        <v>86</v>
      </c>
      <c r="AW515" s="14" t="s">
        <v>32</v>
      </c>
      <c r="AX515" s="14" t="s">
        <v>76</v>
      </c>
      <c r="AY515" s="242" t="s">
        <v>136</v>
      </c>
    </row>
    <row r="516" spans="2:51" s="13" customFormat="1" x14ac:dyDescent="0.2">
      <c r="B516" s="222"/>
      <c r="C516" s="223"/>
      <c r="D516" s="218" t="s">
        <v>147</v>
      </c>
      <c r="E516" s="224" t="s">
        <v>1</v>
      </c>
      <c r="F516" s="225" t="s">
        <v>406</v>
      </c>
      <c r="G516" s="223"/>
      <c r="H516" s="224" t="s">
        <v>1</v>
      </c>
      <c r="I516" s="226"/>
      <c r="J516" s="223"/>
      <c r="K516" s="223"/>
      <c r="L516" s="227"/>
      <c r="M516" s="228"/>
      <c r="N516" s="229"/>
      <c r="O516" s="229"/>
      <c r="P516" s="229"/>
      <c r="Q516" s="229"/>
      <c r="R516" s="229"/>
      <c r="S516" s="229"/>
      <c r="T516" s="230"/>
      <c r="AB516" s="294"/>
      <c r="AC516" s="281"/>
      <c r="AF516" s="14"/>
      <c r="AG516" s="2"/>
      <c r="AT516" s="231" t="s">
        <v>147</v>
      </c>
      <c r="AU516" s="231" t="s">
        <v>86</v>
      </c>
      <c r="AV516" s="13" t="s">
        <v>84</v>
      </c>
      <c r="AW516" s="13" t="s">
        <v>32</v>
      </c>
      <c r="AX516" s="13" t="s">
        <v>76</v>
      </c>
      <c r="AY516" s="231" t="s">
        <v>136</v>
      </c>
    </row>
    <row r="517" spans="2:51" s="14" customFormat="1" x14ac:dyDescent="0.2">
      <c r="B517" s="232"/>
      <c r="C517" s="233"/>
      <c r="D517" s="218" t="s">
        <v>147</v>
      </c>
      <c r="E517" s="234" t="s">
        <v>1</v>
      </c>
      <c r="F517" s="235" t="s">
        <v>84</v>
      </c>
      <c r="G517" s="233"/>
      <c r="H517" s="236">
        <v>1</v>
      </c>
      <c r="I517" s="237"/>
      <c r="J517" s="233"/>
      <c r="K517" s="233"/>
      <c r="L517" s="238"/>
      <c r="M517" s="239"/>
      <c r="N517" s="240"/>
      <c r="O517" s="240"/>
      <c r="P517" s="240"/>
      <c r="Q517" s="240"/>
      <c r="R517" s="240"/>
      <c r="S517" s="240"/>
      <c r="T517" s="241"/>
      <c r="AB517" s="295"/>
      <c r="AC517" s="281"/>
      <c r="AF517" s="13"/>
      <c r="AG517" s="13"/>
      <c r="AT517" s="242" t="s">
        <v>147</v>
      </c>
      <c r="AU517" s="242" t="s">
        <v>86</v>
      </c>
      <c r="AV517" s="14" t="s">
        <v>86</v>
      </c>
      <c r="AW517" s="14" t="s">
        <v>32</v>
      </c>
      <c r="AX517" s="14" t="s">
        <v>76</v>
      </c>
      <c r="AY517" s="242" t="s">
        <v>136</v>
      </c>
    </row>
    <row r="518" spans="2:51" s="13" customFormat="1" x14ac:dyDescent="0.2">
      <c r="B518" s="222"/>
      <c r="C518" s="223"/>
      <c r="D518" s="218" t="s">
        <v>147</v>
      </c>
      <c r="E518" s="224" t="s">
        <v>1</v>
      </c>
      <c r="F518" s="225" t="s">
        <v>408</v>
      </c>
      <c r="G518" s="223"/>
      <c r="H518" s="224" t="s">
        <v>1</v>
      </c>
      <c r="I518" s="226"/>
      <c r="J518" s="223"/>
      <c r="K518" s="223"/>
      <c r="L518" s="227"/>
      <c r="M518" s="228"/>
      <c r="N518" s="229"/>
      <c r="O518" s="229"/>
      <c r="P518" s="229"/>
      <c r="Q518" s="229"/>
      <c r="R518" s="229"/>
      <c r="S518" s="229"/>
      <c r="T518" s="230"/>
      <c r="AB518" s="294"/>
      <c r="AC518" s="281"/>
      <c r="AF518" s="14"/>
      <c r="AT518" s="231" t="s">
        <v>147</v>
      </c>
      <c r="AU518" s="231" t="s">
        <v>86</v>
      </c>
      <c r="AV518" s="13" t="s">
        <v>84</v>
      </c>
      <c r="AW518" s="13" t="s">
        <v>32</v>
      </c>
      <c r="AX518" s="13" t="s">
        <v>76</v>
      </c>
      <c r="AY518" s="231" t="s">
        <v>136</v>
      </c>
    </row>
    <row r="519" spans="2:51" s="14" customFormat="1" x14ac:dyDescent="0.2">
      <c r="B519" s="232"/>
      <c r="C519" s="233"/>
      <c r="D519" s="218" t="s">
        <v>147</v>
      </c>
      <c r="E519" s="234" t="s">
        <v>1</v>
      </c>
      <c r="F519" s="235" t="s">
        <v>166</v>
      </c>
      <c r="G519" s="233"/>
      <c r="H519" s="236">
        <v>3</v>
      </c>
      <c r="I519" s="237"/>
      <c r="J519" s="233"/>
      <c r="K519" s="233"/>
      <c r="L519" s="238"/>
      <c r="M519" s="239"/>
      <c r="N519" s="240"/>
      <c r="O519" s="240"/>
      <c r="P519" s="240"/>
      <c r="Q519" s="240"/>
      <c r="R519" s="240"/>
      <c r="S519" s="240"/>
      <c r="T519" s="241"/>
      <c r="AB519" s="295"/>
      <c r="AC519" s="281"/>
      <c r="AF519" s="15"/>
      <c r="AG519" s="13"/>
      <c r="AT519" s="242" t="s">
        <v>147</v>
      </c>
      <c r="AU519" s="242" t="s">
        <v>86</v>
      </c>
      <c r="AV519" s="14" t="s">
        <v>86</v>
      </c>
      <c r="AW519" s="14" t="s">
        <v>32</v>
      </c>
      <c r="AX519" s="14" t="s">
        <v>76</v>
      </c>
      <c r="AY519" s="242" t="s">
        <v>136</v>
      </c>
    </row>
    <row r="520" spans="2:51" s="13" customFormat="1" x14ac:dyDescent="0.2">
      <c r="B520" s="222"/>
      <c r="C520" s="223"/>
      <c r="D520" s="218" t="s">
        <v>147</v>
      </c>
      <c r="E520" s="224" t="s">
        <v>1</v>
      </c>
      <c r="F520" s="225" t="s">
        <v>567</v>
      </c>
      <c r="G520" s="223"/>
      <c r="H520" s="224" t="s">
        <v>1</v>
      </c>
      <c r="I520" s="226"/>
      <c r="J520" s="223"/>
      <c r="K520" s="223"/>
      <c r="L520" s="227"/>
      <c r="M520" s="228"/>
      <c r="N520" s="229"/>
      <c r="O520" s="229"/>
      <c r="P520" s="229"/>
      <c r="Q520" s="229"/>
      <c r="R520" s="229"/>
      <c r="S520" s="229"/>
      <c r="T520" s="230"/>
      <c r="AB520" s="294"/>
      <c r="AC520" s="281"/>
      <c r="AF520" s="2"/>
      <c r="AG520" s="14"/>
      <c r="AT520" s="231" t="s">
        <v>147</v>
      </c>
      <c r="AU520" s="231" t="s">
        <v>86</v>
      </c>
      <c r="AV520" s="13" t="s">
        <v>84</v>
      </c>
      <c r="AW520" s="13" t="s">
        <v>32</v>
      </c>
      <c r="AX520" s="13" t="s">
        <v>76</v>
      </c>
      <c r="AY520" s="231" t="s">
        <v>136</v>
      </c>
    </row>
    <row r="521" spans="2:51" s="14" customFormat="1" x14ac:dyDescent="0.2">
      <c r="B521" s="232"/>
      <c r="C521" s="233"/>
      <c r="D521" s="218" t="s">
        <v>147</v>
      </c>
      <c r="E521" s="234" t="s">
        <v>1</v>
      </c>
      <c r="F521" s="235" t="s">
        <v>76</v>
      </c>
      <c r="G521" s="233"/>
      <c r="H521" s="236">
        <v>0</v>
      </c>
      <c r="I521" s="237"/>
      <c r="J521" s="233"/>
      <c r="K521" s="233"/>
      <c r="L521" s="238"/>
      <c r="M521" s="239"/>
      <c r="N521" s="240"/>
      <c r="O521" s="240"/>
      <c r="P521" s="240"/>
      <c r="Q521" s="240"/>
      <c r="R521" s="240"/>
      <c r="S521" s="240"/>
      <c r="T521" s="241"/>
      <c r="AB521" s="295"/>
      <c r="AC521" s="281"/>
      <c r="AF521" s="2"/>
      <c r="AG521" s="15"/>
      <c r="AT521" s="242" t="s">
        <v>147</v>
      </c>
      <c r="AU521" s="242" t="s">
        <v>86</v>
      </c>
      <c r="AV521" s="14" t="s">
        <v>86</v>
      </c>
      <c r="AW521" s="14" t="s">
        <v>32</v>
      </c>
      <c r="AX521" s="14" t="s">
        <v>76</v>
      </c>
      <c r="AY521" s="242" t="s">
        <v>136</v>
      </c>
    </row>
    <row r="522" spans="2:51" s="13" customFormat="1" x14ac:dyDescent="0.2">
      <c r="B522" s="222"/>
      <c r="C522" s="223"/>
      <c r="D522" s="218" t="s">
        <v>147</v>
      </c>
      <c r="E522" s="224" t="s">
        <v>1</v>
      </c>
      <c r="F522" s="225" t="s">
        <v>569</v>
      </c>
      <c r="G522" s="223"/>
      <c r="H522" s="224" t="s">
        <v>1</v>
      </c>
      <c r="I522" s="226"/>
      <c r="J522" s="223"/>
      <c r="K522" s="223"/>
      <c r="L522" s="227"/>
      <c r="M522" s="228"/>
      <c r="N522" s="229"/>
      <c r="O522" s="229"/>
      <c r="P522" s="229"/>
      <c r="Q522" s="229"/>
      <c r="R522" s="229"/>
      <c r="S522" s="229"/>
      <c r="T522" s="230"/>
      <c r="W522" s="15"/>
      <c r="X522" s="15"/>
      <c r="Y522" s="15"/>
      <c r="Z522" s="15"/>
      <c r="AA522" s="15"/>
      <c r="AB522" s="296"/>
      <c r="AC522" s="281"/>
      <c r="AD522" s="15"/>
      <c r="AE522" s="15"/>
      <c r="AG522" s="2"/>
      <c r="AT522" s="231" t="s">
        <v>147</v>
      </c>
      <c r="AU522" s="231" t="s">
        <v>86</v>
      </c>
      <c r="AV522" s="13" t="s">
        <v>84</v>
      </c>
      <c r="AW522" s="13" t="s">
        <v>32</v>
      </c>
      <c r="AX522" s="13" t="s">
        <v>76</v>
      </c>
      <c r="AY522" s="231" t="s">
        <v>136</v>
      </c>
    </row>
    <row r="523" spans="2:51" s="14" customFormat="1" x14ac:dyDescent="0.2">
      <c r="B523" s="232"/>
      <c r="C523" s="233"/>
      <c r="D523" s="218" t="s">
        <v>147</v>
      </c>
      <c r="E523" s="234" t="s">
        <v>1</v>
      </c>
      <c r="F523" s="235" t="s">
        <v>84</v>
      </c>
      <c r="G523" s="233"/>
      <c r="H523" s="236">
        <v>1</v>
      </c>
      <c r="I523" s="237"/>
      <c r="J523" s="233"/>
      <c r="K523" s="233"/>
      <c r="L523" s="238"/>
      <c r="M523" s="239"/>
      <c r="N523" s="240"/>
      <c r="O523" s="240"/>
      <c r="P523" s="240"/>
      <c r="Q523" s="240"/>
      <c r="R523" s="240"/>
      <c r="S523" s="240"/>
      <c r="T523" s="241"/>
      <c r="W523" s="15"/>
      <c r="X523" s="15"/>
      <c r="Y523" s="15"/>
      <c r="Z523" s="15"/>
      <c r="AA523" s="15"/>
      <c r="AB523" s="296"/>
      <c r="AC523" s="281"/>
      <c r="AD523" s="15"/>
      <c r="AE523" s="15"/>
      <c r="AF523" s="13"/>
      <c r="AG523" s="2"/>
      <c r="AT523" s="242" t="s">
        <v>147</v>
      </c>
      <c r="AU523" s="242" t="s">
        <v>86</v>
      </c>
      <c r="AV523" s="14" t="s">
        <v>86</v>
      </c>
      <c r="AW523" s="14" t="s">
        <v>32</v>
      </c>
      <c r="AX523" s="14" t="s">
        <v>76</v>
      </c>
      <c r="AY523" s="242" t="s">
        <v>136</v>
      </c>
    </row>
    <row r="524" spans="2:51" s="13" customFormat="1" x14ac:dyDescent="0.2">
      <c r="B524" s="222"/>
      <c r="C524" s="223"/>
      <c r="D524" s="218" t="s">
        <v>147</v>
      </c>
      <c r="E524" s="224" t="s">
        <v>1</v>
      </c>
      <c r="F524" s="225" t="s">
        <v>656</v>
      </c>
      <c r="G524" s="223"/>
      <c r="H524" s="224" t="s">
        <v>1</v>
      </c>
      <c r="I524" s="226"/>
      <c r="J524" s="223"/>
      <c r="K524" s="223"/>
      <c r="L524" s="227"/>
      <c r="M524" s="228"/>
      <c r="N524" s="229"/>
      <c r="O524" s="229"/>
      <c r="P524" s="229"/>
      <c r="Q524" s="229"/>
      <c r="R524" s="229"/>
      <c r="S524" s="229"/>
      <c r="T524" s="230"/>
      <c r="W524" s="15"/>
      <c r="X524" s="15"/>
      <c r="Y524" s="15"/>
      <c r="Z524" s="15"/>
      <c r="AA524" s="15"/>
      <c r="AB524" s="296"/>
      <c r="AC524" s="281"/>
      <c r="AD524" s="15"/>
      <c r="AE524" s="15"/>
      <c r="AT524" s="231" t="s">
        <v>147</v>
      </c>
      <c r="AU524" s="231" t="s">
        <v>86</v>
      </c>
      <c r="AV524" s="13" t="s">
        <v>84</v>
      </c>
      <c r="AW524" s="13" t="s">
        <v>32</v>
      </c>
      <c r="AX524" s="13" t="s">
        <v>76</v>
      </c>
      <c r="AY524" s="231" t="s">
        <v>136</v>
      </c>
    </row>
    <row r="525" spans="2:51" s="14" customFormat="1" x14ac:dyDescent="0.2">
      <c r="B525" s="232"/>
      <c r="C525" s="233"/>
      <c r="D525" s="218" t="s">
        <v>147</v>
      </c>
      <c r="E525" s="234" t="s">
        <v>1</v>
      </c>
      <c r="F525" s="235" t="s">
        <v>84</v>
      </c>
      <c r="G525" s="233"/>
      <c r="H525" s="236">
        <v>1</v>
      </c>
      <c r="I525" s="237"/>
      <c r="J525" s="233"/>
      <c r="K525" s="233"/>
      <c r="L525" s="238"/>
      <c r="M525" s="239"/>
      <c r="N525" s="240"/>
      <c r="O525" s="240"/>
      <c r="P525" s="240"/>
      <c r="Q525" s="240"/>
      <c r="R525" s="240"/>
      <c r="S525" s="240"/>
      <c r="T525" s="241"/>
      <c r="W525" s="15"/>
      <c r="X525" s="15"/>
      <c r="Y525" s="15"/>
      <c r="Z525" s="15"/>
      <c r="AA525" s="15"/>
      <c r="AB525" s="296"/>
      <c r="AC525" s="281"/>
      <c r="AD525" s="15"/>
      <c r="AE525" s="15"/>
      <c r="AG525" s="13"/>
      <c r="AT525" s="242" t="s">
        <v>147</v>
      </c>
      <c r="AU525" s="242" t="s">
        <v>86</v>
      </c>
      <c r="AV525" s="14" t="s">
        <v>86</v>
      </c>
      <c r="AW525" s="14" t="s">
        <v>32</v>
      </c>
      <c r="AX525" s="14" t="s">
        <v>76</v>
      </c>
      <c r="AY525" s="242" t="s">
        <v>136</v>
      </c>
    </row>
    <row r="526" spans="2:51" s="13" customFormat="1" x14ac:dyDescent="0.2">
      <c r="B526" s="222"/>
      <c r="C526" s="223"/>
      <c r="D526" s="218" t="s">
        <v>147</v>
      </c>
      <c r="E526" s="224" t="s">
        <v>1</v>
      </c>
      <c r="F526" s="225" t="s">
        <v>658</v>
      </c>
      <c r="G526" s="223"/>
      <c r="H526" s="224" t="s">
        <v>1</v>
      </c>
      <c r="I526" s="226"/>
      <c r="J526" s="223"/>
      <c r="K526" s="223"/>
      <c r="L526" s="227"/>
      <c r="M526" s="228"/>
      <c r="N526" s="229"/>
      <c r="O526" s="229"/>
      <c r="P526" s="229"/>
      <c r="Q526" s="229"/>
      <c r="R526" s="229"/>
      <c r="S526" s="229"/>
      <c r="T526" s="230"/>
      <c r="W526" s="15"/>
      <c r="X526" s="15"/>
      <c r="Y526" s="15"/>
      <c r="Z526" s="15"/>
      <c r="AA526" s="15"/>
      <c r="AB526" s="296"/>
      <c r="AC526" s="281"/>
      <c r="AD526" s="15"/>
      <c r="AE526" s="15"/>
      <c r="AG526" s="14"/>
      <c r="AT526" s="231" t="s">
        <v>147</v>
      </c>
      <c r="AU526" s="231" t="s">
        <v>86</v>
      </c>
      <c r="AV526" s="13" t="s">
        <v>84</v>
      </c>
      <c r="AW526" s="13" t="s">
        <v>32</v>
      </c>
      <c r="AX526" s="13" t="s">
        <v>76</v>
      </c>
      <c r="AY526" s="231" t="s">
        <v>136</v>
      </c>
    </row>
    <row r="527" spans="2:51" s="14" customFormat="1" x14ac:dyDescent="0.2">
      <c r="B527" s="232"/>
      <c r="C527" s="233"/>
      <c r="D527" s="218" t="s">
        <v>147</v>
      </c>
      <c r="E527" s="234" t="s">
        <v>1</v>
      </c>
      <c r="F527" s="235" t="s">
        <v>84</v>
      </c>
      <c r="G527" s="233"/>
      <c r="H527" s="236">
        <v>1</v>
      </c>
      <c r="I527" s="237"/>
      <c r="J527" s="233"/>
      <c r="K527" s="233"/>
      <c r="L527" s="238"/>
      <c r="M527" s="239"/>
      <c r="N527" s="240"/>
      <c r="O527" s="240"/>
      <c r="P527" s="240"/>
      <c r="Q527" s="240"/>
      <c r="R527" s="240"/>
      <c r="S527" s="240"/>
      <c r="T527" s="241"/>
      <c r="W527" s="15"/>
      <c r="X527" s="15"/>
      <c r="Y527" s="15"/>
      <c r="Z527" s="15"/>
      <c r="AA527" s="15"/>
      <c r="AB527" s="296"/>
      <c r="AC527" s="281"/>
      <c r="AD527" s="15"/>
      <c r="AE527" s="15"/>
      <c r="AG527" s="13"/>
      <c r="AT527" s="242" t="s">
        <v>147</v>
      </c>
      <c r="AU527" s="242" t="s">
        <v>86</v>
      </c>
      <c r="AV527" s="14" t="s">
        <v>86</v>
      </c>
      <c r="AW527" s="14" t="s">
        <v>32</v>
      </c>
      <c r="AX527" s="14" t="s">
        <v>76</v>
      </c>
      <c r="AY527" s="242" t="s">
        <v>136</v>
      </c>
    </row>
    <row r="528" spans="2:51" s="13" customFormat="1" x14ac:dyDescent="0.2">
      <c r="B528" s="222"/>
      <c r="C528" s="223"/>
      <c r="D528" s="218" t="s">
        <v>147</v>
      </c>
      <c r="E528" s="224" t="s">
        <v>1</v>
      </c>
      <c r="F528" s="225" t="s">
        <v>660</v>
      </c>
      <c r="G528" s="223"/>
      <c r="H528" s="224" t="s">
        <v>1</v>
      </c>
      <c r="I528" s="226"/>
      <c r="J528" s="223"/>
      <c r="K528" s="223"/>
      <c r="L528" s="227"/>
      <c r="M528" s="228"/>
      <c r="N528" s="229"/>
      <c r="O528" s="229"/>
      <c r="P528" s="229"/>
      <c r="Q528" s="229"/>
      <c r="R528" s="229"/>
      <c r="S528" s="229"/>
      <c r="T528" s="230"/>
      <c r="W528" s="15"/>
      <c r="X528" s="15"/>
      <c r="Y528" s="15"/>
      <c r="Z528" s="15"/>
      <c r="AA528" s="15"/>
      <c r="AB528" s="296"/>
      <c r="AC528" s="281"/>
      <c r="AD528" s="15"/>
      <c r="AE528" s="15"/>
      <c r="AG528" s="14"/>
      <c r="AT528" s="231" t="s">
        <v>147</v>
      </c>
      <c r="AU528" s="231" t="s">
        <v>86</v>
      </c>
      <c r="AV528" s="13" t="s">
        <v>84</v>
      </c>
      <c r="AW528" s="13" t="s">
        <v>32</v>
      </c>
      <c r="AX528" s="13" t="s">
        <v>76</v>
      </c>
      <c r="AY528" s="231" t="s">
        <v>136</v>
      </c>
    </row>
    <row r="529" spans="1:65" s="14" customFormat="1" x14ac:dyDescent="0.2">
      <c r="B529" s="232"/>
      <c r="C529" s="233"/>
      <c r="D529" s="218" t="s">
        <v>147</v>
      </c>
      <c r="E529" s="234" t="s">
        <v>1</v>
      </c>
      <c r="F529" s="235" t="s">
        <v>84</v>
      </c>
      <c r="G529" s="233"/>
      <c r="H529" s="236">
        <v>1</v>
      </c>
      <c r="I529" s="237"/>
      <c r="J529" s="233"/>
      <c r="K529" s="233"/>
      <c r="L529" s="238"/>
      <c r="M529" s="239"/>
      <c r="N529" s="240"/>
      <c r="O529" s="240"/>
      <c r="P529" s="240"/>
      <c r="Q529" s="240"/>
      <c r="R529" s="240"/>
      <c r="S529" s="240"/>
      <c r="T529" s="241"/>
      <c r="W529" s="15"/>
      <c r="X529" s="15"/>
      <c r="Y529" s="15"/>
      <c r="Z529" s="15"/>
      <c r="AA529" s="15"/>
      <c r="AB529" s="296"/>
      <c r="AC529" s="281"/>
      <c r="AD529" s="15"/>
      <c r="AE529" s="15"/>
      <c r="AG529" s="13"/>
      <c r="AT529" s="242" t="s">
        <v>147</v>
      </c>
      <c r="AU529" s="242" t="s">
        <v>86</v>
      </c>
      <c r="AV529" s="14" t="s">
        <v>86</v>
      </c>
      <c r="AW529" s="14" t="s">
        <v>32</v>
      </c>
      <c r="AX529" s="14" t="s">
        <v>76</v>
      </c>
      <c r="AY529" s="242" t="s">
        <v>136</v>
      </c>
    </row>
    <row r="530" spans="1:65" s="15" customFormat="1" x14ac:dyDescent="0.2">
      <c r="B530" s="243"/>
      <c r="C530" s="244"/>
      <c r="D530" s="218" t="s">
        <v>147</v>
      </c>
      <c r="E530" s="245" t="s">
        <v>1</v>
      </c>
      <c r="F530" s="246" t="s">
        <v>159</v>
      </c>
      <c r="G530" s="244"/>
      <c r="H530" s="247">
        <v>51</v>
      </c>
      <c r="I530" s="248"/>
      <c r="J530" s="244"/>
      <c r="K530" s="244"/>
      <c r="L530" s="249"/>
      <c r="M530" s="250"/>
      <c r="N530" s="251"/>
      <c r="O530" s="251"/>
      <c r="P530" s="251"/>
      <c r="Q530" s="251"/>
      <c r="R530" s="251"/>
      <c r="S530" s="251"/>
      <c r="T530" s="252"/>
      <c r="AB530" s="296"/>
      <c r="AC530" s="281"/>
      <c r="AF530" s="13"/>
      <c r="AG530" s="14"/>
      <c r="AT530" s="253" t="s">
        <v>147</v>
      </c>
      <c r="AU530" s="253" t="s">
        <v>86</v>
      </c>
      <c r="AV530" s="15" t="s">
        <v>143</v>
      </c>
      <c r="AW530" s="15" t="s">
        <v>32</v>
      </c>
      <c r="AX530" s="15" t="s">
        <v>84</v>
      </c>
      <c r="AY530" s="253" t="s">
        <v>136</v>
      </c>
    </row>
    <row r="531" spans="1:65" s="2" customFormat="1" ht="16.5" customHeight="1" x14ac:dyDescent="0.2">
      <c r="A531" s="34"/>
      <c r="B531" s="35"/>
      <c r="C531" s="254" t="s">
        <v>299</v>
      </c>
      <c r="D531" s="254" t="s">
        <v>187</v>
      </c>
      <c r="E531" s="255" t="s">
        <v>336</v>
      </c>
      <c r="F531" s="256" t="s">
        <v>337</v>
      </c>
      <c r="G531" s="257" t="s">
        <v>178</v>
      </c>
      <c r="H531" s="258">
        <v>60.69</v>
      </c>
      <c r="I531" s="259">
        <v>367.89915966386559</v>
      </c>
      <c r="J531" s="260">
        <f>ROUND(I531*H531,2)</f>
        <v>22327.8</v>
      </c>
      <c r="K531" s="261"/>
      <c r="L531" s="262"/>
      <c r="M531" s="263" t="s">
        <v>1</v>
      </c>
      <c r="N531" s="264" t="s">
        <v>41</v>
      </c>
      <c r="O531" s="71"/>
      <c r="P531" s="214">
        <f>O531*H531</f>
        <v>0</v>
      </c>
      <c r="Q531" s="214">
        <v>2.3999999999999998E-3</v>
      </c>
      <c r="R531" s="214">
        <f>Q531*H531</f>
        <v>0.14565599999999998</v>
      </c>
      <c r="S531" s="214">
        <v>0</v>
      </c>
      <c r="T531" s="215">
        <f>S531*H531</f>
        <v>0</v>
      </c>
      <c r="U531" s="34"/>
      <c r="V531" s="34"/>
      <c r="W531" s="34"/>
      <c r="X531" s="34"/>
      <c r="Y531" s="15"/>
      <c r="Z531" s="34"/>
      <c r="AB531" s="288"/>
      <c r="AC531" s="281"/>
      <c r="AD531" s="34"/>
      <c r="AE531" s="34"/>
      <c r="AF531" s="14"/>
      <c r="AG531" s="13"/>
      <c r="AR531" s="216" t="s">
        <v>299</v>
      </c>
      <c r="AT531" s="216" t="s">
        <v>187</v>
      </c>
      <c r="AU531" s="216" t="s">
        <v>86</v>
      </c>
      <c r="AY531" s="17" t="s">
        <v>136</v>
      </c>
      <c r="BE531" s="217">
        <f>IF(N531="základní",J531,0)</f>
        <v>22327.8</v>
      </c>
      <c r="BF531" s="217">
        <f>IF(N531="snížená",J531,0)</f>
        <v>0</v>
      </c>
      <c r="BG531" s="217">
        <f>IF(N531="zákl. přenesená",J531,0)</f>
        <v>0</v>
      </c>
      <c r="BH531" s="217">
        <f>IF(N531="sníž. přenesená",J531,0)</f>
        <v>0</v>
      </c>
      <c r="BI531" s="217">
        <f>IF(N531="nulová",J531,0)</f>
        <v>0</v>
      </c>
      <c r="BJ531" s="17" t="s">
        <v>84</v>
      </c>
      <c r="BK531" s="217">
        <f>ROUND(I531*H531,2)</f>
        <v>22327.8</v>
      </c>
      <c r="BL531" s="17" t="s">
        <v>255</v>
      </c>
      <c r="BM531" s="216" t="s">
        <v>760</v>
      </c>
    </row>
    <row r="532" spans="1:65" s="2" customFormat="1" x14ac:dyDescent="0.2">
      <c r="A532" s="34"/>
      <c r="B532" s="35"/>
      <c r="C532" s="36"/>
      <c r="D532" s="218" t="s">
        <v>145</v>
      </c>
      <c r="E532" s="36"/>
      <c r="F532" s="219" t="s">
        <v>337</v>
      </c>
      <c r="G532" s="36"/>
      <c r="H532" s="36"/>
      <c r="I532" s="115"/>
      <c r="J532" s="36"/>
      <c r="K532" s="36"/>
      <c r="L532" s="39"/>
      <c r="M532" s="220"/>
      <c r="N532" s="221"/>
      <c r="O532" s="71"/>
      <c r="P532" s="71"/>
      <c r="Q532" s="71"/>
      <c r="R532" s="71"/>
      <c r="S532" s="71"/>
      <c r="T532" s="72"/>
      <c r="U532" s="34"/>
      <c r="V532" s="34"/>
      <c r="W532" s="34"/>
      <c r="X532" s="34"/>
      <c r="Y532" s="34"/>
      <c r="Z532" s="34"/>
      <c r="AB532" s="288"/>
      <c r="AC532" s="281"/>
      <c r="AD532" s="34"/>
      <c r="AE532" s="34"/>
      <c r="AF532" s="13"/>
      <c r="AG532" s="14"/>
      <c r="AT532" s="17" t="s">
        <v>145</v>
      </c>
      <c r="AU532" s="17" t="s">
        <v>86</v>
      </c>
    </row>
    <row r="533" spans="1:65" s="13" customFormat="1" x14ac:dyDescent="0.2">
      <c r="B533" s="222"/>
      <c r="C533" s="223"/>
      <c r="D533" s="218" t="s">
        <v>147</v>
      </c>
      <c r="E533" s="224" t="s">
        <v>1</v>
      </c>
      <c r="F533" s="225" t="s">
        <v>196</v>
      </c>
      <c r="G533" s="223"/>
      <c r="H533" s="224" t="s">
        <v>1</v>
      </c>
      <c r="I533" s="226"/>
      <c r="J533" s="223"/>
      <c r="K533" s="223"/>
      <c r="L533" s="227"/>
      <c r="M533" s="228"/>
      <c r="N533" s="229"/>
      <c r="O533" s="229"/>
      <c r="P533" s="229"/>
      <c r="Q533" s="229"/>
      <c r="R533" s="229"/>
      <c r="S533" s="229"/>
      <c r="T533" s="230"/>
      <c r="AB533" s="294"/>
      <c r="AC533" s="281"/>
      <c r="AF533" s="14"/>
      <c r="AT533" s="231" t="s">
        <v>147</v>
      </c>
      <c r="AU533" s="231" t="s">
        <v>86</v>
      </c>
      <c r="AV533" s="13" t="s">
        <v>84</v>
      </c>
      <c r="AW533" s="13" t="s">
        <v>32</v>
      </c>
      <c r="AX533" s="13" t="s">
        <v>76</v>
      </c>
      <c r="AY533" s="231" t="s">
        <v>136</v>
      </c>
    </row>
    <row r="534" spans="1:65" s="13" customFormat="1" x14ac:dyDescent="0.2">
      <c r="B534" s="222"/>
      <c r="C534" s="223"/>
      <c r="D534" s="218" t="s">
        <v>147</v>
      </c>
      <c r="E534" s="224" t="s">
        <v>1</v>
      </c>
      <c r="F534" s="225" t="s">
        <v>648</v>
      </c>
      <c r="G534" s="223"/>
      <c r="H534" s="224" t="s">
        <v>1</v>
      </c>
      <c r="I534" s="226"/>
      <c r="J534" s="223"/>
      <c r="K534" s="223"/>
      <c r="L534" s="227"/>
      <c r="M534" s="228"/>
      <c r="N534" s="229"/>
      <c r="O534" s="229"/>
      <c r="P534" s="229"/>
      <c r="Q534" s="229"/>
      <c r="R534" s="229"/>
      <c r="S534" s="229"/>
      <c r="T534" s="230"/>
      <c r="AB534" s="294"/>
      <c r="AC534" s="281"/>
      <c r="AG534" s="14"/>
      <c r="AT534" s="231" t="s">
        <v>147</v>
      </c>
      <c r="AU534" s="231" t="s">
        <v>86</v>
      </c>
      <c r="AV534" s="13" t="s">
        <v>84</v>
      </c>
      <c r="AW534" s="13" t="s">
        <v>32</v>
      </c>
      <c r="AX534" s="13" t="s">
        <v>76</v>
      </c>
      <c r="AY534" s="231" t="s">
        <v>136</v>
      </c>
    </row>
    <row r="535" spans="1:65" s="13" customFormat="1" x14ac:dyDescent="0.2">
      <c r="B535" s="222"/>
      <c r="C535" s="223"/>
      <c r="D535" s="218" t="s">
        <v>147</v>
      </c>
      <c r="E535" s="224" t="s">
        <v>1</v>
      </c>
      <c r="F535" s="225" t="s">
        <v>649</v>
      </c>
      <c r="G535" s="223"/>
      <c r="H535" s="224" t="s">
        <v>1</v>
      </c>
      <c r="I535" s="226"/>
      <c r="J535" s="223"/>
      <c r="K535" s="223"/>
      <c r="L535" s="227"/>
      <c r="M535" s="228"/>
      <c r="N535" s="229"/>
      <c r="O535" s="229"/>
      <c r="P535" s="229"/>
      <c r="Q535" s="229"/>
      <c r="R535" s="229"/>
      <c r="S535" s="229"/>
      <c r="T535" s="230"/>
      <c r="AB535" s="294"/>
      <c r="AC535" s="281"/>
      <c r="AF535" s="14"/>
      <c r="AT535" s="231" t="s">
        <v>147</v>
      </c>
      <c r="AU535" s="231" t="s">
        <v>86</v>
      </c>
      <c r="AV535" s="13" t="s">
        <v>84</v>
      </c>
      <c r="AW535" s="13" t="s">
        <v>32</v>
      </c>
      <c r="AX535" s="13" t="s">
        <v>76</v>
      </c>
      <c r="AY535" s="231" t="s">
        <v>136</v>
      </c>
    </row>
    <row r="536" spans="1:65" s="14" customFormat="1" x14ac:dyDescent="0.2">
      <c r="B536" s="232"/>
      <c r="C536" s="233"/>
      <c r="D536" s="218" t="s">
        <v>147</v>
      </c>
      <c r="E536" s="234" t="s">
        <v>1</v>
      </c>
      <c r="F536" s="235" t="s">
        <v>716</v>
      </c>
      <c r="G536" s="233"/>
      <c r="H536" s="236">
        <v>38.94</v>
      </c>
      <c r="I536" s="237"/>
      <c r="J536" s="233"/>
      <c r="K536" s="233"/>
      <c r="L536" s="238"/>
      <c r="M536" s="239"/>
      <c r="N536" s="240"/>
      <c r="O536" s="240"/>
      <c r="P536" s="240"/>
      <c r="Q536" s="240"/>
      <c r="R536" s="240"/>
      <c r="S536" s="240"/>
      <c r="T536" s="241"/>
      <c r="AB536" s="295"/>
      <c r="AC536" s="281"/>
      <c r="AF536" s="15"/>
      <c r="AT536" s="242" t="s">
        <v>147</v>
      </c>
      <c r="AU536" s="242" t="s">
        <v>86</v>
      </c>
      <c r="AV536" s="14" t="s">
        <v>86</v>
      </c>
      <c r="AW536" s="14" t="s">
        <v>32</v>
      </c>
      <c r="AX536" s="14" t="s">
        <v>76</v>
      </c>
      <c r="AY536" s="242" t="s">
        <v>136</v>
      </c>
    </row>
    <row r="537" spans="1:65" s="13" customFormat="1" x14ac:dyDescent="0.2">
      <c r="B537" s="222"/>
      <c r="C537" s="223"/>
      <c r="D537" s="218" t="s">
        <v>147</v>
      </c>
      <c r="E537" s="224" t="s">
        <v>1</v>
      </c>
      <c r="F537" s="225" t="s">
        <v>651</v>
      </c>
      <c r="G537" s="223"/>
      <c r="H537" s="224" t="s">
        <v>1</v>
      </c>
      <c r="I537" s="226"/>
      <c r="J537" s="223"/>
      <c r="K537" s="223"/>
      <c r="L537" s="227"/>
      <c r="M537" s="228"/>
      <c r="N537" s="229"/>
      <c r="O537" s="229"/>
      <c r="P537" s="229"/>
      <c r="Q537" s="229"/>
      <c r="R537" s="229"/>
      <c r="S537" s="229"/>
      <c r="T537" s="230"/>
      <c r="AB537" s="294"/>
      <c r="AC537" s="281"/>
      <c r="AF537" s="2"/>
      <c r="AT537" s="231" t="s">
        <v>147</v>
      </c>
      <c r="AU537" s="231" t="s">
        <v>86</v>
      </c>
      <c r="AV537" s="13" t="s">
        <v>84</v>
      </c>
      <c r="AW537" s="13" t="s">
        <v>32</v>
      </c>
      <c r="AX537" s="13" t="s">
        <v>76</v>
      </c>
      <c r="AY537" s="231" t="s">
        <v>136</v>
      </c>
    </row>
    <row r="538" spans="1:65" s="14" customFormat="1" x14ac:dyDescent="0.2">
      <c r="B538" s="232"/>
      <c r="C538" s="233"/>
      <c r="D538" s="218" t="s">
        <v>147</v>
      </c>
      <c r="E538" s="234" t="s">
        <v>1</v>
      </c>
      <c r="F538" s="235" t="s">
        <v>717</v>
      </c>
      <c r="G538" s="233"/>
      <c r="H538" s="236">
        <v>11.8</v>
      </c>
      <c r="I538" s="237"/>
      <c r="J538" s="233"/>
      <c r="K538" s="233"/>
      <c r="L538" s="238"/>
      <c r="M538" s="239"/>
      <c r="N538" s="240"/>
      <c r="O538" s="240"/>
      <c r="P538" s="240"/>
      <c r="Q538" s="240"/>
      <c r="R538" s="240"/>
      <c r="S538" s="240"/>
      <c r="T538" s="241"/>
      <c r="AB538" s="295"/>
      <c r="AC538" s="281"/>
      <c r="AF538" s="2"/>
      <c r="AT538" s="242" t="s">
        <v>147</v>
      </c>
      <c r="AU538" s="242" t="s">
        <v>86</v>
      </c>
      <c r="AV538" s="14" t="s">
        <v>86</v>
      </c>
      <c r="AW538" s="14" t="s">
        <v>32</v>
      </c>
      <c r="AX538" s="14" t="s">
        <v>76</v>
      </c>
      <c r="AY538" s="242" t="s">
        <v>136</v>
      </c>
    </row>
    <row r="539" spans="1:65" s="13" customFormat="1" x14ac:dyDescent="0.2">
      <c r="B539" s="222"/>
      <c r="C539" s="223"/>
      <c r="D539" s="218" t="s">
        <v>147</v>
      </c>
      <c r="E539" s="224" t="s">
        <v>1</v>
      </c>
      <c r="F539" s="225" t="s">
        <v>406</v>
      </c>
      <c r="G539" s="223"/>
      <c r="H539" s="224" t="s">
        <v>1</v>
      </c>
      <c r="I539" s="226"/>
      <c r="J539" s="223"/>
      <c r="K539" s="223"/>
      <c r="L539" s="227"/>
      <c r="M539" s="228"/>
      <c r="N539" s="229"/>
      <c r="O539" s="229"/>
      <c r="P539" s="229"/>
      <c r="Q539" s="229"/>
      <c r="R539" s="229"/>
      <c r="S539" s="229"/>
      <c r="T539" s="230"/>
      <c r="AB539" s="294"/>
      <c r="AC539" s="281"/>
      <c r="AF539" s="2"/>
      <c r="AT539" s="231" t="s">
        <v>147</v>
      </c>
      <c r="AU539" s="231" t="s">
        <v>86</v>
      </c>
      <c r="AV539" s="13" t="s">
        <v>84</v>
      </c>
      <c r="AW539" s="13" t="s">
        <v>32</v>
      </c>
      <c r="AX539" s="13" t="s">
        <v>76</v>
      </c>
      <c r="AY539" s="231" t="s">
        <v>136</v>
      </c>
    </row>
    <row r="540" spans="1:65" s="14" customFormat="1" x14ac:dyDescent="0.2">
      <c r="B540" s="232"/>
      <c r="C540" s="233"/>
      <c r="D540" s="218" t="s">
        <v>147</v>
      </c>
      <c r="E540" s="234" t="s">
        <v>1</v>
      </c>
      <c r="F540" s="235" t="s">
        <v>450</v>
      </c>
      <c r="G540" s="233"/>
      <c r="H540" s="236">
        <v>0.85</v>
      </c>
      <c r="I540" s="237"/>
      <c r="J540" s="233"/>
      <c r="K540" s="233"/>
      <c r="L540" s="238"/>
      <c r="M540" s="239"/>
      <c r="N540" s="240"/>
      <c r="O540" s="240"/>
      <c r="P540" s="240"/>
      <c r="Q540" s="240"/>
      <c r="R540" s="240"/>
      <c r="S540" s="240"/>
      <c r="T540" s="241"/>
      <c r="AB540" s="295"/>
      <c r="AC540" s="281"/>
      <c r="AF540" s="2"/>
      <c r="AT540" s="242" t="s">
        <v>147</v>
      </c>
      <c r="AU540" s="242" t="s">
        <v>86</v>
      </c>
      <c r="AV540" s="14" t="s">
        <v>86</v>
      </c>
      <c r="AW540" s="14" t="s">
        <v>32</v>
      </c>
      <c r="AX540" s="14" t="s">
        <v>76</v>
      </c>
      <c r="AY540" s="242" t="s">
        <v>136</v>
      </c>
    </row>
    <row r="541" spans="1:65" s="13" customFormat="1" x14ac:dyDescent="0.2">
      <c r="B541" s="222"/>
      <c r="C541" s="223"/>
      <c r="D541" s="218" t="s">
        <v>147</v>
      </c>
      <c r="E541" s="224" t="s">
        <v>1</v>
      </c>
      <c r="F541" s="225" t="s">
        <v>408</v>
      </c>
      <c r="G541" s="223"/>
      <c r="H541" s="224" t="s">
        <v>1</v>
      </c>
      <c r="I541" s="226"/>
      <c r="J541" s="223"/>
      <c r="K541" s="223"/>
      <c r="L541" s="227"/>
      <c r="M541" s="228"/>
      <c r="N541" s="229"/>
      <c r="O541" s="229"/>
      <c r="P541" s="229"/>
      <c r="Q541" s="229"/>
      <c r="R541" s="229"/>
      <c r="S541" s="229"/>
      <c r="T541" s="230"/>
      <c r="AB541" s="294"/>
      <c r="AC541" s="281"/>
      <c r="AF541" s="12"/>
      <c r="AT541" s="231" t="s">
        <v>147</v>
      </c>
      <c r="AU541" s="231" t="s">
        <v>86</v>
      </c>
      <c r="AV541" s="13" t="s">
        <v>84</v>
      </c>
      <c r="AW541" s="13" t="s">
        <v>32</v>
      </c>
      <c r="AX541" s="13" t="s">
        <v>76</v>
      </c>
      <c r="AY541" s="231" t="s">
        <v>136</v>
      </c>
    </row>
    <row r="542" spans="1:65" s="14" customFormat="1" x14ac:dyDescent="0.2">
      <c r="B542" s="232"/>
      <c r="C542" s="233"/>
      <c r="D542" s="218" t="s">
        <v>147</v>
      </c>
      <c r="E542" s="234" t="s">
        <v>1</v>
      </c>
      <c r="F542" s="235" t="s">
        <v>441</v>
      </c>
      <c r="G542" s="233"/>
      <c r="H542" s="236">
        <v>1.5</v>
      </c>
      <c r="I542" s="237"/>
      <c r="J542" s="233"/>
      <c r="K542" s="233"/>
      <c r="L542" s="238"/>
      <c r="M542" s="239"/>
      <c r="N542" s="240"/>
      <c r="O542" s="240"/>
      <c r="P542" s="240"/>
      <c r="Q542" s="240"/>
      <c r="R542" s="240"/>
      <c r="S542" s="240"/>
      <c r="T542" s="241"/>
      <c r="AB542" s="295"/>
      <c r="AC542" s="281"/>
      <c r="AF542" s="2"/>
      <c r="AT542" s="242" t="s">
        <v>147</v>
      </c>
      <c r="AU542" s="242" t="s">
        <v>86</v>
      </c>
      <c r="AV542" s="14" t="s">
        <v>86</v>
      </c>
      <c r="AW542" s="14" t="s">
        <v>32</v>
      </c>
      <c r="AX542" s="14" t="s">
        <v>76</v>
      </c>
      <c r="AY542" s="242" t="s">
        <v>136</v>
      </c>
    </row>
    <row r="543" spans="1:65" s="13" customFormat="1" x14ac:dyDescent="0.2">
      <c r="B543" s="222"/>
      <c r="C543" s="223"/>
      <c r="D543" s="218" t="s">
        <v>147</v>
      </c>
      <c r="E543" s="224" t="s">
        <v>1</v>
      </c>
      <c r="F543" s="225" t="s">
        <v>567</v>
      </c>
      <c r="G543" s="223"/>
      <c r="H543" s="224" t="s">
        <v>1</v>
      </c>
      <c r="I543" s="226"/>
      <c r="J543" s="223"/>
      <c r="K543" s="223"/>
      <c r="L543" s="227"/>
      <c r="M543" s="228"/>
      <c r="N543" s="229"/>
      <c r="O543" s="229"/>
      <c r="P543" s="229"/>
      <c r="Q543" s="229"/>
      <c r="R543" s="229"/>
      <c r="S543" s="229"/>
      <c r="T543" s="230"/>
      <c r="W543" s="15"/>
      <c r="X543" s="15"/>
      <c r="Y543" s="15"/>
      <c r="Z543" s="15"/>
      <c r="AA543" s="15"/>
      <c r="AB543" s="296"/>
      <c r="AC543" s="281"/>
      <c r="AD543" s="15"/>
      <c r="AE543" s="15"/>
      <c r="AF543" s="2"/>
      <c r="AG543" s="15"/>
      <c r="AT543" s="231" t="s">
        <v>147</v>
      </c>
      <c r="AU543" s="231" t="s">
        <v>86</v>
      </c>
      <c r="AV543" s="13" t="s">
        <v>84</v>
      </c>
      <c r="AW543" s="13" t="s">
        <v>32</v>
      </c>
      <c r="AX543" s="13" t="s">
        <v>76</v>
      </c>
      <c r="AY543" s="231" t="s">
        <v>136</v>
      </c>
    </row>
    <row r="544" spans="1:65" s="14" customFormat="1" x14ac:dyDescent="0.2">
      <c r="B544" s="232"/>
      <c r="C544" s="233"/>
      <c r="D544" s="218" t="s">
        <v>147</v>
      </c>
      <c r="E544" s="234" t="s">
        <v>1</v>
      </c>
      <c r="F544" s="235" t="s">
        <v>76</v>
      </c>
      <c r="G544" s="233"/>
      <c r="H544" s="236">
        <v>0</v>
      </c>
      <c r="I544" s="237"/>
      <c r="J544" s="233"/>
      <c r="K544" s="233"/>
      <c r="L544" s="238"/>
      <c r="M544" s="239"/>
      <c r="N544" s="240"/>
      <c r="O544" s="240"/>
      <c r="P544" s="240"/>
      <c r="Q544" s="240"/>
      <c r="R544" s="240"/>
      <c r="S544" s="240"/>
      <c r="T544" s="241"/>
      <c r="W544" s="15"/>
      <c r="X544" s="15"/>
      <c r="Y544" s="15"/>
      <c r="Z544" s="15"/>
      <c r="AA544" s="15"/>
      <c r="AB544" s="296"/>
      <c r="AC544" s="281"/>
      <c r="AD544" s="15"/>
      <c r="AE544" s="15"/>
      <c r="AF544" s="13"/>
      <c r="AG544" s="2"/>
      <c r="AT544" s="242" t="s">
        <v>147</v>
      </c>
      <c r="AU544" s="242" t="s">
        <v>86</v>
      </c>
      <c r="AV544" s="14" t="s">
        <v>86</v>
      </c>
      <c r="AW544" s="14" t="s">
        <v>32</v>
      </c>
      <c r="AX544" s="14" t="s">
        <v>76</v>
      </c>
      <c r="AY544" s="242" t="s">
        <v>136</v>
      </c>
    </row>
    <row r="545" spans="1:65" s="13" customFormat="1" x14ac:dyDescent="0.2">
      <c r="B545" s="222"/>
      <c r="C545" s="223"/>
      <c r="D545" s="218" t="s">
        <v>147</v>
      </c>
      <c r="E545" s="224" t="s">
        <v>1</v>
      </c>
      <c r="F545" s="225" t="s">
        <v>569</v>
      </c>
      <c r="G545" s="223"/>
      <c r="H545" s="224" t="s">
        <v>1</v>
      </c>
      <c r="I545" s="226"/>
      <c r="J545" s="223"/>
      <c r="K545" s="223"/>
      <c r="L545" s="227"/>
      <c r="M545" s="228"/>
      <c r="N545" s="229"/>
      <c r="O545" s="229"/>
      <c r="P545" s="229"/>
      <c r="Q545" s="229"/>
      <c r="R545" s="229"/>
      <c r="S545" s="229"/>
      <c r="T545" s="230"/>
      <c r="W545" s="15"/>
      <c r="X545" s="15"/>
      <c r="Y545" s="15"/>
      <c r="Z545" s="15"/>
      <c r="AA545" s="15"/>
      <c r="AB545" s="296"/>
      <c r="AC545" s="281"/>
      <c r="AD545" s="15"/>
      <c r="AE545" s="15"/>
      <c r="AG545" s="2"/>
      <c r="AT545" s="231" t="s">
        <v>147</v>
      </c>
      <c r="AU545" s="231" t="s">
        <v>86</v>
      </c>
      <c r="AV545" s="13" t="s">
        <v>84</v>
      </c>
      <c r="AW545" s="13" t="s">
        <v>32</v>
      </c>
      <c r="AX545" s="13" t="s">
        <v>76</v>
      </c>
      <c r="AY545" s="231" t="s">
        <v>136</v>
      </c>
    </row>
    <row r="546" spans="1:65" s="14" customFormat="1" x14ac:dyDescent="0.2">
      <c r="B546" s="232"/>
      <c r="C546" s="233"/>
      <c r="D546" s="218" t="s">
        <v>147</v>
      </c>
      <c r="E546" s="234" t="s">
        <v>1</v>
      </c>
      <c r="F546" s="235" t="s">
        <v>718</v>
      </c>
      <c r="G546" s="233"/>
      <c r="H546" s="236">
        <v>1.9</v>
      </c>
      <c r="I546" s="237"/>
      <c r="J546" s="233"/>
      <c r="K546" s="233"/>
      <c r="L546" s="238"/>
      <c r="M546" s="239"/>
      <c r="N546" s="240"/>
      <c r="O546" s="240"/>
      <c r="P546" s="240"/>
      <c r="Q546" s="240"/>
      <c r="R546" s="240"/>
      <c r="S546" s="240"/>
      <c r="T546" s="241"/>
      <c r="W546" s="15"/>
      <c r="X546" s="15"/>
      <c r="Y546" s="15"/>
      <c r="Z546" s="15"/>
      <c r="AA546" s="15"/>
      <c r="AB546" s="296"/>
      <c r="AC546" s="281"/>
      <c r="AD546" s="15"/>
      <c r="AE546" s="15"/>
      <c r="AG546" s="13"/>
      <c r="AT546" s="242" t="s">
        <v>147</v>
      </c>
      <c r="AU546" s="242" t="s">
        <v>86</v>
      </c>
      <c r="AV546" s="14" t="s">
        <v>86</v>
      </c>
      <c r="AW546" s="14" t="s">
        <v>32</v>
      </c>
      <c r="AX546" s="14" t="s">
        <v>76</v>
      </c>
      <c r="AY546" s="242" t="s">
        <v>136</v>
      </c>
    </row>
    <row r="547" spans="1:65" s="13" customFormat="1" x14ac:dyDescent="0.2">
      <c r="B547" s="222"/>
      <c r="C547" s="223"/>
      <c r="D547" s="218" t="s">
        <v>147</v>
      </c>
      <c r="E547" s="224" t="s">
        <v>1</v>
      </c>
      <c r="F547" s="225" t="s">
        <v>656</v>
      </c>
      <c r="G547" s="223"/>
      <c r="H547" s="224" t="s">
        <v>1</v>
      </c>
      <c r="I547" s="226"/>
      <c r="J547" s="223"/>
      <c r="K547" s="223"/>
      <c r="L547" s="227"/>
      <c r="M547" s="228"/>
      <c r="N547" s="229"/>
      <c r="O547" s="229"/>
      <c r="P547" s="229"/>
      <c r="Q547" s="229"/>
      <c r="R547" s="229"/>
      <c r="S547" s="229"/>
      <c r="T547" s="230"/>
      <c r="W547" s="15"/>
      <c r="X547" s="15"/>
      <c r="Y547" s="15"/>
      <c r="Z547" s="15"/>
      <c r="AA547" s="15"/>
      <c r="AB547" s="296"/>
      <c r="AC547" s="281"/>
      <c r="AD547" s="15"/>
      <c r="AE547" s="15"/>
      <c r="AT547" s="231" t="s">
        <v>147</v>
      </c>
      <c r="AU547" s="231" t="s">
        <v>86</v>
      </c>
      <c r="AV547" s="13" t="s">
        <v>84</v>
      </c>
      <c r="AW547" s="13" t="s">
        <v>32</v>
      </c>
      <c r="AX547" s="13" t="s">
        <v>76</v>
      </c>
      <c r="AY547" s="231" t="s">
        <v>136</v>
      </c>
    </row>
    <row r="548" spans="1:65" s="14" customFormat="1" x14ac:dyDescent="0.2">
      <c r="B548" s="232"/>
      <c r="C548" s="233"/>
      <c r="D548" s="218" t="s">
        <v>147</v>
      </c>
      <c r="E548" s="234" t="s">
        <v>1</v>
      </c>
      <c r="F548" s="235" t="s">
        <v>719</v>
      </c>
      <c r="G548" s="233"/>
      <c r="H548" s="236">
        <v>0.7</v>
      </c>
      <c r="I548" s="237"/>
      <c r="J548" s="233"/>
      <c r="K548" s="233"/>
      <c r="L548" s="238"/>
      <c r="M548" s="239"/>
      <c r="N548" s="240"/>
      <c r="O548" s="240"/>
      <c r="P548" s="240"/>
      <c r="Q548" s="240"/>
      <c r="R548" s="240"/>
      <c r="S548" s="240"/>
      <c r="T548" s="241"/>
      <c r="W548" s="15"/>
      <c r="X548" s="15"/>
      <c r="Y548" s="15"/>
      <c r="Z548" s="15"/>
      <c r="AA548" s="15"/>
      <c r="AB548" s="296"/>
      <c r="AC548" s="281"/>
      <c r="AD548" s="15"/>
      <c r="AE548" s="15"/>
      <c r="AG548" s="13"/>
      <c r="AT548" s="242" t="s">
        <v>147</v>
      </c>
      <c r="AU548" s="242" t="s">
        <v>86</v>
      </c>
      <c r="AV548" s="14" t="s">
        <v>86</v>
      </c>
      <c r="AW548" s="14" t="s">
        <v>32</v>
      </c>
      <c r="AX548" s="14" t="s">
        <v>76</v>
      </c>
      <c r="AY548" s="242" t="s">
        <v>136</v>
      </c>
    </row>
    <row r="549" spans="1:65" s="13" customFormat="1" x14ac:dyDescent="0.2">
      <c r="B549" s="222"/>
      <c r="C549" s="223"/>
      <c r="D549" s="218" t="s">
        <v>147</v>
      </c>
      <c r="E549" s="224" t="s">
        <v>1</v>
      </c>
      <c r="F549" s="225" t="s">
        <v>658</v>
      </c>
      <c r="G549" s="223"/>
      <c r="H549" s="224" t="s">
        <v>1</v>
      </c>
      <c r="I549" s="226"/>
      <c r="J549" s="223"/>
      <c r="K549" s="223"/>
      <c r="L549" s="227"/>
      <c r="M549" s="228"/>
      <c r="N549" s="229"/>
      <c r="O549" s="229"/>
      <c r="P549" s="229"/>
      <c r="Q549" s="229"/>
      <c r="R549" s="229"/>
      <c r="S549" s="229"/>
      <c r="T549" s="230"/>
      <c r="W549" s="15"/>
      <c r="X549" s="15"/>
      <c r="Y549" s="15"/>
      <c r="Z549" s="15"/>
      <c r="AA549" s="15"/>
      <c r="AB549" s="296"/>
      <c r="AC549" s="281"/>
      <c r="AD549" s="15"/>
      <c r="AE549" s="15"/>
      <c r="AG549" s="14"/>
      <c r="AT549" s="231" t="s">
        <v>147</v>
      </c>
      <c r="AU549" s="231" t="s">
        <v>86</v>
      </c>
      <c r="AV549" s="13" t="s">
        <v>84</v>
      </c>
      <c r="AW549" s="13" t="s">
        <v>32</v>
      </c>
      <c r="AX549" s="13" t="s">
        <v>76</v>
      </c>
      <c r="AY549" s="231" t="s">
        <v>136</v>
      </c>
    </row>
    <row r="550" spans="1:65" s="14" customFormat="1" x14ac:dyDescent="0.2">
      <c r="B550" s="232"/>
      <c r="C550" s="233"/>
      <c r="D550" s="218" t="s">
        <v>147</v>
      </c>
      <c r="E550" s="234" t="s">
        <v>1</v>
      </c>
      <c r="F550" s="235" t="s">
        <v>720</v>
      </c>
      <c r="G550" s="233"/>
      <c r="H550" s="236">
        <v>2.7</v>
      </c>
      <c r="I550" s="237"/>
      <c r="J550" s="233"/>
      <c r="K550" s="233"/>
      <c r="L550" s="238"/>
      <c r="M550" s="239"/>
      <c r="N550" s="240"/>
      <c r="O550" s="240"/>
      <c r="P550" s="240"/>
      <c r="Q550" s="240"/>
      <c r="R550" s="240"/>
      <c r="S550" s="240"/>
      <c r="T550" s="241"/>
      <c r="W550" s="15"/>
      <c r="X550" s="15"/>
      <c r="Y550" s="15"/>
      <c r="Z550" s="15"/>
      <c r="AA550" s="15"/>
      <c r="AB550" s="296"/>
      <c r="AC550" s="281"/>
      <c r="AD550" s="15"/>
      <c r="AE550" s="15"/>
      <c r="AG550" s="13"/>
      <c r="AT550" s="242" t="s">
        <v>147</v>
      </c>
      <c r="AU550" s="242" t="s">
        <v>86</v>
      </c>
      <c r="AV550" s="14" t="s">
        <v>86</v>
      </c>
      <c r="AW550" s="14" t="s">
        <v>32</v>
      </c>
      <c r="AX550" s="14" t="s">
        <v>76</v>
      </c>
      <c r="AY550" s="242" t="s">
        <v>136</v>
      </c>
    </row>
    <row r="551" spans="1:65" s="13" customFormat="1" x14ac:dyDescent="0.2">
      <c r="B551" s="222"/>
      <c r="C551" s="223"/>
      <c r="D551" s="218" t="s">
        <v>147</v>
      </c>
      <c r="E551" s="224" t="s">
        <v>1</v>
      </c>
      <c r="F551" s="225" t="s">
        <v>660</v>
      </c>
      <c r="G551" s="223"/>
      <c r="H551" s="224" t="s">
        <v>1</v>
      </c>
      <c r="I551" s="226"/>
      <c r="J551" s="223"/>
      <c r="K551" s="223"/>
      <c r="L551" s="227"/>
      <c r="M551" s="228"/>
      <c r="N551" s="229"/>
      <c r="O551" s="229"/>
      <c r="P551" s="229"/>
      <c r="Q551" s="229"/>
      <c r="R551" s="229"/>
      <c r="S551" s="229"/>
      <c r="T551" s="230"/>
      <c r="W551" s="15"/>
      <c r="X551" s="15"/>
      <c r="Y551" s="15"/>
      <c r="Z551" s="15"/>
      <c r="AA551" s="15"/>
      <c r="AB551" s="296"/>
      <c r="AC551" s="281"/>
      <c r="AD551" s="15"/>
      <c r="AE551" s="15"/>
      <c r="AG551" s="14"/>
      <c r="AT551" s="231" t="s">
        <v>147</v>
      </c>
      <c r="AU551" s="231" t="s">
        <v>86</v>
      </c>
      <c r="AV551" s="13" t="s">
        <v>84</v>
      </c>
      <c r="AW551" s="13" t="s">
        <v>32</v>
      </c>
      <c r="AX551" s="13" t="s">
        <v>76</v>
      </c>
      <c r="AY551" s="231" t="s">
        <v>136</v>
      </c>
    </row>
    <row r="552" spans="1:65" s="14" customFormat="1" x14ac:dyDescent="0.2">
      <c r="B552" s="232"/>
      <c r="C552" s="233"/>
      <c r="D552" s="218" t="s">
        <v>147</v>
      </c>
      <c r="E552" s="234" t="s">
        <v>1</v>
      </c>
      <c r="F552" s="235" t="s">
        <v>721</v>
      </c>
      <c r="G552" s="233"/>
      <c r="H552" s="236">
        <v>2.2999999999999998</v>
      </c>
      <c r="I552" s="237"/>
      <c r="J552" s="233"/>
      <c r="K552" s="233"/>
      <c r="L552" s="238"/>
      <c r="M552" s="239"/>
      <c r="N552" s="240"/>
      <c r="O552" s="240"/>
      <c r="P552" s="240"/>
      <c r="Q552" s="240"/>
      <c r="R552" s="240"/>
      <c r="S552" s="240"/>
      <c r="T552" s="241"/>
      <c r="W552" s="15"/>
      <c r="X552" s="15"/>
      <c r="Y552" s="15"/>
      <c r="Z552" s="15"/>
      <c r="AA552" s="15"/>
      <c r="AB552" s="296"/>
      <c r="AC552" s="281"/>
      <c r="AD552" s="15"/>
      <c r="AE552" s="15"/>
      <c r="AG552" s="13"/>
      <c r="AT552" s="242" t="s">
        <v>147</v>
      </c>
      <c r="AU552" s="242" t="s">
        <v>86</v>
      </c>
      <c r="AV552" s="14" t="s">
        <v>86</v>
      </c>
      <c r="AW552" s="14" t="s">
        <v>32</v>
      </c>
      <c r="AX552" s="14" t="s">
        <v>76</v>
      </c>
      <c r="AY552" s="242" t="s">
        <v>136</v>
      </c>
    </row>
    <row r="553" spans="1:65" s="15" customFormat="1" x14ac:dyDescent="0.2">
      <c r="B553" s="243"/>
      <c r="C553" s="244"/>
      <c r="D553" s="218" t="s">
        <v>147</v>
      </c>
      <c r="E553" s="245" t="s">
        <v>1</v>
      </c>
      <c r="F553" s="246" t="s">
        <v>159</v>
      </c>
      <c r="G553" s="244"/>
      <c r="H553" s="247">
        <v>60.69</v>
      </c>
      <c r="I553" s="248"/>
      <c r="J553" s="244"/>
      <c r="K553" s="244"/>
      <c r="L553" s="249"/>
      <c r="M553" s="250"/>
      <c r="N553" s="251"/>
      <c r="O553" s="251"/>
      <c r="P553" s="251"/>
      <c r="Q553" s="251"/>
      <c r="R553" s="251"/>
      <c r="S553" s="251"/>
      <c r="T553" s="252"/>
      <c r="AB553" s="296"/>
      <c r="AC553" s="281"/>
      <c r="AG553" s="14"/>
      <c r="AT553" s="253" t="s">
        <v>147</v>
      </c>
      <c r="AU553" s="253" t="s">
        <v>86</v>
      </c>
      <c r="AV553" s="15" t="s">
        <v>143</v>
      </c>
      <c r="AW553" s="15" t="s">
        <v>32</v>
      </c>
      <c r="AX553" s="15" t="s">
        <v>84</v>
      </c>
      <c r="AY553" s="253" t="s">
        <v>136</v>
      </c>
    </row>
    <row r="554" spans="1:65" s="2" customFormat="1" ht="16.5" customHeight="1" x14ac:dyDescent="0.2">
      <c r="A554" s="34"/>
      <c r="B554" s="35"/>
      <c r="C554" s="254" t="s">
        <v>361</v>
      </c>
      <c r="D554" s="254" t="s">
        <v>187</v>
      </c>
      <c r="E554" s="255" t="s">
        <v>340</v>
      </c>
      <c r="F554" s="256" t="s">
        <v>341</v>
      </c>
      <c r="G554" s="257" t="s">
        <v>298</v>
      </c>
      <c r="H554" s="258">
        <v>51</v>
      </c>
      <c r="I554" s="259">
        <v>9.6999999999999993</v>
      </c>
      <c r="J554" s="260">
        <f>ROUND(I554*H554,2)</f>
        <v>494.7</v>
      </c>
      <c r="K554" s="261"/>
      <c r="L554" s="262"/>
      <c r="M554" s="263" t="s">
        <v>1</v>
      </c>
      <c r="N554" s="264" t="s">
        <v>41</v>
      </c>
      <c r="O554" s="71"/>
      <c r="P554" s="214">
        <f>O554*H554</f>
        <v>0</v>
      </c>
      <c r="Q554" s="214">
        <v>6.0000000000000002E-5</v>
      </c>
      <c r="R554" s="214">
        <f>Q554*H554</f>
        <v>3.0600000000000002E-3</v>
      </c>
      <c r="S554" s="214">
        <v>0</v>
      </c>
      <c r="T554" s="215">
        <f>S554*H554</f>
        <v>0</v>
      </c>
      <c r="U554" s="34"/>
      <c r="V554" s="34"/>
      <c r="W554" s="34"/>
      <c r="X554" s="34"/>
      <c r="Y554" s="34"/>
      <c r="Z554" s="34"/>
      <c r="AB554" s="288"/>
      <c r="AC554" s="281"/>
      <c r="AD554" s="34"/>
      <c r="AE554" s="34"/>
      <c r="AG554" s="13"/>
      <c r="AR554" s="216" t="s">
        <v>299</v>
      </c>
      <c r="AT554" s="216" t="s">
        <v>187</v>
      </c>
      <c r="AU554" s="216" t="s">
        <v>86</v>
      </c>
      <c r="AY554" s="17" t="s">
        <v>136</v>
      </c>
      <c r="BE554" s="217">
        <f>IF(N554="základní",J554,0)</f>
        <v>494.7</v>
      </c>
      <c r="BF554" s="217">
        <f>IF(N554="snížená",J554,0)</f>
        <v>0</v>
      </c>
      <c r="BG554" s="217">
        <f>IF(N554="zákl. přenesená",J554,0)</f>
        <v>0</v>
      </c>
      <c r="BH554" s="217">
        <f>IF(N554="sníž. přenesená",J554,0)</f>
        <v>0</v>
      </c>
      <c r="BI554" s="217">
        <f>IF(N554="nulová",J554,0)</f>
        <v>0</v>
      </c>
      <c r="BJ554" s="17" t="s">
        <v>84</v>
      </c>
      <c r="BK554" s="217">
        <f>ROUND(I554*H554,2)</f>
        <v>494.7</v>
      </c>
      <c r="BL554" s="17" t="s">
        <v>255</v>
      </c>
      <c r="BM554" s="216" t="s">
        <v>761</v>
      </c>
    </row>
    <row r="555" spans="1:65" s="2" customFormat="1" x14ac:dyDescent="0.2">
      <c r="A555" s="34"/>
      <c r="B555" s="35"/>
      <c r="C555" s="36"/>
      <c r="D555" s="218" t="s">
        <v>145</v>
      </c>
      <c r="E555" s="36"/>
      <c r="F555" s="219" t="s">
        <v>341</v>
      </c>
      <c r="G555" s="36"/>
      <c r="H555" s="36"/>
      <c r="I555" s="115"/>
      <c r="J555" s="36"/>
      <c r="K555" s="36"/>
      <c r="L555" s="39"/>
      <c r="M555" s="220"/>
      <c r="N555" s="221"/>
      <c r="O555" s="71"/>
      <c r="P555" s="71"/>
      <c r="Q555" s="71"/>
      <c r="R555" s="71"/>
      <c r="S555" s="71"/>
      <c r="T555" s="72"/>
      <c r="U555" s="34"/>
      <c r="V555" s="34"/>
      <c r="W555" s="34"/>
      <c r="X555" s="34"/>
      <c r="Y555" s="34"/>
      <c r="Z555" s="34"/>
      <c r="AB555" s="288"/>
      <c r="AC555" s="281"/>
      <c r="AD555" s="34"/>
      <c r="AE555" s="34"/>
      <c r="AG555" s="14"/>
      <c r="AT555" s="17" t="s">
        <v>145</v>
      </c>
      <c r="AU555" s="17" t="s">
        <v>86</v>
      </c>
    </row>
    <row r="556" spans="1:65" s="2" customFormat="1" ht="21.75" customHeight="1" x14ac:dyDescent="0.2">
      <c r="A556" s="34"/>
      <c r="B556" s="35"/>
      <c r="C556" s="204" t="s">
        <v>371</v>
      </c>
      <c r="D556" s="204" t="s">
        <v>139</v>
      </c>
      <c r="E556" s="205" t="s">
        <v>344</v>
      </c>
      <c r="F556" s="206" t="s">
        <v>345</v>
      </c>
      <c r="G556" s="207" t="s">
        <v>243</v>
      </c>
      <c r="H556" s="208">
        <v>0.61099999999999999</v>
      </c>
      <c r="I556" s="209">
        <v>13342.033100999999</v>
      </c>
      <c r="J556" s="210">
        <f>ROUND(I556*H556,2)</f>
        <v>8151.98</v>
      </c>
      <c r="K556" s="211"/>
      <c r="L556" s="39"/>
      <c r="M556" s="212" t="s">
        <v>1</v>
      </c>
      <c r="N556" s="213" t="s">
        <v>41</v>
      </c>
      <c r="O556" s="71"/>
      <c r="P556" s="214">
        <f>O556*H556</f>
        <v>0</v>
      </c>
      <c r="Q556" s="214">
        <v>0</v>
      </c>
      <c r="R556" s="214">
        <f>Q556*H556</f>
        <v>0</v>
      </c>
      <c r="S556" s="214">
        <v>0</v>
      </c>
      <c r="T556" s="215">
        <f>S556*H556</f>
        <v>0</v>
      </c>
      <c r="U556" s="34"/>
      <c r="V556" s="34"/>
      <c r="W556" s="34"/>
      <c r="X556" s="34"/>
      <c r="Y556" s="308"/>
      <c r="Z556" s="34"/>
      <c r="AB556" s="288"/>
      <c r="AC556" s="281"/>
      <c r="AD556" s="34"/>
      <c r="AE556" s="34"/>
      <c r="AG556" s="13"/>
      <c r="AR556" s="216" t="s">
        <v>255</v>
      </c>
      <c r="AT556" s="216" t="s">
        <v>139</v>
      </c>
      <c r="AU556" s="216" t="s">
        <v>86</v>
      </c>
      <c r="AY556" s="17" t="s">
        <v>136</v>
      </c>
      <c r="BE556" s="217">
        <f>IF(N556="základní",J556,0)</f>
        <v>8151.98</v>
      </c>
      <c r="BF556" s="217">
        <f>IF(N556="snížená",J556,0)</f>
        <v>0</v>
      </c>
      <c r="BG556" s="217">
        <f>IF(N556="zákl. přenesená",J556,0)</f>
        <v>0</v>
      </c>
      <c r="BH556" s="217">
        <f>IF(N556="sníž. přenesená",J556,0)</f>
        <v>0</v>
      </c>
      <c r="BI556" s="217">
        <f>IF(N556="nulová",J556,0)</f>
        <v>0</v>
      </c>
      <c r="BJ556" s="17" t="s">
        <v>84</v>
      </c>
      <c r="BK556" s="217">
        <f>ROUND(I556*H556,2)</f>
        <v>8151.98</v>
      </c>
      <c r="BL556" s="17" t="s">
        <v>255</v>
      </c>
      <c r="BM556" s="216" t="s">
        <v>762</v>
      </c>
    </row>
    <row r="557" spans="1:65" s="2" customFormat="1" ht="19.5" x14ac:dyDescent="0.2">
      <c r="A557" s="34"/>
      <c r="B557" s="35"/>
      <c r="C557" s="36"/>
      <c r="D557" s="218" t="s">
        <v>145</v>
      </c>
      <c r="E557" s="36"/>
      <c r="F557" s="219" t="s">
        <v>345</v>
      </c>
      <c r="G557" s="36"/>
      <c r="H557" s="36"/>
      <c r="I557" s="115"/>
      <c r="J557" s="36"/>
      <c r="K557" s="36"/>
      <c r="L557" s="39"/>
      <c r="M557" s="220"/>
      <c r="N557" s="221"/>
      <c r="O557" s="71"/>
      <c r="P557" s="71"/>
      <c r="Q557" s="71"/>
      <c r="R557" s="71"/>
      <c r="S557" s="71"/>
      <c r="T557" s="72"/>
      <c r="U557" s="34"/>
      <c r="V557" s="34"/>
      <c r="W557" s="34"/>
      <c r="X557" s="34"/>
      <c r="Y557" s="34"/>
      <c r="Z557" s="34"/>
      <c r="AB557" s="288"/>
      <c r="AC557" s="281"/>
      <c r="AD557" s="34"/>
      <c r="AE557" s="34"/>
      <c r="AF557" s="13"/>
      <c r="AG557" s="14"/>
      <c r="AT557" s="17" t="s">
        <v>145</v>
      </c>
      <c r="AU557" s="17" t="s">
        <v>86</v>
      </c>
    </row>
    <row r="558" spans="1:65" s="12" customFormat="1" ht="22.9" customHeight="1" x14ac:dyDescent="0.2">
      <c r="B558" s="188"/>
      <c r="C558" s="189"/>
      <c r="D558" s="190" t="s">
        <v>75</v>
      </c>
      <c r="E558" s="202" t="s">
        <v>359</v>
      </c>
      <c r="F558" s="202" t="s">
        <v>360</v>
      </c>
      <c r="G558" s="189"/>
      <c r="H558" s="189"/>
      <c r="I558" s="192"/>
      <c r="J558" s="203">
        <f>BK558</f>
        <v>20612.309999999998</v>
      </c>
      <c r="K558" s="189"/>
      <c r="L558" s="194"/>
      <c r="M558" s="195"/>
      <c r="N558" s="196"/>
      <c r="O558" s="196"/>
      <c r="P558" s="197">
        <f>SUM(P559:P584)</f>
        <v>0</v>
      </c>
      <c r="Q558" s="196"/>
      <c r="R558" s="197">
        <f>SUM(R559:R584)</f>
        <v>0.24920220000000001</v>
      </c>
      <c r="S558" s="196"/>
      <c r="T558" s="198">
        <f>SUM(T559:T584)</f>
        <v>5.9885800000000003E-2</v>
      </c>
      <c r="W558" s="301"/>
      <c r="X558" s="301"/>
      <c r="Y558" s="301"/>
      <c r="Z558" s="15"/>
      <c r="AB558" s="296"/>
      <c r="AC558" s="281"/>
      <c r="AD558" s="15"/>
      <c r="AE558" s="15"/>
      <c r="AF558" s="13"/>
      <c r="AG558" s="13"/>
      <c r="AR558" s="199" t="s">
        <v>86</v>
      </c>
      <c r="AT558" s="200" t="s">
        <v>75</v>
      </c>
      <c r="AU558" s="200" t="s">
        <v>84</v>
      </c>
      <c r="AY558" s="199" t="s">
        <v>136</v>
      </c>
      <c r="BK558" s="201">
        <f>SUM(BK559:BK584)</f>
        <v>20612.309999999998</v>
      </c>
    </row>
    <row r="559" spans="1:65" s="2" customFormat="1" ht="16.5" customHeight="1" x14ac:dyDescent="0.2">
      <c r="A559" s="34"/>
      <c r="B559" s="35"/>
      <c r="C559" s="204" t="s">
        <v>375</v>
      </c>
      <c r="D559" s="204" t="s">
        <v>139</v>
      </c>
      <c r="E559" s="205" t="s">
        <v>362</v>
      </c>
      <c r="F559" s="206" t="s">
        <v>363</v>
      </c>
      <c r="G559" s="207" t="s">
        <v>142</v>
      </c>
      <c r="H559" s="208">
        <v>193.18</v>
      </c>
      <c r="I559" s="209">
        <v>24.25</v>
      </c>
      <c r="J559" s="210">
        <f>ROUND(I559*H559,2)</f>
        <v>4684.62</v>
      </c>
      <c r="K559" s="211"/>
      <c r="L559" s="39"/>
      <c r="M559" s="212" t="s">
        <v>1</v>
      </c>
      <c r="N559" s="213" t="s">
        <v>41</v>
      </c>
      <c r="O559" s="71"/>
      <c r="P559" s="214">
        <f>O559*H559</f>
        <v>0</v>
      </c>
      <c r="Q559" s="214">
        <v>1E-3</v>
      </c>
      <c r="R559" s="214">
        <f>Q559*H559</f>
        <v>0.19318000000000002</v>
      </c>
      <c r="S559" s="214">
        <v>3.1E-4</v>
      </c>
      <c r="T559" s="215">
        <f>S559*H559</f>
        <v>5.9885800000000003E-2</v>
      </c>
      <c r="U559" s="34"/>
      <c r="V559" s="34"/>
      <c r="W559" s="34"/>
      <c r="X559" s="34"/>
      <c r="Y559" s="34"/>
      <c r="Z559" s="15"/>
      <c r="AA559" s="275"/>
      <c r="AB559" s="296"/>
      <c r="AC559" s="281"/>
      <c r="AD559" s="15"/>
      <c r="AE559" s="15"/>
      <c r="AF559" s="14"/>
      <c r="AG559" s="14"/>
      <c r="AR559" s="216" t="s">
        <v>255</v>
      </c>
      <c r="AT559" s="216" t="s">
        <v>139</v>
      </c>
      <c r="AU559" s="216" t="s">
        <v>86</v>
      </c>
      <c r="AY559" s="17" t="s">
        <v>136</v>
      </c>
      <c r="BE559" s="217">
        <f>IF(N559="základní",J559,0)</f>
        <v>4684.62</v>
      </c>
      <c r="BF559" s="217">
        <f>IF(N559="snížená",J559,0)</f>
        <v>0</v>
      </c>
      <c r="BG559" s="217">
        <f>IF(N559="zákl. přenesená",J559,0)</f>
        <v>0</v>
      </c>
      <c r="BH559" s="217">
        <f>IF(N559="sníž. přenesená",J559,0)</f>
        <v>0</v>
      </c>
      <c r="BI559" s="217">
        <f>IF(N559="nulová",J559,0)</f>
        <v>0</v>
      </c>
      <c r="BJ559" s="17" t="s">
        <v>84</v>
      </c>
      <c r="BK559" s="217">
        <f>ROUND(I559*H559,2)</f>
        <v>4684.62</v>
      </c>
      <c r="BL559" s="17" t="s">
        <v>255</v>
      </c>
      <c r="BM559" s="216" t="s">
        <v>763</v>
      </c>
    </row>
    <row r="560" spans="1:65" s="2" customFormat="1" x14ac:dyDescent="0.2">
      <c r="A560" s="34"/>
      <c r="B560" s="35"/>
      <c r="C560" s="36"/>
      <c r="D560" s="218" t="s">
        <v>145</v>
      </c>
      <c r="E560" s="36"/>
      <c r="F560" s="219" t="s">
        <v>365</v>
      </c>
      <c r="G560" s="36"/>
      <c r="H560" s="36"/>
      <c r="I560" s="115"/>
      <c r="J560" s="36"/>
      <c r="K560" s="36"/>
      <c r="L560" s="39"/>
      <c r="M560" s="220"/>
      <c r="N560" s="221"/>
      <c r="O560" s="71"/>
      <c r="P560" s="71"/>
      <c r="Q560" s="71"/>
      <c r="R560" s="71"/>
      <c r="S560" s="71"/>
      <c r="T560" s="72"/>
      <c r="U560" s="34"/>
      <c r="V560" s="34"/>
      <c r="W560" s="301"/>
      <c r="X560" s="301"/>
      <c r="Y560" s="301"/>
      <c r="Z560" s="15"/>
      <c r="AA560" s="15"/>
      <c r="AB560" s="296"/>
      <c r="AC560" s="281"/>
      <c r="AD560" s="15"/>
      <c r="AE560" s="15"/>
      <c r="AF560" s="15"/>
      <c r="AG560" s="13"/>
      <c r="AT560" s="17" t="s">
        <v>145</v>
      </c>
      <c r="AU560" s="17" t="s">
        <v>86</v>
      </c>
    </row>
    <row r="561" spans="2:51" s="13" customFormat="1" x14ac:dyDescent="0.2">
      <c r="B561" s="222"/>
      <c r="C561" s="223"/>
      <c r="D561" s="218" t="s">
        <v>147</v>
      </c>
      <c r="E561" s="224" t="s">
        <v>1</v>
      </c>
      <c r="F561" s="225" t="s">
        <v>648</v>
      </c>
      <c r="G561" s="223"/>
      <c r="H561" s="224" t="s">
        <v>1</v>
      </c>
      <c r="I561" s="226"/>
      <c r="J561" s="223"/>
      <c r="K561" s="223"/>
      <c r="L561" s="227"/>
      <c r="M561" s="228"/>
      <c r="N561" s="229"/>
      <c r="O561" s="229"/>
      <c r="P561" s="229"/>
      <c r="Q561" s="229"/>
      <c r="R561" s="229"/>
      <c r="S561" s="229"/>
      <c r="T561" s="230"/>
      <c r="W561" s="301"/>
      <c r="X561" s="301"/>
      <c r="Y561" s="301"/>
      <c r="Z561" s="15"/>
      <c r="AA561" s="15"/>
      <c r="AB561" s="296"/>
      <c r="AC561" s="281"/>
      <c r="AD561" s="15"/>
      <c r="AE561" s="15"/>
      <c r="AF561" s="2"/>
      <c r="AG561" s="14"/>
      <c r="AT561" s="231" t="s">
        <v>147</v>
      </c>
      <c r="AU561" s="231" t="s">
        <v>86</v>
      </c>
      <c r="AV561" s="13" t="s">
        <v>84</v>
      </c>
      <c r="AW561" s="13" t="s">
        <v>32</v>
      </c>
      <c r="AX561" s="13" t="s">
        <v>76</v>
      </c>
      <c r="AY561" s="231" t="s">
        <v>136</v>
      </c>
    </row>
    <row r="562" spans="2:51" s="13" customFormat="1" x14ac:dyDescent="0.2">
      <c r="B562" s="222"/>
      <c r="C562" s="223"/>
      <c r="D562" s="218" t="s">
        <v>147</v>
      </c>
      <c r="E562" s="224" t="s">
        <v>1</v>
      </c>
      <c r="F562" s="225" t="s">
        <v>649</v>
      </c>
      <c r="G562" s="223"/>
      <c r="H562" s="224" t="s">
        <v>1</v>
      </c>
      <c r="I562" s="226"/>
      <c r="J562" s="223"/>
      <c r="K562" s="223"/>
      <c r="L562" s="227"/>
      <c r="M562" s="228"/>
      <c r="N562" s="229"/>
      <c r="O562" s="229"/>
      <c r="P562" s="229"/>
      <c r="Q562" s="229"/>
      <c r="R562" s="229"/>
      <c r="S562" s="229"/>
      <c r="T562" s="230"/>
      <c r="W562" s="301"/>
      <c r="X562" s="301"/>
      <c r="Y562" s="301"/>
      <c r="Z562" s="15"/>
      <c r="AA562" s="15"/>
      <c r="AB562" s="296"/>
      <c r="AC562" s="281"/>
      <c r="AD562" s="15"/>
      <c r="AE562" s="15"/>
      <c r="AF562" s="2"/>
      <c r="AT562" s="231" t="s">
        <v>147</v>
      </c>
      <c r="AU562" s="231" t="s">
        <v>86</v>
      </c>
      <c r="AV562" s="13" t="s">
        <v>84</v>
      </c>
      <c r="AW562" s="13" t="s">
        <v>32</v>
      </c>
      <c r="AX562" s="13" t="s">
        <v>76</v>
      </c>
      <c r="AY562" s="231" t="s">
        <v>136</v>
      </c>
    </row>
    <row r="563" spans="2:51" s="14" customFormat="1" x14ac:dyDescent="0.2">
      <c r="B563" s="232"/>
      <c r="C563" s="233"/>
      <c r="D563" s="218" t="s">
        <v>147</v>
      </c>
      <c r="E563" s="234" t="s">
        <v>1</v>
      </c>
      <c r="F563" s="235" t="s">
        <v>764</v>
      </c>
      <c r="G563" s="233"/>
      <c r="H563" s="236">
        <v>125.73</v>
      </c>
      <c r="I563" s="237"/>
      <c r="J563" s="233"/>
      <c r="K563" s="233"/>
      <c r="L563" s="238"/>
      <c r="M563" s="239"/>
      <c r="N563" s="240"/>
      <c r="O563" s="240"/>
      <c r="P563" s="240"/>
      <c r="Q563" s="240"/>
      <c r="R563" s="240"/>
      <c r="S563" s="240"/>
      <c r="T563" s="241"/>
      <c r="W563" s="301"/>
      <c r="X563" s="301"/>
      <c r="Y563" s="301"/>
      <c r="Z563" s="15"/>
      <c r="AA563" s="15"/>
      <c r="AB563" s="296"/>
      <c r="AC563" s="281"/>
      <c r="AD563" s="15"/>
      <c r="AE563" s="15"/>
      <c r="AF563" s="2"/>
      <c r="AT563" s="242" t="s">
        <v>147</v>
      </c>
      <c r="AU563" s="242" t="s">
        <v>86</v>
      </c>
      <c r="AV563" s="14" t="s">
        <v>86</v>
      </c>
      <c r="AW563" s="14" t="s">
        <v>32</v>
      </c>
      <c r="AX563" s="14" t="s">
        <v>76</v>
      </c>
      <c r="AY563" s="242" t="s">
        <v>136</v>
      </c>
    </row>
    <row r="564" spans="2:51" s="13" customFormat="1" x14ac:dyDescent="0.2">
      <c r="B564" s="222"/>
      <c r="C564" s="223"/>
      <c r="D564" s="218" t="s">
        <v>147</v>
      </c>
      <c r="E564" s="224" t="s">
        <v>1</v>
      </c>
      <c r="F564" s="225" t="s">
        <v>651</v>
      </c>
      <c r="G564" s="223"/>
      <c r="H564" s="224" t="s">
        <v>1</v>
      </c>
      <c r="I564" s="226"/>
      <c r="J564" s="223"/>
      <c r="K564" s="223"/>
      <c r="L564" s="227"/>
      <c r="M564" s="228"/>
      <c r="N564" s="229"/>
      <c r="O564" s="229"/>
      <c r="P564" s="229"/>
      <c r="Q564" s="229"/>
      <c r="R564" s="229"/>
      <c r="S564" s="229"/>
      <c r="T564" s="230"/>
      <c r="W564" s="301"/>
      <c r="X564" s="301"/>
      <c r="Y564" s="301"/>
      <c r="Z564" s="15"/>
      <c r="AA564" s="15"/>
      <c r="AB564" s="296"/>
      <c r="AC564" s="281"/>
      <c r="AD564" s="15"/>
      <c r="AE564" s="15"/>
      <c r="AT564" s="231" t="s">
        <v>147</v>
      </c>
      <c r="AU564" s="231" t="s">
        <v>86</v>
      </c>
      <c r="AV564" s="13" t="s">
        <v>84</v>
      </c>
      <c r="AW564" s="13" t="s">
        <v>32</v>
      </c>
      <c r="AX564" s="13" t="s">
        <v>76</v>
      </c>
      <c r="AY564" s="231" t="s">
        <v>136</v>
      </c>
    </row>
    <row r="565" spans="2:51" s="14" customFormat="1" x14ac:dyDescent="0.2">
      <c r="B565" s="232"/>
      <c r="C565" s="233"/>
      <c r="D565" s="218" t="s">
        <v>147</v>
      </c>
      <c r="E565" s="234" t="s">
        <v>1</v>
      </c>
      <c r="F565" s="235" t="s">
        <v>765</v>
      </c>
      <c r="G565" s="233"/>
      <c r="H565" s="236">
        <v>29.8</v>
      </c>
      <c r="I565" s="237"/>
      <c r="J565" s="233"/>
      <c r="K565" s="233"/>
      <c r="L565" s="238"/>
      <c r="M565" s="239"/>
      <c r="N565" s="240"/>
      <c r="O565" s="240"/>
      <c r="P565" s="240"/>
      <c r="Q565" s="240"/>
      <c r="R565" s="240"/>
      <c r="S565" s="240"/>
      <c r="T565" s="241"/>
      <c r="W565" s="301"/>
      <c r="X565" s="301"/>
      <c r="Y565" s="301"/>
      <c r="Z565" s="15"/>
      <c r="AA565" s="15"/>
      <c r="AB565" s="296"/>
      <c r="AC565" s="281"/>
      <c r="AD565" s="15"/>
      <c r="AE565" s="15"/>
      <c r="AF565" s="13"/>
      <c r="AT565" s="242" t="s">
        <v>147</v>
      </c>
      <c r="AU565" s="242" t="s">
        <v>86</v>
      </c>
      <c r="AV565" s="14" t="s">
        <v>86</v>
      </c>
      <c r="AW565" s="14" t="s">
        <v>32</v>
      </c>
      <c r="AX565" s="14" t="s">
        <v>76</v>
      </c>
      <c r="AY565" s="242" t="s">
        <v>136</v>
      </c>
    </row>
    <row r="566" spans="2:51" s="13" customFormat="1" x14ac:dyDescent="0.2">
      <c r="B566" s="222"/>
      <c r="C566" s="223"/>
      <c r="D566" s="218" t="s">
        <v>147</v>
      </c>
      <c r="E566" s="224" t="s">
        <v>1</v>
      </c>
      <c r="F566" s="225" t="s">
        <v>406</v>
      </c>
      <c r="G566" s="223"/>
      <c r="H566" s="224" t="s">
        <v>1</v>
      </c>
      <c r="I566" s="226"/>
      <c r="J566" s="223"/>
      <c r="K566" s="223"/>
      <c r="L566" s="227"/>
      <c r="M566" s="228"/>
      <c r="N566" s="229"/>
      <c r="O566" s="229"/>
      <c r="P566" s="229"/>
      <c r="Q566" s="229"/>
      <c r="R566" s="229"/>
      <c r="S566" s="229"/>
      <c r="T566" s="230"/>
      <c r="W566" s="301"/>
      <c r="X566" s="301"/>
      <c r="Y566" s="301"/>
      <c r="Z566" s="15"/>
      <c r="AA566" s="15"/>
      <c r="AB566" s="296"/>
      <c r="AC566" s="281"/>
      <c r="AD566" s="15"/>
      <c r="AE566" s="15"/>
      <c r="AF566" s="14"/>
      <c r="AG566" s="15"/>
      <c r="AT566" s="231" t="s">
        <v>147</v>
      </c>
      <c r="AU566" s="231" t="s">
        <v>86</v>
      </c>
      <c r="AV566" s="13" t="s">
        <v>84</v>
      </c>
      <c r="AW566" s="13" t="s">
        <v>32</v>
      </c>
      <c r="AX566" s="13" t="s">
        <v>76</v>
      </c>
      <c r="AY566" s="231" t="s">
        <v>136</v>
      </c>
    </row>
    <row r="567" spans="2:51" s="14" customFormat="1" x14ac:dyDescent="0.2">
      <c r="B567" s="232"/>
      <c r="C567" s="233"/>
      <c r="D567" s="218" t="s">
        <v>147</v>
      </c>
      <c r="E567" s="234" t="s">
        <v>1</v>
      </c>
      <c r="F567" s="235" t="s">
        <v>766</v>
      </c>
      <c r="G567" s="233"/>
      <c r="H567" s="236">
        <v>1.85</v>
      </c>
      <c r="I567" s="237"/>
      <c r="J567" s="233"/>
      <c r="K567" s="233"/>
      <c r="L567" s="238"/>
      <c r="M567" s="239"/>
      <c r="N567" s="240"/>
      <c r="O567" s="240"/>
      <c r="P567" s="240"/>
      <c r="Q567" s="240"/>
      <c r="R567" s="240"/>
      <c r="S567" s="240"/>
      <c r="T567" s="241"/>
      <c r="W567" s="301"/>
      <c r="X567" s="301"/>
      <c r="Y567" s="301"/>
      <c r="Z567" s="15"/>
      <c r="AA567" s="15"/>
      <c r="AB567" s="296"/>
      <c r="AC567" s="281"/>
      <c r="AD567" s="15"/>
      <c r="AE567" s="15"/>
      <c r="AF567" s="15"/>
      <c r="AG567" s="2"/>
      <c r="AT567" s="242" t="s">
        <v>147</v>
      </c>
      <c r="AU567" s="242" t="s">
        <v>86</v>
      </c>
      <c r="AV567" s="14" t="s">
        <v>86</v>
      </c>
      <c r="AW567" s="14" t="s">
        <v>32</v>
      </c>
      <c r="AX567" s="14" t="s">
        <v>76</v>
      </c>
      <c r="AY567" s="242" t="s">
        <v>136</v>
      </c>
    </row>
    <row r="568" spans="2:51" s="13" customFormat="1" x14ac:dyDescent="0.2">
      <c r="B568" s="222"/>
      <c r="C568" s="223"/>
      <c r="D568" s="218" t="s">
        <v>147</v>
      </c>
      <c r="E568" s="224" t="s">
        <v>1</v>
      </c>
      <c r="F568" s="225" t="s">
        <v>408</v>
      </c>
      <c r="G568" s="223"/>
      <c r="H568" s="224" t="s">
        <v>1</v>
      </c>
      <c r="I568" s="226"/>
      <c r="J568" s="223"/>
      <c r="K568" s="223"/>
      <c r="L568" s="227"/>
      <c r="M568" s="228"/>
      <c r="N568" s="229"/>
      <c r="O568" s="229"/>
      <c r="P568" s="229"/>
      <c r="Q568" s="229"/>
      <c r="R568" s="229"/>
      <c r="S568" s="229"/>
      <c r="T568" s="230"/>
      <c r="W568" s="301"/>
      <c r="X568" s="301"/>
      <c r="Y568" s="301"/>
      <c r="Z568" s="15"/>
      <c r="AA568" s="15"/>
      <c r="AB568" s="296"/>
      <c r="AC568" s="281"/>
      <c r="AD568" s="15"/>
      <c r="AE568" s="15"/>
      <c r="AF568" s="2"/>
      <c r="AG568" s="2"/>
      <c r="AT568" s="231" t="s">
        <v>147</v>
      </c>
      <c r="AU568" s="231" t="s">
        <v>86</v>
      </c>
      <c r="AV568" s="13" t="s">
        <v>84</v>
      </c>
      <c r="AW568" s="13" t="s">
        <v>32</v>
      </c>
      <c r="AX568" s="13" t="s">
        <v>76</v>
      </c>
      <c r="AY568" s="231" t="s">
        <v>136</v>
      </c>
    </row>
    <row r="569" spans="2:51" s="14" customFormat="1" x14ac:dyDescent="0.2">
      <c r="B569" s="232"/>
      <c r="C569" s="233"/>
      <c r="D569" s="218" t="s">
        <v>147</v>
      </c>
      <c r="E569" s="234" t="s">
        <v>1</v>
      </c>
      <c r="F569" s="235" t="s">
        <v>551</v>
      </c>
      <c r="G569" s="233"/>
      <c r="H569" s="236">
        <v>8.1</v>
      </c>
      <c r="I569" s="237"/>
      <c r="J569" s="233"/>
      <c r="K569" s="233"/>
      <c r="L569" s="238"/>
      <c r="M569" s="239"/>
      <c r="N569" s="240"/>
      <c r="O569" s="240"/>
      <c r="P569" s="240"/>
      <c r="Q569" s="240"/>
      <c r="R569" s="240"/>
      <c r="S569" s="240"/>
      <c r="T569" s="241"/>
      <c r="W569" s="301"/>
      <c r="X569" s="301"/>
      <c r="Y569" s="301"/>
      <c r="Z569" s="15"/>
      <c r="AA569" s="15"/>
      <c r="AB569" s="296"/>
      <c r="AC569" s="281"/>
      <c r="AD569" s="15"/>
      <c r="AE569" s="15"/>
      <c r="AF569" s="2"/>
      <c r="AG569" s="2"/>
      <c r="AT569" s="242" t="s">
        <v>147</v>
      </c>
      <c r="AU569" s="242" t="s">
        <v>86</v>
      </c>
      <c r="AV569" s="14" t="s">
        <v>86</v>
      </c>
      <c r="AW569" s="14" t="s">
        <v>32</v>
      </c>
      <c r="AX569" s="14" t="s">
        <v>76</v>
      </c>
      <c r="AY569" s="242" t="s">
        <v>136</v>
      </c>
    </row>
    <row r="570" spans="2:51" s="13" customFormat="1" x14ac:dyDescent="0.2">
      <c r="B570" s="222"/>
      <c r="C570" s="223"/>
      <c r="D570" s="218" t="s">
        <v>147</v>
      </c>
      <c r="E570" s="224" t="s">
        <v>1</v>
      </c>
      <c r="F570" s="225" t="s">
        <v>567</v>
      </c>
      <c r="G570" s="223"/>
      <c r="H570" s="224" t="s">
        <v>1</v>
      </c>
      <c r="I570" s="226"/>
      <c r="J570" s="223"/>
      <c r="K570" s="223"/>
      <c r="L570" s="227"/>
      <c r="M570" s="228"/>
      <c r="N570" s="229"/>
      <c r="O570" s="229"/>
      <c r="P570" s="229"/>
      <c r="Q570" s="229"/>
      <c r="R570" s="229"/>
      <c r="S570" s="229"/>
      <c r="T570" s="230"/>
      <c r="W570" s="301"/>
      <c r="X570" s="301"/>
      <c r="Y570" s="301"/>
      <c r="Z570" s="15"/>
      <c r="AA570" s="15"/>
      <c r="AB570" s="296"/>
      <c r="AC570" s="281"/>
      <c r="AD570" s="15"/>
      <c r="AE570" s="15"/>
      <c r="AF570" s="2"/>
      <c r="AG570" s="2"/>
      <c r="AT570" s="231" t="s">
        <v>147</v>
      </c>
      <c r="AU570" s="231" t="s">
        <v>86</v>
      </c>
      <c r="AV570" s="13" t="s">
        <v>84</v>
      </c>
      <c r="AW570" s="13" t="s">
        <v>32</v>
      </c>
      <c r="AX570" s="13" t="s">
        <v>76</v>
      </c>
      <c r="AY570" s="231" t="s">
        <v>136</v>
      </c>
    </row>
    <row r="571" spans="2:51" s="14" customFormat="1" x14ac:dyDescent="0.2">
      <c r="B571" s="232"/>
      <c r="C571" s="233"/>
      <c r="D571" s="218" t="s">
        <v>147</v>
      </c>
      <c r="E571" s="234" t="s">
        <v>1</v>
      </c>
      <c r="F571" s="235" t="s">
        <v>767</v>
      </c>
      <c r="G571" s="233"/>
      <c r="H571" s="236">
        <v>9.86</v>
      </c>
      <c r="I571" s="237"/>
      <c r="J571" s="233"/>
      <c r="K571" s="233"/>
      <c r="L571" s="238"/>
      <c r="M571" s="239"/>
      <c r="N571" s="240"/>
      <c r="O571" s="240"/>
      <c r="P571" s="240"/>
      <c r="Q571" s="240"/>
      <c r="R571" s="240"/>
      <c r="S571" s="240"/>
      <c r="T571" s="241"/>
      <c r="W571" s="301"/>
      <c r="X571" s="301"/>
      <c r="Y571" s="301"/>
      <c r="Z571" s="15"/>
      <c r="AA571" s="15"/>
      <c r="AB571" s="296"/>
      <c r="AC571" s="281"/>
      <c r="AD571" s="15"/>
      <c r="AE571" s="15"/>
      <c r="AF571" s="13"/>
      <c r="AG571" s="12"/>
      <c r="AT571" s="242" t="s">
        <v>147</v>
      </c>
      <c r="AU571" s="242" t="s">
        <v>86</v>
      </c>
      <c r="AV571" s="14" t="s">
        <v>86</v>
      </c>
      <c r="AW571" s="14" t="s">
        <v>32</v>
      </c>
      <c r="AX571" s="14" t="s">
        <v>76</v>
      </c>
      <c r="AY571" s="242" t="s">
        <v>136</v>
      </c>
    </row>
    <row r="572" spans="2:51" s="13" customFormat="1" x14ac:dyDescent="0.2">
      <c r="B572" s="222"/>
      <c r="C572" s="223"/>
      <c r="D572" s="218" t="s">
        <v>147</v>
      </c>
      <c r="E572" s="224" t="s">
        <v>1</v>
      </c>
      <c r="F572" s="225" t="s">
        <v>569</v>
      </c>
      <c r="G572" s="223"/>
      <c r="H572" s="224" t="s">
        <v>1</v>
      </c>
      <c r="I572" s="226"/>
      <c r="J572" s="223"/>
      <c r="K572" s="223"/>
      <c r="L572" s="227"/>
      <c r="M572" s="228"/>
      <c r="N572" s="229"/>
      <c r="O572" s="229"/>
      <c r="P572" s="229"/>
      <c r="Q572" s="229"/>
      <c r="R572" s="229"/>
      <c r="S572" s="229"/>
      <c r="T572" s="230"/>
      <c r="W572" s="301"/>
      <c r="X572" s="301"/>
      <c r="Y572" s="301"/>
      <c r="Z572" s="15"/>
      <c r="AA572" s="15"/>
      <c r="AB572" s="296"/>
      <c r="AC572" s="281"/>
      <c r="AD572" s="15"/>
      <c r="AE572" s="15"/>
      <c r="AG572" s="2"/>
      <c r="AT572" s="231" t="s">
        <v>147</v>
      </c>
      <c r="AU572" s="231" t="s">
        <v>86</v>
      </c>
      <c r="AV572" s="13" t="s">
        <v>84</v>
      </c>
      <c r="AW572" s="13" t="s">
        <v>32</v>
      </c>
      <c r="AX572" s="13" t="s">
        <v>76</v>
      </c>
      <c r="AY572" s="231" t="s">
        <v>136</v>
      </c>
    </row>
    <row r="573" spans="2:51" s="14" customFormat="1" x14ac:dyDescent="0.2">
      <c r="B573" s="232"/>
      <c r="C573" s="233"/>
      <c r="D573" s="218" t="s">
        <v>147</v>
      </c>
      <c r="E573" s="234" t="s">
        <v>1</v>
      </c>
      <c r="F573" s="235" t="s">
        <v>768</v>
      </c>
      <c r="G573" s="233"/>
      <c r="H573" s="236">
        <v>4.93</v>
      </c>
      <c r="I573" s="237"/>
      <c r="J573" s="233"/>
      <c r="K573" s="233"/>
      <c r="L573" s="238"/>
      <c r="M573" s="239"/>
      <c r="N573" s="240"/>
      <c r="O573" s="240"/>
      <c r="P573" s="240"/>
      <c r="Q573" s="240"/>
      <c r="R573" s="240"/>
      <c r="S573" s="240"/>
      <c r="T573" s="241"/>
      <c r="W573" s="301"/>
      <c r="X573" s="301"/>
      <c r="Y573" s="301"/>
      <c r="Z573" s="15"/>
      <c r="AA573" s="15"/>
      <c r="AB573" s="296"/>
      <c r="AC573" s="281"/>
      <c r="AD573" s="15"/>
      <c r="AE573" s="15"/>
      <c r="AG573" s="2"/>
      <c r="AT573" s="242" t="s">
        <v>147</v>
      </c>
      <c r="AU573" s="242" t="s">
        <v>86</v>
      </c>
      <c r="AV573" s="14" t="s">
        <v>86</v>
      </c>
      <c r="AW573" s="14" t="s">
        <v>32</v>
      </c>
      <c r="AX573" s="14" t="s">
        <v>76</v>
      </c>
      <c r="AY573" s="242" t="s">
        <v>136</v>
      </c>
    </row>
    <row r="574" spans="2:51" s="13" customFormat="1" x14ac:dyDescent="0.2">
      <c r="B574" s="222"/>
      <c r="C574" s="223"/>
      <c r="D574" s="218" t="s">
        <v>147</v>
      </c>
      <c r="E574" s="224" t="s">
        <v>1</v>
      </c>
      <c r="F574" s="225" t="s">
        <v>656</v>
      </c>
      <c r="G574" s="223"/>
      <c r="H574" s="224" t="s">
        <v>1</v>
      </c>
      <c r="I574" s="226"/>
      <c r="J574" s="223"/>
      <c r="K574" s="223"/>
      <c r="L574" s="227"/>
      <c r="M574" s="228"/>
      <c r="N574" s="229"/>
      <c r="O574" s="229"/>
      <c r="P574" s="229"/>
      <c r="Q574" s="229"/>
      <c r="R574" s="229"/>
      <c r="S574" s="229"/>
      <c r="T574" s="230"/>
      <c r="W574" s="301"/>
      <c r="X574" s="301"/>
      <c r="Y574" s="301"/>
      <c r="Z574" s="15"/>
      <c r="AA574" s="15"/>
      <c r="AB574" s="296"/>
      <c r="AC574" s="281"/>
      <c r="AD574" s="15"/>
      <c r="AE574" s="15"/>
      <c r="AF574" s="15"/>
      <c r="AT574" s="231" t="s">
        <v>147</v>
      </c>
      <c r="AU574" s="231" t="s">
        <v>86</v>
      </c>
      <c r="AV574" s="13" t="s">
        <v>84</v>
      </c>
      <c r="AW574" s="13" t="s">
        <v>32</v>
      </c>
      <c r="AX574" s="13" t="s">
        <v>76</v>
      </c>
      <c r="AY574" s="231" t="s">
        <v>136</v>
      </c>
    </row>
    <row r="575" spans="2:51" s="14" customFormat="1" x14ac:dyDescent="0.2">
      <c r="B575" s="232"/>
      <c r="C575" s="233"/>
      <c r="D575" s="218" t="s">
        <v>147</v>
      </c>
      <c r="E575" s="234" t="s">
        <v>1</v>
      </c>
      <c r="F575" s="235" t="s">
        <v>769</v>
      </c>
      <c r="G575" s="233"/>
      <c r="H575" s="236">
        <v>2.65</v>
      </c>
      <c r="I575" s="237"/>
      <c r="J575" s="233"/>
      <c r="K575" s="233"/>
      <c r="L575" s="238"/>
      <c r="M575" s="239"/>
      <c r="N575" s="240"/>
      <c r="O575" s="240"/>
      <c r="P575" s="240"/>
      <c r="Q575" s="240"/>
      <c r="R575" s="240"/>
      <c r="S575" s="240"/>
      <c r="T575" s="241"/>
      <c r="W575" s="301"/>
      <c r="X575" s="301"/>
      <c r="Y575" s="301"/>
      <c r="Z575" s="15"/>
      <c r="AA575" s="15"/>
      <c r="AB575" s="296"/>
      <c r="AC575" s="281"/>
      <c r="AD575" s="15"/>
      <c r="AE575" s="15"/>
      <c r="AF575" s="2"/>
      <c r="AG575" s="13"/>
      <c r="AT575" s="242" t="s">
        <v>147</v>
      </c>
      <c r="AU575" s="242" t="s">
        <v>86</v>
      </c>
      <c r="AV575" s="14" t="s">
        <v>86</v>
      </c>
      <c r="AW575" s="14" t="s">
        <v>32</v>
      </c>
      <c r="AX575" s="14" t="s">
        <v>76</v>
      </c>
      <c r="AY575" s="242" t="s">
        <v>136</v>
      </c>
    </row>
    <row r="576" spans="2:51" s="13" customFormat="1" x14ac:dyDescent="0.2">
      <c r="B576" s="222"/>
      <c r="C576" s="223"/>
      <c r="D576" s="218" t="s">
        <v>147</v>
      </c>
      <c r="E576" s="224" t="s">
        <v>1</v>
      </c>
      <c r="F576" s="225" t="s">
        <v>658</v>
      </c>
      <c r="G576" s="223"/>
      <c r="H576" s="224" t="s">
        <v>1</v>
      </c>
      <c r="I576" s="226"/>
      <c r="J576" s="223"/>
      <c r="K576" s="223"/>
      <c r="L576" s="227"/>
      <c r="M576" s="228"/>
      <c r="N576" s="229"/>
      <c r="O576" s="229"/>
      <c r="P576" s="229"/>
      <c r="Q576" s="229"/>
      <c r="R576" s="229"/>
      <c r="S576" s="229"/>
      <c r="T576" s="230"/>
      <c r="W576" s="301"/>
      <c r="X576" s="301"/>
      <c r="Y576" s="301"/>
      <c r="Z576" s="15"/>
      <c r="AA576" s="15"/>
      <c r="AB576" s="296"/>
      <c r="AC576" s="281"/>
      <c r="AD576" s="15"/>
      <c r="AE576" s="15"/>
      <c r="AF576" s="2"/>
      <c r="AG576" s="14"/>
      <c r="AT576" s="231" t="s">
        <v>147</v>
      </c>
      <c r="AU576" s="231" t="s">
        <v>86</v>
      </c>
      <c r="AV576" s="13" t="s">
        <v>84</v>
      </c>
      <c r="AW576" s="13" t="s">
        <v>32</v>
      </c>
      <c r="AX576" s="13" t="s">
        <v>76</v>
      </c>
      <c r="AY576" s="231" t="s">
        <v>136</v>
      </c>
    </row>
    <row r="577" spans="1:65" s="14" customFormat="1" x14ac:dyDescent="0.2">
      <c r="B577" s="232"/>
      <c r="C577" s="233"/>
      <c r="D577" s="218" t="s">
        <v>147</v>
      </c>
      <c r="E577" s="234" t="s">
        <v>1</v>
      </c>
      <c r="F577" s="235" t="s">
        <v>770</v>
      </c>
      <c r="G577" s="233"/>
      <c r="H577" s="236">
        <v>5.33</v>
      </c>
      <c r="I577" s="237"/>
      <c r="J577" s="233"/>
      <c r="K577" s="233"/>
      <c r="L577" s="238"/>
      <c r="M577" s="239"/>
      <c r="N577" s="240"/>
      <c r="O577" s="240"/>
      <c r="P577" s="240"/>
      <c r="Q577" s="240"/>
      <c r="R577" s="240"/>
      <c r="S577" s="240"/>
      <c r="T577" s="241"/>
      <c r="W577" s="301"/>
      <c r="X577" s="301"/>
      <c r="Y577" s="301"/>
      <c r="Z577" s="15"/>
      <c r="AA577" s="15"/>
      <c r="AB577" s="296"/>
      <c r="AC577" s="281"/>
      <c r="AD577" s="15"/>
      <c r="AE577" s="15"/>
      <c r="AF577" s="2"/>
      <c r="AG577" s="13"/>
      <c r="AT577" s="242" t="s">
        <v>147</v>
      </c>
      <c r="AU577" s="242" t="s">
        <v>86</v>
      </c>
      <c r="AV577" s="14" t="s">
        <v>86</v>
      </c>
      <c r="AW577" s="14" t="s">
        <v>32</v>
      </c>
      <c r="AX577" s="14" t="s">
        <v>76</v>
      </c>
      <c r="AY577" s="242" t="s">
        <v>136</v>
      </c>
    </row>
    <row r="578" spans="1:65" s="13" customFormat="1" x14ac:dyDescent="0.2">
      <c r="B578" s="222"/>
      <c r="C578" s="223"/>
      <c r="D578" s="218" t="s">
        <v>147</v>
      </c>
      <c r="E578" s="224" t="s">
        <v>1</v>
      </c>
      <c r="F578" s="225" t="s">
        <v>660</v>
      </c>
      <c r="G578" s="223"/>
      <c r="H578" s="224" t="s">
        <v>1</v>
      </c>
      <c r="I578" s="226"/>
      <c r="J578" s="223"/>
      <c r="K578" s="223"/>
      <c r="L578" s="227"/>
      <c r="M578" s="228"/>
      <c r="N578" s="229"/>
      <c r="O578" s="229"/>
      <c r="P578" s="229"/>
      <c r="Q578" s="229"/>
      <c r="R578" s="229"/>
      <c r="S578" s="229"/>
      <c r="T578" s="230"/>
      <c r="W578" s="301"/>
      <c r="X578" s="301"/>
      <c r="Y578" s="301"/>
      <c r="Z578" s="15"/>
      <c r="AA578" s="15"/>
      <c r="AB578" s="296"/>
      <c r="AC578" s="281"/>
      <c r="AD578" s="15"/>
      <c r="AE578" s="15"/>
      <c r="AF578" s="2"/>
      <c r="AG578" s="14"/>
      <c r="AT578" s="231" t="s">
        <v>147</v>
      </c>
      <c r="AU578" s="231" t="s">
        <v>86</v>
      </c>
      <c r="AV578" s="13" t="s">
        <v>84</v>
      </c>
      <c r="AW578" s="13" t="s">
        <v>32</v>
      </c>
      <c r="AX578" s="13" t="s">
        <v>76</v>
      </c>
      <c r="AY578" s="231" t="s">
        <v>136</v>
      </c>
    </row>
    <row r="579" spans="1:65" s="14" customFormat="1" x14ac:dyDescent="0.2">
      <c r="B579" s="232"/>
      <c r="C579" s="233"/>
      <c r="D579" s="218" t="s">
        <v>147</v>
      </c>
      <c r="E579" s="234" t="s">
        <v>1</v>
      </c>
      <c r="F579" s="235" t="s">
        <v>771</v>
      </c>
      <c r="G579" s="233"/>
      <c r="H579" s="236">
        <v>4.93</v>
      </c>
      <c r="I579" s="237"/>
      <c r="J579" s="233"/>
      <c r="K579" s="233"/>
      <c r="L579" s="238"/>
      <c r="M579" s="239"/>
      <c r="N579" s="240"/>
      <c r="O579" s="240"/>
      <c r="P579" s="240"/>
      <c r="Q579" s="240"/>
      <c r="R579" s="240"/>
      <c r="S579" s="240"/>
      <c r="T579" s="241"/>
      <c r="W579" s="301"/>
      <c r="X579" s="301"/>
      <c r="Y579" s="301"/>
      <c r="Z579" s="15"/>
      <c r="AA579" s="15"/>
      <c r="AB579" s="296"/>
      <c r="AC579" s="281"/>
      <c r="AD579" s="15"/>
      <c r="AE579" s="15"/>
      <c r="AF579" s="2"/>
      <c r="AG579" s="13"/>
      <c r="AT579" s="242" t="s">
        <v>147</v>
      </c>
      <c r="AU579" s="242" t="s">
        <v>86</v>
      </c>
      <c r="AV579" s="14" t="s">
        <v>86</v>
      </c>
      <c r="AW579" s="14" t="s">
        <v>32</v>
      </c>
      <c r="AX579" s="14" t="s">
        <v>76</v>
      </c>
      <c r="AY579" s="242" t="s">
        <v>136</v>
      </c>
    </row>
    <row r="580" spans="1:65" s="15" customFormat="1" x14ac:dyDescent="0.2">
      <c r="B580" s="243"/>
      <c r="C580" s="244"/>
      <c r="D580" s="218" t="s">
        <v>147</v>
      </c>
      <c r="E580" s="245" t="s">
        <v>1</v>
      </c>
      <c r="F580" s="246" t="s">
        <v>159</v>
      </c>
      <c r="G580" s="244"/>
      <c r="H580" s="247">
        <v>193.18</v>
      </c>
      <c r="I580" s="248"/>
      <c r="J580" s="244"/>
      <c r="K580" s="244"/>
      <c r="L580" s="249"/>
      <c r="M580" s="250"/>
      <c r="N580" s="251"/>
      <c r="O580" s="251"/>
      <c r="P580" s="251"/>
      <c r="Q580" s="251"/>
      <c r="R580" s="251"/>
      <c r="S580" s="251"/>
      <c r="T580" s="252"/>
      <c r="W580" s="301"/>
      <c r="X580" s="301"/>
      <c r="Y580" s="301"/>
      <c r="AB580" s="296"/>
      <c r="AC580" s="281"/>
      <c r="AF580" s="2"/>
      <c r="AG580" s="14"/>
      <c r="AT580" s="253" t="s">
        <v>147</v>
      </c>
      <c r="AU580" s="253" t="s">
        <v>86</v>
      </c>
      <c r="AV580" s="15" t="s">
        <v>143</v>
      </c>
      <c r="AW580" s="15" t="s">
        <v>32</v>
      </c>
      <c r="AX580" s="15" t="s">
        <v>84</v>
      </c>
      <c r="AY580" s="253" t="s">
        <v>136</v>
      </c>
    </row>
    <row r="581" spans="1:65" s="2" customFormat="1" ht="21.75" customHeight="1" x14ac:dyDescent="0.2">
      <c r="A581" s="34"/>
      <c r="B581" s="35"/>
      <c r="C581" s="204" t="s">
        <v>382</v>
      </c>
      <c r="D581" s="204" t="s">
        <v>139</v>
      </c>
      <c r="E581" s="205" t="s">
        <v>372</v>
      </c>
      <c r="F581" s="206" t="s">
        <v>373</v>
      </c>
      <c r="G581" s="207" t="s">
        <v>142</v>
      </c>
      <c r="H581" s="208">
        <v>193.18</v>
      </c>
      <c r="I581" s="209">
        <v>19.399999999999999</v>
      </c>
      <c r="J581" s="210">
        <f>ROUND(I581*H581,2)</f>
        <v>3747.69</v>
      </c>
      <c r="K581" s="211"/>
      <c r="L581" s="39"/>
      <c r="M581" s="212" t="s">
        <v>1</v>
      </c>
      <c r="N581" s="213" t="s">
        <v>41</v>
      </c>
      <c r="O581" s="71"/>
      <c r="P581" s="214">
        <f>O581*H581</f>
        <v>0</v>
      </c>
      <c r="Q581" s="214">
        <v>0</v>
      </c>
      <c r="R581" s="214">
        <f>Q581*H581</f>
        <v>0</v>
      </c>
      <c r="S581" s="214">
        <v>0</v>
      </c>
      <c r="T581" s="215">
        <f>S581*H581</f>
        <v>0</v>
      </c>
      <c r="U581" s="34"/>
      <c r="V581" s="34"/>
      <c r="W581" s="34"/>
      <c r="X581" s="34"/>
      <c r="Y581" s="34"/>
      <c r="Z581" s="34"/>
      <c r="AB581" s="288"/>
      <c r="AC581" s="281"/>
      <c r="AD581" s="34"/>
      <c r="AE581" s="34"/>
      <c r="AG581" s="13"/>
      <c r="AR581" s="216" t="s">
        <v>255</v>
      </c>
      <c r="AT581" s="216" t="s">
        <v>139</v>
      </c>
      <c r="AU581" s="216" t="s">
        <v>86</v>
      </c>
      <c r="AY581" s="17" t="s">
        <v>136</v>
      </c>
      <c r="BE581" s="217">
        <f>IF(N581="základní",J581,0)</f>
        <v>3747.69</v>
      </c>
      <c r="BF581" s="217">
        <f>IF(N581="snížená",J581,0)</f>
        <v>0</v>
      </c>
      <c r="BG581" s="217">
        <f>IF(N581="zákl. přenesená",J581,0)</f>
        <v>0</v>
      </c>
      <c r="BH581" s="217">
        <f>IF(N581="sníž. přenesená",J581,0)</f>
        <v>0</v>
      </c>
      <c r="BI581" s="217">
        <f>IF(N581="nulová",J581,0)</f>
        <v>0</v>
      </c>
      <c r="BJ581" s="17" t="s">
        <v>84</v>
      </c>
      <c r="BK581" s="217">
        <f>ROUND(I581*H581,2)</f>
        <v>3747.69</v>
      </c>
      <c r="BL581" s="17" t="s">
        <v>255</v>
      </c>
      <c r="BM581" s="216" t="s">
        <v>772</v>
      </c>
    </row>
    <row r="582" spans="1:65" s="2" customFormat="1" ht="19.5" x14ac:dyDescent="0.2">
      <c r="A582" s="34"/>
      <c r="B582" s="35"/>
      <c r="C582" s="36"/>
      <c r="D582" s="218" t="s">
        <v>145</v>
      </c>
      <c r="E582" s="36"/>
      <c r="F582" s="219" t="s">
        <v>373</v>
      </c>
      <c r="G582" s="36"/>
      <c r="H582" s="36"/>
      <c r="I582" s="115"/>
      <c r="J582" s="36"/>
      <c r="K582" s="36"/>
      <c r="L582" s="39"/>
      <c r="M582" s="220"/>
      <c r="N582" s="221"/>
      <c r="O582" s="71"/>
      <c r="P582" s="71"/>
      <c r="Q582" s="71"/>
      <c r="R582" s="71"/>
      <c r="S582" s="71"/>
      <c r="T582" s="72"/>
      <c r="U582" s="34"/>
      <c r="V582" s="34"/>
      <c r="W582" s="34"/>
      <c r="X582" s="34"/>
      <c r="Y582" s="34"/>
      <c r="Z582" s="34"/>
      <c r="AB582" s="288"/>
      <c r="AC582" s="281"/>
      <c r="AD582" s="34"/>
      <c r="AE582" s="34"/>
      <c r="AG582" s="14"/>
      <c r="AT582" s="17" t="s">
        <v>145</v>
      </c>
      <c r="AU582" s="17" t="s">
        <v>86</v>
      </c>
    </row>
    <row r="583" spans="1:65" s="2" customFormat="1" ht="21.75" customHeight="1" x14ac:dyDescent="0.2">
      <c r="A583" s="34"/>
      <c r="B583" s="35"/>
      <c r="C583" s="204" t="s">
        <v>535</v>
      </c>
      <c r="D583" s="204" t="s">
        <v>139</v>
      </c>
      <c r="E583" s="205" t="s">
        <v>376</v>
      </c>
      <c r="F583" s="206" t="s">
        <v>377</v>
      </c>
      <c r="G583" s="207" t="s">
        <v>142</v>
      </c>
      <c r="H583" s="208">
        <v>193.18</v>
      </c>
      <c r="I583" s="209">
        <v>63.05</v>
      </c>
      <c r="J583" s="210">
        <f>ROUND(I583*H583,2)</f>
        <v>12180</v>
      </c>
      <c r="K583" s="211"/>
      <c r="L583" s="39"/>
      <c r="M583" s="212" t="s">
        <v>1</v>
      </c>
      <c r="N583" s="213" t="s">
        <v>41</v>
      </c>
      <c r="O583" s="71"/>
      <c r="P583" s="214">
        <f>O583*H583</f>
        <v>0</v>
      </c>
      <c r="Q583" s="214">
        <v>2.9E-4</v>
      </c>
      <c r="R583" s="214">
        <f>Q583*H583</f>
        <v>5.6022200000000001E-2</v>
      </c>
      <c r="S583" s="214">
        <v>0</v>
      </c>
      <c r="T583" s="215">
        <f>S583*H583</f>
        <v>0</v>
      </c>
      <c r="U583" s="34"/>
      <c r="V583" s="34"/>
      <c r="W583" s="34"/>
      <c r="X583" s="34"/>
      <c r="Y583" s="34"/>
      <c r="Z583" s="34"/>
      <c r="AB583" s="288"/>
      <c r="AC583" s="281"/>
      <c r="AD583" s="34"/>
      <c r="AE583" s="34"/>
      <c r="AF583" s="13"/>
      <c r="AG583" s="13"/>
      <c r="AR583" s="216" t="s">
        <v>255</v>
      </c>
      <c r="AT583" s="216" t="s">
        <v>139</v>
      </c>
      <c r="AU583" s="216" t="s">
        <v>86</v>
      </c>
      <c r="AY583" s="17" t="s">
        <v>136</v>
      </c>
      <c r="BE583" s="217">
        <f>IF(N583="základní",J583,0)</f>
        <v>12180</v>
      </c>
      <c r="BF583" s="217">
        <f>IF(N583="snížená",J583,0)</f>
        <v>0</v>
      </c>
      <c r="BG583" s="217">
        <f>IF(N583="zákl. přenesená",J583,0)</f>
        <v>0</v>
      </c>
      <c r="BH583" s="217">
        <f>IF(N583="sníž. přenesená",J583,0)</f>
        <v>0</v>
      </c>
      <c r="BI583" s="217">
        <f>IF(N583="nulová",J583,0)</f>
        <v>0</v>
      </c>
      <c r="BJ583" s="17" t="s">
        <v>84</v>
      </c>
      <c r="BK583" s="217">
        <f>ROUND(I583*H583,2)</f>
        <v>12180</v>
      </c>
      <c r="BL583" s="17" t="s">
        <v>255</v>
      </c>
      <c r="BM583" s="216" t="s">
        <v>773</v>
      </c>
    </row>
    <row r="584" spans="1:65" s="2" customFormat="1" ht="19.5" x14ac:dyDescent="0.2">
      <c r="A584" s="34"/>
      <c r="B584" s="35"/>
      <c r="C584" s="36"/>
      <c r="D584" s="218" t="s">
        <v>145</v>
      </c>
      <c r="E584" s="36"/>
      <c r="F584" s="219" t="s">
        <v>379</v>
      </c>
      <c r="G584" s="36"/>
      <c r="H584" s="36"/>
      <c r="I584" s="115"/>
      <c r="J584" s="36"/>
      <c r="K584" s="36"/>
      <c r="L584" s="39"/>
      <c r="M584" s="220"/>
      <c r="N584" s="221"/>
      <c r="O584" s="71"/>
      <c r="P584" s="71"/>
      <c r="Q584" s="71"/>
      <c r="R584" s="71"/>
      <c r="S584" s="71"/>
      <c r="T584" s="72"/>
      <c r="U584" s="34"/>
      <c r="V584" s="34"/>
      <c r="W584" s="34"/>
      <c r="X584" s="34"/>
      <c r="Y584" s="34"/>
      <c r="Z584" s="34"/>
      <c r="AB584" s="288"/>
      <c r="AC584" s="281"/>
      <c r="AD584" s="34"/>
      <c r="AE584" s="34"/>
      <c r="AF584" s="13"/>
      <c r="AG584" s="14"/>
      <c r="AT584" s="17" t="s">
        <v>145</v>
      </c>
      <c r="AU584" s="17" t="s">
        <v>86</v>
      </c>
    </row>
    <row r="585" spans="1:65" s="12" customFormat="1" ht="25.9" customHeight="1" x14ac:dyDescent="0.2">
      <c r="B585" s="188"/>
      <c r="C585" s="189"/>
      <c r="D585" s="190" t="s">
        <v>75</v>
      </c>
      <c r="E585" s="191" t="s">
        <v>380</v>
      </c>
      <c r="F585" s="191" t="s">
        <v>381</v>
      </c>
      <c r="G585" s="189"/>
      <c r="H585" s="189"/>
      <c r="I585" s="192"/>
      <c r="J585" s="193">
        <f>BK585</f>
        <v>0</v>
      </c>
      <c r="K585" s="189"/>
      <c r="L585" s="194"/>
      <c r="M585" s="195"/>
      <c r="N585" s="196"/>
      <c r="O585" s="196"/>
      <c r="P585" s="197">
        <f>SUM(P586:P598)</f>
        <v>0</v>
      </c>
      <c r="Q585" s="196"/>
      <c r="R585" s="197">
        <f>SUM(R586:R598)</f>
        <v>0</v>
      </c>
      <c r="S585" s="196"/>
      <c r="T585" s="198">
        <f>SUM(T586:T598)</f>
        <v>0</v>
      </c>
      <c r="AB585" s="293"/>
      <c r="AC585" s="286"/>
      <c r="AF585" s="14"/>
      <c r="AG585" s="13"/>
      <c r="AR585" s="199" t="s">
        <v>143</v>
      </c>
      <c r="AT585" s="200" t="s">
        <v>75</v>
      </c>
      <c r="AU585" s="200" t="s">
        <v>76</v>
      </c>
      <c r="AY585" s="199" t="s">
        <v>136</v>
      </c>
      <c r="BK585" s="201">
        <f>SUM(BK586:BK598)</f>
        <v>0</v>
      </c>
    </row>
    <row r="586" spans="1:65" s="2" customFormat="1" ht="16.5" customHeight="1" x14ac:dyDescent="0.2">
      <c r="A586" s="34"/>
      <c r="B586" s="35"/>
      <c r="C586" s="204" t="s">
        <v>540</v>
      </c>
      <c r="D586" s="204" t="s">
        <v>139</v>
      </c>
      <c r="E586" s="205" t="s">
        <v>774</v>
      </c>
      <c r="F586" s="206" t="s">
        <v>775</v>
      </c>
      <c r="G586" s="207" t="s">
        <v>384</v>
      </c>
      <c r="H586" s="208">
        <v>0</v>
      </c>
      <c r="I586" s="209">
        <v>0</v>
      </c>
      <c r="J586" s="210">
        <f>ROUND(I586*H586,2)</f>
        <v>0</v>
      </c>
      <c r="K586" s="211"/>
      <c r="L586" s="39"/>
      <c r="M586" s="212" t="s">
        <v>1</v>
      </c>
      <c r="N586" s="213" t="s">
        <v>41</v>
      </c>
      <c r="O586" s="71"/>
      <c r="P586" s="214">
        <f>O586*H586</f>
        <v>0</v>
      </c>
      <c r="Q586" s="214">
        <v>0</v>
      </c>
      <c r="R586" s="214">
        <f>Q586*H586</f>
        <v>0</v>
      </c>
      <c r="S586" s="214">
        <v>0</v>
      </c>
      <c r="T586" s="215">
        <f>S586*H586</f>
        <v>0</v>
      </c>
      <c r="U586" s="34"/>
      <c r="V586" s="34"/>
      <c r="W586" s="34"/>
      <c r="X586" s="34"/>
      <c r="Y586" s="34"/>
      <c r="Z586" s="34"/>
      <c r="AB586" s="288"/>
      <c r="AC586" s="281"/>
      <c r="AD586" s="34"/>
      <c r="AE586" s="34"/>
      <c r="AF586" s="15"/>
      <c r="AG586" s="14"/>
      <c r="AR586" s="216" t="s">
        <v>385</v>
      </c>
      <c r="AT586" s="216" t="s">
        <v>139</v>
      </c>
      <c r="AU586" s="216" t="s">
        <v>84</v>
      </c>
      <c r="AY586" s="17" t="s">
        <v>136</v>
      </c>
      <c r="BE586" s="217">
        <f>IF(N586="základní",J586,0)</f>
        <v>0</v>
      </c>
      <c r="BF586" s="217">
        <f>IF(N586="snížená",J586,0)</f>
        <v>0</v>
      </c>
      <c r="BG586" s="217">
        <f>IF(N586="zákl. přenesená",J586,0)</f>
        <v>0</v>
      </c>
      <c r="BH586" s="217">
        <f>IF(N586="sníž. přenesená",J586,0)</f>
        <v>0</v>
      </c>
      <c r="BI586" s="217">
        <f>IF(N586="nulová",J586,0)</f>
        <v>0</v>
      </c>
      <c r="BJ586" s="17" t="s">
        <v>84</v>
      </c>
      <c r="BK586" s="217">
        <f>ROUND(I586*H586,2)</f>
        <v>0</v>
      </c>
      <c r="BL586" s="17" t="s">
        <v>385</v>
      </c>
      <c r="BM586" s="216" t="s">
        <v>776</v>
      </c>
    </row>
    <row r="587" spans="1:65" s="2" customFormat="1" x14ac:dyDescent="0.2">
      <c r="A587" s="34"/>
      <c r="B587" s="35"/>
      <c r="C587" s="36"/>
      <c r="D587" s="218" t="s">
        <v>145</v>
      </c>
      <c r="E587" s="36"/>
      <c r="F587" s="219" t="s">
        <v>558</v>
      </c>
      <c r="G587" s="36"/>
      <c r="H587" s="36"/>
      <c r="I587" s="115"/>
      <c r="J587" s="36"/>
      <c r="K587" s="36"/>
      <c r="L587" s="39"/>
      <c r="M587" s="220"/>
      <c r="N587" s="221"/>
      <c r="O587" s="71"/>
      <c r="P587" s="71"/>
      <c r="Q587" s="71"/>
      <c r="R587" s="71"/>
      <c r="S587" s="71"/>
      <c r="T587" s="72"/>
      <c r="U587" s="34"/>
      <c r="V587" s="34"/>
      <c r="W587" s="34"/>
      <c r="X587" s="34"/>
      <c r="Y587" s="34"/>
      <c r="Z587" s="34"/>
      <c r="AB587" s="288"/>
      <c r="AC587" s="281"/>
      <c r="AD587" s="34"/>
      <c r="AE587" s="34"/>
      <c r="AF587" s="12"/>
      <c r="AG587" s="13"/>
      <c r="AT587" s="17" t="s">
        <v>145</v>
      </c>
      <c r="AU587" s="17" t="s">
        <v>84</v>
      </c>
    </row>
    <row r="588" spans="1:65" s="13" customFormat="1" x14ac:dyDescent="0.2">
      <c r="B588" s="222"/>
      <c r="C588" s="223"/>
      <c r="D588" s="218" t="s">
        <v>147</v>
      </c>
      <c r="E588" s="224" t="s">
        <v>1</v>
      </c>
      <c r="F588" s="225" t="s">
        <v>648</v>
      </c>
      <c r="G588" s="223"/>
      <c r="H588" s="224" t="s">
        <v>1</v>
      </c>
      <c r="I588" s="226"/>
      <c r="J588" s="223"/>
      <c r="K588" s="223"/>
      <c r="L588" s="227"/>
      <c r="M588" s="228"/>
      <c r="N588" s="229"/>
      <c r="O588" s="229"/>
      <c r="P588" s="229"/>
      <c r="Q588" s="229"/>
      <c r="R588" s="229"/>
      <c r="S588" s="229"/>
      <c r="T588" s="230"/>
      <c r="AB588" s="294"/>
      <c r="AC588" s="281"/>
      <c r="AF588" s="2"/>
      <c r="AG588" s="14"/>
      <c r="AT588" s="231" t="s">
        <v>147</v>
      </c>
      <c r="AU588" s="231" t="s">
        <v>84</v>
      </c>
      <c r="AV588" s="13" t="s">
        <v>84</v>
      </c>
      <c r="AW588" s="13" t="s">
        <v>32</v>
      </c>
      <c r="AX588" s="13" t="s">
        <v>76</v>
      </c>
      <c r="AY588" s="231" t="s">
        <v>136</v>
      </c>
    </row>
    <row r="589" spans="1:65" s="13" customFormat="1" x14ac:dyDescent="0.2">
      <c r="B589" s="222"/>
      <c r="C589" s="223"/>
      <c r="D589" s="218" t="s">
        <v>147</v>
      </c>
      <c r="E589" s="224" t="s">
        <v>1</v>
      </c>
      <c r="F589" s="225" t="s">
        <v>649</v>
      </c>
      <c r="G589" s="223"/>
      <c r="H589" s="224" t="s">
        <v>1</v>
      </c>
      <c r="I589" s="226"/>
      <c r="J589" s="223"/>
      <c r="K589" s="223"/>
      <c r="L589" s="227"/>
      <c r="M589" s="228"/>
      <c r="N589" s="229"/>
      <c r="O589" s="229"/>
      <c r="P589" s="229"/>
      <c r="Q589" s="229"/>
      <c r="R589" s="229"/>
      <c r="S589" s="229"/>
      <c r="T589" s="230"/>
      <c r="AB589" s="294"/>
      <c r="AC589" s="281"/>
      <c r="AF589" s="2"/>
      <c r="AT589" s="231" t="s">
        <v>147</v>
      </c>
      <c r="AU589" s="231" t="s">
        <v>84</v>
      </c>
      <c r="AV589" s="13" t="s">
        <v>84</v>
      </c>
      <c r="AW589" s="13" t="s">
        <v>32</v>
      </c>
      <c r="AX589" s="13" t="s">
        <v>76</v>
      </c>
      <c r="AY589" s="231" t="s">
        <v>136</v>
      </c>
    </row>
    <row r="590" spans="1:65" s="13" customFormat="1" x14ac:dyDescent="0.2">
      <c r="B590" s="222"/>
      <c r="C590" s="223"/>
      <c r="D590" s="218" t="s">
        <v>147</v>
      </c>
      <c r="E590" s="224" t="s">
        <v>1</v>
      </c>
      <c r="F590" s="225" t="s">
        <v>651</v>
      </c>
      <c r="G590" s="223"/>
      <c r="H590" s="224" t="s">
        <v>1</v>
      </c>
      <c r="I590" s="226"/>
      <c r="J590" s="223"/>
      <c r="K590" s="223"/>
      <c r="L590" s="227"/>
      <c r="M590" s="228"/>
      <c r="N590" s="229"/>
      <c r="O590" s="229"/>
      <c r="P590" s="229"/>
      <c r="Q590" s="229"/>
      <c r="R590" s="229"/>
      <c r="S590" s="229"/>
      <c r="T590" s="230"/>
      <c r="AB590" s="294"/>
      <c r="AC590" s="281"/>
      <c r="AG590" s="14"/>
      <c r="AT590" s="231" t="s">
        <v>147</v>
      </c>
      <c r="AU590" s="231" t="s">
        <v>84</v>
      </c>
      <c r="AV590" s="13" t="s">
        <v>84</v>
      </c>
      <c r="AW590" s="13" t="s">
        <v>32</v>
      </c>
      <c r="AX590" s="13" t="s">
        <v>76</v>
      </c>
      <c r="AY590" s="231" t="s">
        <v>136</v>
      </c>
    </row>
    <row r="591" spans="1:65" s="13" customFormat="1" x14ac:dyDescent="0.2">
      <c r="B591" s="222"/>
      <c r="C591" s="223"/>
      <c r="D591" s="218" t="s">
        <v>147</v>
      </c>
      <c r="E591" s="224" t="s">
        <v>1</v>
      </c>
      <c r="F591" s="225" t="s">
        <v>406</v>
      </c>
      <c r="G591" s="223"/>
      <c r="H591" s="224" t="s">
        <v>1</v>
      </c>
      <c r="I591" s="226"/>
      <c r="J591" s="223"/>
      <c r="K591" s="223"/>
      <c r="L591" s="227"/>
      <c r="M591" s="228"/>
      <c r="N591" s="229"/>
      <c r="O591" s="229"/>
      <c r="P591" s="229"/>
      <c r="Q591" s="229"/>
      <c r="R591" s="229"/>
      <c r="S591" s="229"/>
      <c r="T591" s="230"/>
      <c r="AB591" s="294"/>
      <c r="AC591" s="281"/>
      <c r="AT591" s="231" t="s">
        <v>147</v>
      </c>
      <c r="AU591" s="231" t="s">
        <v>84</v>
      </c>
      <c r="AV591" s="13" t="s">
        <v>84</v>
      </c>
      <c r="AW591" s="13" t="s">
        <v>32</v>
      </c>
      <c r="AX591" s="13" t="s">
        <v>76</v>
      </c>
      <c r="AY591" s="231" t="s">
        <v>136</v>
      </c>
    </row>
    <row r="592" spans="1:65" s="13" customFormat="1" x14ac:dyDescent="0.2">
      <c r="B592" s="222"/>
      <c r="C592" s="223"/>
      <c r="D592" s="218" t="s">
        <v>147</v>
      </c>
      <c r="E592" s="224" t="s">
        <v>1</v>
      </c>
      <c r="F592" s="225" t="s">
        <v>408</v>
      </c>
      <c r="G592" s="223"/>
      <c r="H592" s="224" t="s">
        <v>1</v>
      </c>
      <c r="I592" s="226"/>
      <c r="J592" s="223"/>
      <c r="K592" s="223"/>
      <c r="L592" s="227"/>
      <c r="M592" s="228"/>
      <c r="N592" s="229"/>
      <c r="O592" s="229"/>
      <c r="P592" s="229"/>
      <c r="Q592" s="229"/>
      <c r="R592" s="229"/>
      <c r="S592" s="229"/>
      <c r="T592" s="230"/>
      <c r="AB592" s="294"/>
      <c r="AC592" s="281"/>
      <c r="AF592" s="14"/>
      <c r="AG592" s="14"/>
      <c r="AT592" s="231" t="s">
        <v>147</v>
      </c>
      <c r="AU592" s="231" t="s">
        <v>84</v>
      </c>
      <c r="AV592" s="13" t="s">
        <v>84</v>
      </c>
      <c r="AW592" s="13" t="s">
        <v>32</v>
      </c>
      <c r="AX592" s="13" t="s">
        <v>76</v>
      </c>
      <c r="AY592" s="231" t="s">
        <v>136</v>
      </c>
    </row>
    <row r="593" spans="1:51" s="13" customFormat="1" x14ac:dyDescent="0.2">
      <c r="B593" s="222"/>
      <c r="C593" s="223"/>
      <c r="D593" s="218" t="s">
        <v>147</v>
      </c>
      <c r="E593" s="224" t="s">
        <v>1</v>
      </c>
      <c r="F593" s="225" t="s">
        <v>567</v>
      </c>
      <c r="G593" s="223"/>
      <c r="H593" s="224" t="s">
        <v>1</v>
      </c>
      <c r="I593" s="226"/>
      <c r="J593" s="223"/>
      <c r="K593" s="223"/>
      <c r="L593" s="227"/>
      <c r="M593" s="228"/>
      <c r="N593" s="229"/>
      <c r="O593" s="229"/>
      <c r="P593" s="229"/>
      <c r="Q593" s="229"/>
      <c r="R593" s="229"/>
      <c r="S593" s="229"/>
      <c r="T593" s="230"/>
      <c r="AB593" s="294"/>
      <c r="AC593" s="281"/>
      <c r="AG593" s="15"/>
      <c r="AT593" s="231" t="s">
        <v>147</v>
      </c>
      <c r="AU593" s="231" t="s">
        <v>84</v>
      </c>
      <c r="AV593" s="13" t="s">
        <v>84</v>
      </c>
      <c r="AW593" s="13" t="s">
        <v>32</v>
      </c>
      <c r="AX593" s="13" t="s">
        <v>76</v>
      </c>
      <c r="AY593" s="231" t="s">
        <v>136</v>
      </c>
    </row>
    <row r="594" spans="1:51" s="13" customFormat="1" x14ac:dyDescent="0.2">
      <c r="B594" s="222"/>
      <c r="C594" s="223"/>
      <c r="D594" s="218" t="s">
        <v>147</v>
      </c>
      <c r="E594" s="224" t="s">
        <v>1</v>
      </c>
      <c r="F594" s="225" t="s">
        <v>569</v>
      </c>
      <c r="G594" s="223"/>
      <c r="H594" s="224" t="s">
        <v>1</v>
      </c>
      <c r="I594" s="226"/>
      <c r="J594" s="223"/>
      <c r="K594" s="223"/>
      <c r="L594" s="227"/>
      <c r="M594" s="228"/>
      <c r="N594" s="229"/>
      <c r="O594" s="229"/>
      <c r="P594" s="229"/>
      <c r="Q594" s="229"/>
      <c r="R594" s="229"/>
      <c r="S594" s="229"/>
      <c r="T594" s="230"/>
      <c r="W594" s="15"/>
      <c r="X594" s="15"/>
      <c r="Y594" s="15"/>
      <c r="Z594" s="15"/>
      <c r="AA594" s="15"/>
      <c r="AB594" s="296"/>
      <c r="AC594" s="281"/>
      <c r="AD594" s="15"/>
      <c r="AE594" s="15"/>
      <c r="AF594" s="14"/>
      <c r="AG594" s="2"/>
      <c r="AT594" s="231" t="s">
        <v>147</v>
      </c>
      <c r="AU594" s="231" t="s">
        <v>84</v>
      </c>
      <c r="AV594" s="13" t="s">
        <v>84</v>
      </c>
      <c r="AW594" s="13" t="s">
        <v>32</v>
      </c>
      <c r="AX594" s="13" t="s">
        <v>76</v>
      </c>
      <c r="AY594" s="231" t="s">
        <v>136</v>
      </c>
    </row>
    <row r="595" spans="1:51" s="13" customFormat="1" x14ac:dyDescent="0.2">
      <c r="B595" s="222"/>
      <c r="C595" s="223"/>
      <c r="D595" s="218" t="s">
        <v>147</v>
      </c>
      <c r="E595" s="224" t="s">
        <v>1</v>
      </c>
      <c r="F595" s="225" t="s">
        <v>656</v>
      </c>
      <c r="G595" s="223"/>
      <c r="H595" s="224" t="s">
        <v>1</v>
      </c>
      <c r="I595" s="226"/>
      <c r="J595" s="223"/>
      <c r="K595" s="223"/>
      <c r="L595" s="227"/>
      <c r="M595" s="228"/>
      <c r="N595" s="229"/>
      <c r="O595" s="229"/>
      <c r="P595" s="229"/>
      <c r="Q595" s="229"/>
      <c r="R595" s="229"/>
      <c r="S595" s="229"/>
      <c r="T595" s="230"/>
      <c r="W595" s="34"/>
      <c r="X595" s="34"/>
      <c r="Y595" s="34"/>
      <c r="Z595" s="34"/>
      <c r="AA595" s="2"/>
      <c r="AB595" s="288"/>
      <c r="AC595" s="281"/>
      <c r="AD595" s="34"/>
      <c r="AE595" s="34"/>
      <c r="AG595" s="2"/>
      <c r="AT595" s="231" t="s">
        <v>147</v>
      </c>
      <c r="AU595" s="231" t="s">
        <v>84</v>
      </c>
      <c r="AV595" s="13" t="s">
        <v>84</v>
      </c>
      <c r="AW595" s="13" t="s">
        <v>32</v>
      </c>
      <c r="AX595" s="13" t="s">
        <v>76</v>
      </c>
      <c r="AY595" s="231" t="s">
        <v>136</v>
      </c>
    </row>
    <row r="596" spans="1:51" s="13" customFormat="1" x14ac:dyDescent="0.2">
      <c r="B596" s="222"/>
      <c r="C596" s="223"/>
      <c r="D596" s="218" t="s">
        <v>147</v>
      </c>
      <c r="E596" s="224" t="s">
        <v>1</v>
      </c>
      <c r="F596" s="225" t="s">
        <v>658</v>
      </c>
      <c r="G596" s="223"/>
      <c r="H596" s="224" t="s">
        <v>1</v>
      </c>
      <c r="I596" s="226"/>
      <c r="J596" s="223"/>
      <c r="K596" s="223"/>
      <c r="L596" s="227"/>
      <c r="M596" s="228"/>
      <c r="N596" s="229"/>
      <c r="O596" s="229"/>
      <c r="P596" s="229"/>
      <c r="Q596" s="229"/>
      <c r="R596" s="229"/>
      <c r="S596" s="229"/>
      <c r="T596" s="230"/>
      <c r="W596" s="1"/>
      <c r="X596" s="1"/>
      <c r="Y596" s="1"/>
      <c r="Z596" s="1"/>
      <c r="AA596" s="1"/>
      <c r="AB596" s="287"/>
      <c r="AC596" s="280"/>
      <c r="AD596" s="1"/>
      <c r="AE596" s="1"/>
      <c r="AF596" s="14"/>
      <c r="AG596" s="2"/>
      <c r="AT596" s="231" t="s">
        <v>147</v>
      </c>
      <c r="AU596" s="231" t="s">
        <v>84</v>
      </c>
      <c r="AV596" s="13" t="s">
        <v>84</v>
      </c>
      <c r="AW596" s="13" t="s">
        <v>32</v>
      </c>
      <c r="AX596" s="13" t="s">
        <v>76</v>
      </c>
      <c r="AY596" s="231" t="s">
        <v>136</v>
      </c>
    </row>
    <row r="597" spans="1:51" s="13" customFormat="1" x14ac:dyDescent="0.2">
      <c r="B597" s="222"/>
      <c r="C597" s="223"/>
      <c r="D597" s="218" t="s">
        <v>147</v>
      </c>
      <c r="E597" s="224" t="s">
        <v>1</v>
      </c>
      <c r="F597" s="225" t="s">
        <v>660</v>
      </c>
      <c r="G597" s="223"/>
      <c r="H597" s="224" t="s">
        <v>1</v>
      </c>
      <c r="I597" s="226"/>
      <c r="J597" s="223"/>
      <c r="K597" s="223"/>
      <c r="L597" s="227"/>
      <c r="M597" s="228"/>
      <c r="N597" s="229"/>
      <c r="O597" s="229"/>
      <c r="P597" s="229"/>
      <c r="Q597" s="229"/>
      <c r="R597" s="229"/>
      <c r="S597" s="229"/>
      <c r="T597" s="230"/>
      <c r="W597" s="1"/>
      <c r="X597" s="1"/>
      <c r="Y597" s="1"/>
      <c r="Z597" s="1"/>
      <c r="AA597" s="1"/>
      <c r="AB597" s="287"/>
      <c r="AC597" s="280"/>
      <c r="AD597" s="1"/>
      <c r="AE597" s="1"/>
      <c r="AG597" s="2"/>
      <c r="AT597" s="231" t="s">
        <v>147</v>
      </c>
      <c r="AU597" s="231" t="s">
        <v>84</v>
      </c>
      <c r="AV597" s="13" t="s">
        <v>84</v>
      </c>
      <c r="AW597" s="13" t="s">
        <v>32</v>
      </c>
      <c r="AX597" s="13" t="s">
        <v>76</v>
      </c>
      <c r="AY597" s="231" t="s">
        <v>136</v>
      </c>
    </row>
    <row r="598" spans="1:51" s="15" customFormat="1" x14ac:dyDescent="0.2">
      <c r="B598" s="243"/>
      <c r="C598" s="244"/>
      <c r="D598" s="218" t="s">
        <v>147</v>
      </c>
      <c r="E598" s="245" t="s">
        <v>1</v>
      </c>
      <c r="F598" s="246" t="s">
        <v>159</v>
      </c>
      <c r="G598" s="244"/>
      <c r="H598" s="247">
        <v>0</v>
      </c>
      <c r="I598" s="248"/>
      <c r="J598" s="244"/>
      <c r="K598" s="244"/>
      <c r="L598" s="249"/>
      <c r="M598" s="267"/>
      <c r="N598" s="268"/>
      <c r="O598" s="268"/>
      <c r="P598" s="268"/>
      <c r="Q598" s="268"/>
      <c r="R598" s="268"/>
      <c r="S598" s="268"/>
      <c r="T598" s="269"/>
      <c r="W598" s="1"/>
      <c r="X598" s="1"/>
      <c r="Y598" s="1"/>
      <c r="Z598" s="1"/>
      <c r="AA598" s="1"/>
      <c r="AB598" s="287"/>
      <c r="AC598" s="280"/>
      <c r="AD598" s="1"/>
      <c r="AE598" s="1"/>
      <c r="AF598" s="14"/>
      <c r="AG598" s="12"/>
      <c r="AT598" s="253" t="s">
        <v>147</v>
      </c>
      <c r="AU598" s="253" t="s">
        <v>84</v>
      </c>
      <c r="AV598" s="15" t="s">
        <v>143</v>
      </c>
      <c r="AW598" s="15" t="s">
        <v>32</v>
      </c>
      <c r="AX598" s="15" t="s">
        <v>84</v>
      </c>
      <c r="AY598" s="253" t="s">
        <v>136</v>
      </c>
    </row>
    <row r="599" spans="1:51" s="2" customFormat="1" ht="6.95" customHeight="1" x14ac:dyDescent="0.2">
      <c r="A599" s="34"/>
      <c r="B599" s="54"/>
      <c r="C599" s="55"/>
      <c r="D599" s="55"/>
      <c r="E599" s="55"/>
      <c r="F599" s="55"/>
      <c r="G599" s="55"/>
      <c r="H599" s="55"/>
      <c r="I599" s="152"/>
      <c r="J599" s="55"/>
      <c r="K599" s="55"/>
      <c r="L599" s="39"/>
      <c r="M599" s="34"/>
      <c r="O599" s="34"/>
      <c r="P599" s="34"/>
      <c r="Q599" s="34"/>
      <c r="R599" s="34"/>
      <c r="S599" s="34"/>
      <c r="T599" s="34"/>
      <c r="U599" s="34"/>
      <c r="V599" s="34"/>
      <c r="W599" s="1"/>
      <c r="X599" s="1"/>
      <c r="Y599" s="1"/>
      <c r="Z599" s="1"/>
      <c r="AA599" s="1"/>
      <c r="AB599" s="287"/>
      <c r="AC599" s="280"/>
      <c r="AD599" s="1"/>
      <c r="AE599" s="1"/>
      <c r="AF599" s="13"/>
    </row>
    <row r="600" spans="1:51" x14ac:dyDescent="0.2">
      <c r="AF600" s="14"/>
      <c r="AG600" s="2"/>
    </row>
    <row r="601" spans="1:51" x14ac:dyDescent="0.2">
      <c r="AF601" s="13"/>
      <c r="AG601" s="13"/>
    </row>
    <row r="602" spans="1:51" x14ac:dyDescent="0.2">
      <c r="AF602" s="14"/>
      <c r="AG602" s="13"/>
    </row>
    <row r="603" spans="1:51" x14ac:dyDescent="0.2">
      <c r="AF603" s="13"/>
      <c r="AG603" s="13"/>
    </row>
    <row r="604" spans="1:51" x14ac:dyDescent="0.2">
      <c r="AF604" s="14"/>
      <c r="AG604" s="13"/>
    </row>
    <row r="605" spans="1:51" x14ac:dyDescent="0.2">
      <c r="AF605" s="13"/>
      <c r="AG605" s="13"/>
    </row>
    <row r="606" spans="1:51" x14ac:dyDescent="0.2">
      <c r="AF606" s="14"/>
      <c r="AG606" s="13"/>
    </row>
    <row r="607" spans="1:51" x14ac:dyDescent="0.2">
      <c r="AF607" s="13"/>
      <c r="AG607" s="13"/>
    </row>
    <row r="608" spans="1:51" x14ac:dyDescent="0.2">
      <c r="AF608" s="14"/>
      <c r="AG608" s="13"/>
    </row>
    <row r="609" spans="32:33" x14ac:dyDescent="0.2">
      <c r="AF609" s="13"/>
      <c r="AG609" s="13"/>
    </row>
    <row r="610" spans="32:33" x14ac:dyDescent="0.2">
      <c r="AF610" s="14"/>
      <c r="AG610" s="13"/>
    </row>
    <row r="611" spans="32:33" x14ac:dyDescent="0.2">
      <c r="AF611" s="15"/>
      <c r="AG611" s="15"/>
    </row>
    <row r="612" spans="32:33" x14ac:dyDescent="0.2">
      <c r="AF612" s="2"/>
      <c r="AG612" s="2"/>
    </row>
    <row r="613" spans="32:33" x14ac:dyDescent="0.2">
      <c r="AF613" s="2"/>
    </row>
    <row r="614" spans="32:33" x14ac:dyDescent="0.2">
      <c r="AF614" s="2"/>
    </row>
    <row r="615" spans="32:33" x14ac:dyDescent="0.2">
      <c r="AF615" s="2"/>
    </row>
    <row r="616" spans="32:33" x14ac:dyDescent="0.2">
      <c r="AF616" s="12"/>
    </row>
    <row r="617" spans="32:33" x14ac:dyDescent="0.2">
      <c r="AF617" s="2"/>
    </row>
    <row r="618" spans="32:33" x14ac:dyDescent="0.2">
      <c r="AF618" s="2"/>
    </row>
    <row r="619" spans="32:33" x14ac:dyDescent="0.2">
      <c r="AF619" s="13"/>
    </row>
    <row r="620" spans="32:33" x14ac:dyDescent="0.2">
      <c r="AF620" s="13"/>
    </row>
    <row r="621" spans="32:33" x14ac:dyDescent="0.2">
      <c r="AF621" s="13"/>
    </row>
    <row r="622" spans="32:33" x14ac:dyDescent="0.2">
      <c r="AF622" s="13"/>
    </row>
    <row r="623" spans="32:33" x14ac:dyDescent="0.2">
      <c r="AF623" s="13"/>
    </row>
    <row r="624" spans="32:33" x14ac:dyDescent="0.2">
      <c r="AF624" s="13"/>
    </row>
    <row r="625" spans="32:32" x14ac:dyDescent="0.2">
      <c r="AF625" s="13"/>
    </row>
    <row r="626" spans="32:32" x14ac:dyDescent="0.2">
      <c r="AF626" s="13"/>
    </row>
    <row r="627" spans="32:32" x14ac:dyDescent="0.2">
      <c r="AF627" s="13"/>
    </row>
    <row r="628" spans="32:32" x14ac:dyDescent="0.2">
      <c r="AF628" s="13"/>
    </row>
    <row r="629" spans="32:32" x14ac:dyDescent="0.2">
      <c r="AF629" s="13"/>
    </row>
    <row r="630" spans="32:32" x14ac:dyDescent="0.2">
      <c r="AF630" s="15"/>
    </row>
    <row r="631" spans="32:32" x14ac:dyDescent="0.2">
      <c r="AF631" s="2"/>
    </row>
  </sheetData>
  <autoFilter ref="A125:BM600" xr:uid="{B0531CD5-1B65-42E7-BE5C-E6350551A343}"/>
  <mergeCells count="9">
    <mergeCell ref="E87:H87"/>
    <mergeCell ref="E116:H116"/>
    <mergeCell ref="E118:H118"/>
    <mergeCell ref="L2:V2"/>
    <mergeCell ref="E7:H7"/>
    <mergeCell ref="E9:H9"/>
    <mergeCell ref="E18:H18"/>
    <mergeCell ref="E27:H27"/>
    <mergeCell ref="E85:H85"/>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BM295"/>
  <sheetViews>
    <sheetView showGridLines="0" topLeftCell="A267" workbookViewId="0">
      <selection activeCell="I137" sqref="I137"/>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108"/>
      <c r="L2" s="337"/>
      <c r="M2" s="337"/>
      <c r="N2" s="337"/>
      <c r="O2" s="337"/>
      <c r="P2" s="337"/>
      <c r="Q2" s="337"/>
      <c r="R2" s="337"/>
      <c r="S2" s="337"/>
      <c r="T2" s="337"/>
      <c r="U2" s="337"/>
      <c r="V2" s="337"/>
      <c r="AT2" s="17" t="s">
        <v>98</v>
      </c>
    </row>
    <row r="3" spans="1:46" s="1" customFormat="1" ht="6.95" customHeight="1" x14ac:dyDescent="0.2">
      <c r="B3" s="109"/>
      <c r="C3" s="110"/>
      <c r="D3" s="110"/>
      <c r="E3" s="110"/>
      <c r="F3" s="110"/>
      <c r="G3" s="110"/>
      <c r="H3" s="110"/>
      <c r="I3" s="111"/>
      <c r="J3" s="110"/>
      <c r="K3" s="110"/>
      <c r="L3" s="20"/>
      <c r="AT3" s="17" t="s">
        <v>86</v>
      </c>
    </row>
    <row r="4" spans="1:46" s="1" customFormat="1" ht="24.95" customHeight="1" x14ac:dyDescent="0.2">
      <c r="B4" s="20"/>
      <c r="D4" s="112" t="s">
        <v>102</v>
      </c>
      <c r="I4" s="108"/>
      <c r="L4" s="20"/>
      <c r="M4" s="113" t="s">
        <v>10</v>
      </c>
      <c r="AT4" s="17" t="s">
        <v>4</v>
      </c>
    </row>
    <row r="5" spans="1:46" s="1" customFormat="1" ht="6.95" customHeight="1" x14ac:dyDescent="0.2">
      <c r="B5" s="20"/>
      <c r="I5" s="108"/>
      <c r="L5" s="20"/>
    </row>
    <row r="6" spans="1:46" s="1" customFormat="1" ht="12" customHeight="1" x14ac:dyDescent="0.2">
      <c r="B6" s="20"/>
      <c r="D6" s="114" t="s">
        <v>16</v>
      </c>
      <c r="I6" s="108"/>
      <c r="L6" s="20"/>
    </row>
    <row r="7" spans="1:46" s="1" customFormat="1" ht="16.5" customHeight="1" x14ac:dyDescent="0.2">
      <c r="B7" s="20"/>
      <c r="E7" s="354" t="str">
        <f>'Rekapitulace stavby'!K6</f>
        <v>Objekt EO - Výměna výplní otvorů</v>
      </c>
      <c r="F7" s="355"/>
      <c r="G7" s="355"/>
      <c r="H7" s="355"/>
      <c r="I7" s="108"/>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A8" s="34"/>
      <c r="AB8" s="34"/>
      <c r="AC8" s="34"/>
      <c r="AD8" s="34"/>
      <c r="AE8" s="34"/>
    </row>
    <row r="9" spans="1:46" s="2" customFormat="1" ht="16.5" customHeight="1" x14ac:dyDescent="0.2">
      <c r="A9" s="34"/>
      <c r="B9" s="39"/>
      <c r="C9" s="34"/>
      <c r="D9" s="34"/>
      <c r="E9" s="356" t="s">
        <v>777</v>
      </c>
      <c r="F9" s="357"/>
      <c r="G9" s="357"/>
      <c r="H9" s="357"/>
      <c r="I9" s="115"/>
      <c r="J9" s="34"/>
      <c r="K9" s="34"/>
      <c r="L9" s="51"/>
      <c r="S9" s="34"/>
      <c r="T9" s="34"/>
      <c r="U9" s="34"/>
      <c r="V9" s="34"/>
      <c r="W9" s="34"/>
      <c r="X9" s="34"/>
      <c r="Y9" s="34"/>
      <c r="Z9" s="34"/>
      <c r="AA9" s="34"/>
      <c r="AB9" s="34"/>
      <c r="AC9" s="34"/>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A10" s="34"/>
      <c r="AB10" s="34"/>
      <c r="AC10" s="34"/>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A11" s="34"/>
      <c r="AB11" s="34"/>
      <c r="AC11" s="34"/>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A12" s="34"/>
      <c r="AB12" s="34"/>
      <c r="AC12" s="34"/>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A13" s="34"/>
      <c r="AB13" s="34"/>
      <c r="AC13" s="34"/>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A14" s="34"/>
      <c r="AB14" s="34"/>
      <c r="AC14" s="34"/>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A15" s="34"/>
      <c r="AB15" s="34"/>
      <c r="AC15" s="34"/>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A16" s="34"/>
      <c r="AB16" s="34"/>
      <c r="AC16" s="34"/>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A17" s="34"/>
      <c r="AB17" s="34"/>
      <c r="AC17" s="34"/>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A18" s="34"/>
      <c r="AB18" s="34"/>
      <c r="AC18" s="34"/>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A19" s="34"/>
      <c r="AB19" s="34"/>
      <c r="AC19" s="34"/>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A20" s="34"/>
      <c r="AB20" s="34"/>
      <c r="AC20" s="34"/>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A21" s="34"/>
      <c r="AB21" s="34"/>
      <c r="AC21" s="34"/>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A22" s="34"/>
      <c r="AB22" s="34"/>
      <c r="AC22" s="34"/>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A23" s="34"/>
      <c r="AB23" s="34"/>
      <c r="AC23" s="34"/>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A24" s="34"/>
      <c r="AB24" s="34"/>
      <c r="AC24" s="34"/>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A25" s="34"/>
      <c r="AB25" s="34"/>
      <c r="AC25" s="34"/>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A26" s="34"/>
      <c r="AB26" s="34"/>
      <c r="AC26" s="34"/>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A27" s="119"/>
      <c r="AB27" s="119"/>
      <c r="AC27" s="119"/>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A28" s="34"/>
      <c r="AB28" s="34"/>
      <c r="AC28" s="34"/>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A29" s="34"/>
      <c r="AB29" s="34"/>
      <c r="AC29" s="34"/>
      <c r="AD29" s="34"/>
      <c r="AE29" s="34"/>
    </row>
    <row r="30" spans="1:31" s="2" customFormat="1" ht="25.35" customHeight="1" x14ac:dyDescent="0.2">
      <c r="A30" s="34"/>
      <c r="B30" s="39"/>
      <c r="C30" s="34"/>
      <c r="D30" s="125" t="s">
        <v>36</v>
      </c>
      <c r="E30" s="34"/>
      <c r="F30" s="34"/>
      <c r="G30" s="34"/>
      <c r="H30" s="34"/>
      <c r="I30" s="115"/>
      <c r="J30" s="126">
        <f>ROUND(J126, 2)</f>
        <v>183114.87</v>
      </c>
      <c r="K30" s="34"/>
      <c r="L30" s="51"/>
      <c r="S30" s="34"/>
      <c r="T30" s="34"/>
      <c r="U30" s="34"/>
      <c r="V30" s="34"/>
      <c r="W30" s="34"/>
      <c r="X30" s="34"/>
      <c r="Y30" s="34"/>
      <c r="Z30" s="34"/>
      <c r="AA30" s="34"/>
      <c r="AB30" s="34"/>
      <c r="AC30" s="34"/>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A31" s="34"/>
      <c r="AB31" s="34"/>
      <c r="AC31" s="34"/>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A32" s="34"/>
      <c r="AB32" s="34"/>
      <c r="AC32" s="34"/>
      <c r="AD32" s="34"/>
      <c r="AE32" s="34"/>
    </row>
    <row r="33" spans="1:31" s="2" customFormat="1" ht="14.45" customHeight="1" x14ac:dyDescent="0.2">
      <c r="A33" s="34"/>
      <c r="B33" s="39"/>
      <c r="C33" s="34"/>
      <c r="D33" s="129" t="s">
        <v>40</v>
      </c>
      <c r="E33" s="114" t="s">
        <v>41</v>
      </c>
      <c r="F33" s="130">
        <f>ROUND((SUM(BE126:BE294)),  2)</f>
        <v>183114.87</v>
      </c>
      <c r="G33" s="34"/>
      <c r="H33" s="34"/>
      <c r="I33" s="131">
        <v>0.21</v>
      </c>
      <c r="J33" s="130">
        <f>ROUND(((SUM(BE126:BE294))*I33),  2)</f>
        <v>38454.120000000003</v>
      </c>
      <c r="K33" s="34"/>
      <c r="L33" s="51"/>
      <c r="S33" s="34"/>
      <c r="T33" s="34"/>
      <c r="U33" s="34"/>
      <c r="V33" s="34"/>
      <c r="W33" s="34"/>
      <c r="X33" s="34"/>
      <c r="Y33" s="34"/>
      <c r="Z33" s="34"/>
      <c r="AA33" s="34"/>
      <c r="AB33" s="34"/>
      <c r="AC33" s="34"/>
      <c r="AD33" s="34"/>
      <c r="AE33" s="34"/>
    </row>
    <row r="34" spans="1:31" s="2" customFormat="1" ht="14.45" customHeight="1" x14ac:dyDescent="0.2">
      <c r="A34" s="34"/>
      <c r="B34" s="39"/>
      <c r="C34" s="34"/>
      <c r="D34" s="34"/>
      <c r="E34" s="114" t="s">
        <v>42</v>
      </c>
      <c r="F34" s="130">
        <f>ROUND((SUM(BF126:BF294)),  2)</f>
        <v>0</v>
      </c>
      <c r="G34" s="34"/>
      <c r="H34" s="34"/>
      <c r="I34" s="131">
        <v>0.15</v>
      </c>
      <c r="J34" s="130">
        <f>ROUND(((SUM(BF126:BF294))*I34),  2)</f>
        <v>0</v>
      </c>
      <c r="K34" s="34"/>
      <c r="L34" s="51"/>
      <c r="S34" s="34"/>
      <c r="T34" s="34"/>
      <c r="U34" s="34"/>
      <c r="V34" s="34"/>
      <c r="W34" s="34"/>
      <c r="X34" s="34"/>
      <c r="Y34" s="34"/>
      <c r="Z34" s="34"/>
      <c r="AA34" s="34"/>
      <c r="AB34" s="34"/>
      <c r="AC34" s="34"/>
      <c r="AD34" s="34"/>
      <c r="AE34" s="34"/>
    </row>
    <row r="35" spans="1:31" s="2" customFormat="1" ht="14.45" hidden="1" customHeight="1" x14ac:dyDescent="0.2">
      <c r="A35" s="34"/>
      <c r="B35" s="39"/>
      <c r="C35" s="34"/>
      <c r="D35" s="34"/>
      <c r="E35" s="114" t="s">
        <v>43</v>
      </c>
      <c r="F35" s="130">
        <f>ROUND((SUM(BG126:BG294)),  2)</f>
        <v>0</v>
      </c>
      <c r="G35" s="34"/>
      <c r="H35" s="34"/>
      <c r="I35" s="131">
        <v>0.21</v>
      </c>
      <c r="J35" s="130">
        <f>0</f>
        <v>0</v>
      </c>
      <c r="K35" s="34"/>
      <c r="L35" s="51"/>
      <c r="S35" s="34"/>
      <c r="T35" s="34"/>
      <c r="U35" s="34"/>
      <c r="V35" s="34"/>
      <c r="W35" s="34"/>
      <c r="X35" s="34"/>
      <c r="Y35" s="34"/>
      <c r="Z35" s="34"/>
      <c r="AA35" s="34"/>
      <c r="AB35" s="34"/>
      <c r="AC35" s="34"/>
      <c r="AD35" s="34"/>
      <c r="AE35" s="34"/>
    </row>
    <row r="36" spans="1:31" s="2" customFormat="1" ht="14.45" hidden="1" customHeight="1" x14ac:dyDescent="0.2">
      <c r="A36" s="34"/>
      <c r="B36" s="39"/>
      <c r="C36" s="34"/>
      <c r="D36" s="34"/>
      <c r="E36" s="114" t="s">
        <v>44</v>
      </c>
      <c r="F36" s="130">
        <f>ROUND((SUM(BH126:BH294)),  2)</f>
        <v>0</v>
      </c>
      <c r="G36" s="34"/>
      <c r="H36" s="34"/>
      <c r="I36" s="131">
        <v>0.15</v>
      </c>
      <c r="J36" s="130">
        <f>0</f>
        <v>0</v>
      </c>
      <c r="K36" s="34"/>
      <c r="L36" s="51"/>
      <c r="S36" s="34"/>
      <c r="T36" s="34"/>
      <c r="U36" s="34"/>
      <c r="V36" s="34"/>
      <c r="W36" s="34"/>
      <c r="X36" s="34"/>
      <c r="Y36" s="34"/>
      <c r="Z36" s="34"/>
      <c r="AA36" s="34"/>
      <c r="AB36" s="34"/>
      <c r="AC36" s="34"/>
      <c r="AD36" s="34"/>
      <c r="AE36" s="34"/>
    </row>
    <row r="37" spans="1:31" s="2" customFormat="1" ht="14.45" hidden="1" customHeight="1" x14ac:dyDescent="0.2">
      <c r="A37" s="34"/>
      <c r="B37" s="39"/>
      <c r="C37" s="34"/>
      <c r="D37" s="34"/>
      <c r="E37" s="114" t="s">
        <v>45</v>
      </c>
      <c r="F37" s="130">
        <f>ROUND((SUM(BI126:BI294)),  2)</f>
        <v>0</v>
      </c>
      <c r="G37" s="34"/>
      <c r="H37" s="34"/>
      <c r="I37" s="131">
        <v>0</v>
      </c>
      <c r="J37" s="130">
        <f>0</f>
        <v>0</v>
      </c>
      <c r="K37" s="34"/>
      <c r="L37" s="51"/>
      <c r="S37" s="34"/>
      <c r="T37" s="34"/>
      <c r="U37" s="34"/>
      <c r="V37" s="34"/>
      <c r="W37" s="34"/>
      <c r="X37" s="34"/>
      <c r="Y37" s="34"/>
      <c r="Z37" s="34"/>
      <c r="AA37" s="34"/>
      <c r="AB37" s="34"/>
      <c r="AC37" s="34"/>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A38" s="34"/>
      <c r="AB38" s="34"/>
      <c r="AC38" s="34"/>
      <c r="AD38" s="34"/>
      <c r="AE38" s="34"/>
    </row>
    <row r="39" spans="1:31" s="2" customFormat="1" ht="25.35" customHeight="1" x14ac:dyDescent="0.2">
      <c r="A39" s="34"/>
      <c r="B39" s="39"/>
      <c r="C39" s="132"/>
      <c r="D39" s="133" t="s">
        <v>46</v>
      </c>
      <c r="E39" s="134"/>
      <c r="F39" s="134"/>
      <c r="G39" s="135" t="s">
        <v>47</v>
      </c>
      <c r="H39" s="136" t="s">
        <v>48</v>
      </c>
      <c r="I39" s="137"/>
      <c r="J39" s="138">
        <f>SUM(J30:J37)</f>
        <v>221568.99</v>
      </c>
      <c r="K39" s="139"/>
      <c r="L39" s="51"/>
      <c r="S39" s="34"/>
      <c r="T39" s="34"/>
      <c r="U39" s="34"/>
      <c r="V39" s="34"/>
      <c r="W39" s="34"/>
      <c r="X39" s="34"/>
      <c r="Y39" s="34"/>
      <c r="Z39" s="34"/>
      <c r="AA39" s="34"/>
      <c r="AB39" s="34"/>
      <c r="AC39" s="34"/>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A40" s="34"/>
      <c r="AB40" s="34"/>
      <c r="AC40" s="34"/>
      <c r="AD40" s="34"/>
      <c r="AE40" s="34"/>
    </row>
    <row r="41" spans="1:31" s="1" customFormat="1" ht="14.45" customHeight="1" x14ac:dyDescent="0.2">
      <c r="B41" s="20"/>
      <c r="I41" s="108"/>
      <c r="L41" s="20"/>
    </row>
    <row r="42" spans="1:31" s="1" customFormat="1" ht="14.45" customHeight="1" x14ac:dyDescent="0.2">
      <c r="B42" s="20"/>
      <c r="I42" s="108"/>
      <c r="L42" s="20"/>
    </row>
    <row r="43" spans="1:31" s="1" customFormat="1" ht="14.45" customHeight="1" x14ac:dyDescent="0.2">
      <c r="B43" s="20"/>
      <c r="I43" s="108"/>
      <c r="L43" s="20"/>
    </row>
    <row r="44" spans="1:31" s="1" customFormat="1" ht="14.45" customHeight="1" x14ac:dyDescent="0.2">
      <c r="B44" s="20"/>
      <c r="I44" s="108"/>
      <c r="L44" s="20"/>
    </row>
    <row r="45" spans="1:31" s="1" customFormat="1" ht="14.45" customHeight="1" x14ac:dyDescent="0.2">
      <c r="B45" s="20"/>
      <c r="I45" s="108"/>
      <c r="L45" s="20"/>
    </row>
    <row r="46" spans="1:31" s="1" customFormat="1" ht="14.45" customHeight="1" x14ac:dyDescent="0.2">
      <c r="B46" s="20"/>
      <c r="I46" s="108"/>
      <c r="L46" s="20"/>
    </row>
    <row r="47" spans="1:31" s="1" customFormat="1" ht="14.45" customHeight="1" x14ac:dyDescent="0.2">
      <c r="B47" s="20"/>
      <c r="I47" s="108"/>
      <c r="L47" s="20"/>
    </row>
    <row r="48" spans="1:31" s="1" customFormat="1" ht="14.45" customHeight="1" x14ac:dyDescent="0.2">
      <c r="B48" s="20"/>
      <c r="I48" s="108"/>
      <c r="L48" s="20"/>
    </row>
    <row r="49" spans="1:31" s="1" customFormat="1" ht="14.45" customHeight="1" x14ac:dyDescent="0.2">
      <c r="B49" s="20"/>
      <c r="I49" s="108"/>
      <c r="L49" s="20"/>
    </row>
    <row r="50" spans="1:31" s="2" customFormat="1" ht="14.45" customHeight="1" x14ac:dyDescent="0.2">
      <c r="B50" s="51"/>
      <c r="D50" s="140" t="s">
        <v>49</v>
      </c>
      <c r="E50" s="141"/>
      <c r="F50" s="141"/>
      <c r="G50" s="140" t="s">
        <v>50</v>
      </c>
      <c r="H50" s="141"/>
      <c r="I50" s="142"/>
      <c r="J50" s="141"/>
      <c r="K50" s="141"/>
      <c r="L50" s="5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A61" s="34"/>
      <c r="AB61" s="34"/>
      <c r="AC61" s="34"/>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A65" s="34"/>
      <c r="AB65" s="34"/>
      <c r="AC65" s="34"/>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A76" s="34"/>
      <c r="AB76" s="34"/>
      <c r="AC76" s="34"/>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A77" s="34"/>
      <c r="AB77" s="34"/>
      <c r="AC77" s="34"/>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A81" s="34"/>
      <c r="AB81" s="34"/>
      <c r="AC81" s="34"/>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A82" s="34"/>
      <c r="AB82" s="34"/>
      <c r="AC82" s="34"/>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A83" s="34"/>
      <c r="AB83" s="34"/>
      <c r="AC83" s="34"/>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A84" s="34"/>
      <c r="AB84" s="34"/>
      <c r="AC84" s="34"/>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A85" s="34"/>
      <c r="AB85" s="34"/>
      <c r="AC85" s="34"/>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A86" s="34"/>
      <c r="AB86" s="34"/>
      <c r="AC86" s="34"/>
      <c r="AD86" s="34"/>
      <c r="AE86" s="34"/>
    </row>
    <row r="87" spans="1:47" s="2" customFormat="1" ht="16.5" customHeight="1" x14ac:dyDescent="0.2">
      <c r="A87" s="34"/>
      <c r="B87" s="35"/>
      <c r="C87" s="36"/>
      <c r="D87" s="36"/>
      <c r="E87" s="331" t="str">
        <f>E9</f>
        <v>005 - Výměna výplní vnějších otvorů - 4NP</v>
      </c>
      <c r="F87" s="351"/>
      <c r="G87" s="351"/>
      <c r="H87" s="351"/>
      <c r="I87" s="115"/>
      <c r="J87" s="36"/>
      <c r="K87" s="36"/>
      <c r="L87" s="51"/>
      <c r="S87" s="34"/>
      <c r="T87" s="34"/>
      <c r="U87" s="34"/>
      <c r="V87" s="34"/>
      <c r="W87" s="34"/>
      <c r="X87" s="34"/>
      <c r="Y87" s="34"/>
      <c r="Z87" s="34"/>
      <c r="AA87" s="34"/>
      <c r="AB87" s="34"/>
      <c r="AC87" s="34"/>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A88" s="34"/>
      <c r="AB88" s="34"/>
      <c r="AC88" s="34"/>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A89" s="34"/>
      <c r="AB89" s="34"/>
      <c r="AC89" s="34"/>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A90" s="34"/>
      <c r="AB90" s="34"/>
      <c r="AC90" s="34"/>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A91" s="34"/>
      <c r="AB91" s="34"/>
      <c r="AC91" s="34"/>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A92" s="34"/>
      <c r="AB92" s="34"/>
      <c r="AC92" s="34"/>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A93" s="34"/>
      <c r="AB93" s="34"/>
      <c r="AC93" s="34"/>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A94" s="34"/>
      <c r="AB94" s="34"/>
      <c r="AC94" s="34"/>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A95" s="34"/>
      <c r="AB95" s="34"/>
      <c r="AC95" s="34"/>
      <c r="AD95" s="34"/>
      <c r="AE95" s="34"/>
    </row>
    <row r="96" spans="1:47" s="2" customFormat="1" ht="22.9" customHeight="1" x14ac:dyDescent="0.2">
      <c r="A96" s="34"/>
      <c r="B96" s="35"/>
      <c r="C96" s="160" t="s">
        <v>108</v>
      </c>
      <c r="D96" s="36"/>
      <c r="E96" s="36"/>
      <c r="F96" s="36"/>
      <c r="G96" s="36"/>
      <c r="H96" s="36"/>
      <c r="I96" s="115"/>
      <c r="J96" s="84">
        <f>J126</f>
        <v>183114.87000000002</v>
      </c>
      <c r="K96" s="36"/>
      <c r="L96" s="51"/>
      <c r="S96" s="34"/>
      <c r="T96" s="34"/>
      <c r="U96" s="34"/>
      <c r="V96" s="34"/>
      <c r="W96" s="34"/>
      <c r="X96" s="34"/>
      <c r="Y96" s="34"/>
      <c r="Z96" s="34"/>
      <c r="AA96" s="34"/>
      <c r="AB96" s="34"/>
      <c r="AC96" s="34"/>
      <c r="AD96" s="34"/>
      <c r="AE96" s="34"/>
      <c r="AU96" s="17" t="s">
        <v>109</v>
      </c>
    </row>
    <row r="97" spans="1:31" s="9" customFormat="1" ht="24.95" customHeight="1" x14ac:dyDescent="0.2">
      <c r="B97" s="161"/>
      <c r="C97" s="162"/>
      <c r="D97" s="163" t="s">
        <v>110</v>
      </c>
      <c r="E97" s="164"/>
      <c r="F97" s="164"/>
      <c r="G97" s="164"/>
      <c r="H97" s="164"/>
      <c r="I97" s="165"/>
      <c r="J97" s="166">
        <f>J127</f>
        <v>29821.870000000003</v>
      </c>
      <c r="K97" s="162"/>
      <c r="L97" s="167"/>
    </row>
    <row r="98" spans="1:31" s="10" customFormat="1" ht="19.899999999999999" customHeight="1" x14ac:dyDescent="0.2">
      <c r="B98" s="168"/>
      <c r="C98" s="169"/>
      <c r="D98" s="170" t="s">
        <v>111</v>
      </c>
      <c r="E98" s="171"/>
      <c r="F98" s="171"/>
      <c r="G98" s="171"/>
      <c r="H98" s="171"/>
      <c r="I98" s="172"/>
      <c r="J98" s="173">
        <f>J128</f>
        <v>22449.99</v>
      </c>
      <c r="K98" s="169"/>
      <c r="L98" s="174"/>
    </row>
    <row r="99" spans="1:31" s="10" customFormat="1" ht="19.899999999999999" customHeight="1" x14ac:dyDescent="0.2">
      <c r="B99" s="168"/>
      <c r="C99" s="169"/>
      <c r="D99" s="170" t="s">
        <v>112</v>
      </c>
      <c r="E99" s="171"/>
      <c r="F99" s="171"/>
      <c r="G99" s="171"/>
      <c r="H99" s="171"/>
      <c r="I99" s="172"/>
      <c r="J99" s="173">
        <f>J176</f>
        <v>5210.6499999999996</v>
      </c>
      <c r="K99" s="169"/>
      <c r="L99" s="174"/>
    </row>
    <row r="100" spans="1:31" s="10" customFormat="1" ht="19.899999999999999" customHeight="1" x14ac:dyDescent="0.2">
      <c r="B100" s="168"/>
      <c r="C100" s="169"/>
      <c r="D100" s="170" t="s">
        <v>113</v>
      </c>
      <c r="E100" s="171"/>
      <c r="F100" s="171"/>
      <c r="G100" s="171"/>
      <c r="H100" s="171"/>
      <c r="I100" s="172"/>
      <c r="J100" s="173">
        <f>J209</f>
        <v>382.08</v>
      </c>
      <c r="K100" s="169"/>
      <c r="L100" s="174"/>
    </row>
    <row r="101" spans="1:31" s="10" customFormat="1" ht="19.899999999999999" customHeight="1" x14ac:dyDescent="0.2">
      <c r="B101" s="168"/>
      <c r="C101" s="169"/>
      <c r="D101" s="170" t="s">
        <v>114</v>
      </c>
      <c r="E101" s="171"/>
      <c r="F101" s="171"/>
      <c r="G101" s="171"/>
      <c r="H101" s="171"/>
      <c r="I101" s="172"/>
      <c r="J101" s="173">
        <f>J212</f>
        <v>1779.15</v>
      </c>
      <c r="K101" s="169"/>
      <c r="L101" s="174"/>
    </row>
    <row r="102" spans="1:31" s="9" customFormat="1" ht="24.95" customHeight="1" x14ac:dyDescent="0.2">
      <c r="B102" s="161"/>
      <c r="C102" s="162"/>
      <c r="D102" s="163" t="s">
        <v>115</v>
      </c>
      <c r="E102" s="164"/>
      <c r="F102" s="164"/>
      <c r="G102" s="164"/>
      <c r="H102" s="164"/>
      <c r="I102" s="165"/>
      <c r="J102" s="166">
        <f>J223</f>
        <v>153293.00000000003</v>
      </c>
      <c r="K102" s="162"/>
      <c r="L102" s="167"/>
    </row>
    <row r="103" spans="1:31" s="10" customFormat="1" ht="19.899999999999999" customHeight="1" x14ac:dyDescent="0.2">
      <c r="B103" s="168"/>
      <c r="C103" s="169"/>
      <c r="D103" s="170" t="s">
        <v>116</v>
      </c>
      <c r="E103" s="171"/>
      <c r="F103" s="171"/>
      <c r="G103" s="171"/>
      <c r="H103" s="171"/>
      <c r="I103" s="172"/>
      <c r="J103" s="173">
        <f>J224</f>
        <v>5571.88</v>
      </c>
      <c r="K103" s="169"/>
      <c r="L103" s="174"/>
    </row>
    <row r="104" spans="1:31" s="10" customFormat="1" ht="19.899999999999999" customHeight="1" x14ac:dyDescent="0.2">
      <c r="B104" s="168"/>
      <c r="C104" s="169"/>
      <c r="D104" s="170" t="s">
        <v>117</v>
      </c>
      <c r="E104" s="171"/>
      <c r="F104" s="171"/>
      <c r="G104" s="171"/>
      <c r="H104" s="171"/>
      <c r="I104" s="172"/>
      <c r="J104" s="173">
        <f>J235</f>
        <v>145405.72000000003</v>
      </c>
      <c r="K104" s="169"/>
      <c r="L104" s="174"/>
    </row>
    <row r="105" spans="1:31" s="10" customFormat="1" ht="19.899999999999999" customHeight="1" x14ac:dyDescent="0.2">
      <c r="B105" s="168"/>
      <c r="C105" s="169"/>
      <c r="D105" s="170" t="s">
        <v>119</v>
      </c>
      <c r="E105" s="171"/>
      <c r="F105" s="171"/>
      <c r="G105" s="171"/>
      <c r="H105" s="171"/>
      <c r="I105" s="172"/>
      <c r="J105" s="173">
        <f>J276</f>
        <v>2315.4</v>
      </c>
      <c r="K105" s="169"/>
      <c r="L105" s="174"/>
    </row>
    <row r="106" spans="1:31" s="9" customFormat="1" ht="24.95" customHeight="1" x14ac:dyDescent="0.2">
      <c r="B106" s="161"/>
      <c r="C106" s="162"/>
      <c r="D106" s="163" t="s">
        <v>120</v>
      </c>
      <c r="E106" s="164"/>
      <c r="F106" s="164"/>
      <c r="G106" s="164"/>
      <c r="H106" s="164"/>
      <c r="I106" s="165"/>
      <c r="J106" s="166">
        <f>J289</f>
        <v>0</v>
      </c>
      <c r="K106" s="162"/>
      <c r="L106" s="167"/>
    </row>
    <row r="107" spans="1:31" s="2" customFormat="1" ht="21.75" customHeight="1" x14ac:dyDescent="0.2">
      <c r="A107" s="34"/>
      <c r="B107" s="35"/>
      <c r="C107" s="36"/>
      <c r="D107" s="36"/>
      <c r="E107" s="36"/>
      <c r="F107" s="36"/>
      <c r="G107" s="36"/>
      <c r="H107" s="36"/>
      <c r="I107" s="115"/>
      <c r="J107" s="36"/>
      <c r="K107" s="36"/>
      <c r="L107" s="51"/>
      <c r="S107" s="34"/>
      <c r="T107" s="34"/>
      <c r="U107" s="34"/>
      <c r="V107" s="34"/>
      <c r="W107" s="34"/>
      <c r="X107" s="34"/>
      <c r="Y107" s="34"/>
      <c r="Z107" s="34"/>
      <c r="AA107" s="34"/>
      <c r="AB107" s="34"/>
      <c r="AC107" s="34"/>
      <c r="AD107" s="34"/>
      <c r="AE107" s="34"/>
    </row>
    <row r="108" spans="1:31" s="2" customFormat="1" ht="6.95" customHeight="1" x14ac:dyDescent="0.2">
      <c r="A108" s="34"/>
      <c r="B108" s="54"/>
      <c r="C108" s="55"/>
      <c r="D108" s="55"/>
      <c r="E108" s="55"/>
      <c r="F108" s="55"/>
      <c r="G108" s="55"/>
      <c r="H108" s="55"/>
      <c r="I108" s="152"/>
      <c r="J108" s="55"/>
      <c r="K108" s="55"/>
      <c r="L108" s="51"/>
      <c r="S108" s="34"/>
      <c r="T108" s="34"/>
      <c r="U108" s="34"/>
      <c r="V108" s="34"/>
      <c r="W108" s="34"/>
      <c r="X108" s="34"/>
      <c r="Y108" s="34"/>
      <c r="Z108" s="34"/>
      <c r="AA108" s="34"/>
      <c r="AB108" s="34"/>
      <c r="AC108" s="34"/>
      <c r="AD108" s="34"/>
      <c r="AE108" s="34"/>
    </row>
    <row r="112" spans="1:31" s="2" customFormat="1" ht="6.95" customHeight="1" x14ac:dyDescent="0.2">
      <c r="A112" s="34"/>
      <c r="B112" s="56"/>
      <c r="C112" s="57"/>
      <c r="D112" s="57"/>
      <c r="E112" s="57"/>
      <c r="F112" s="57"/>
      <c r="G112" s="57"/>
      <c r="H112" s="57"/>
      <c r="I112" s="155"/>
      <c r="J112" s="57"/>
      <c r="K112" s="57"/>
      <c r="L112" s="51"/>
      <c r="S112" s="34"/>
      <c r="T112" s="34"/>
      <c r="U112" s="34"/>
      <c r="V112" s="34"/>
      <c r="W112" s="34"/>
      <c r="X112" s="34"/>
      <c r="Y112" s="34"/>
      <c r="Z112" s="34"/>
      <c r="AA112" s="34"/>
      <c r="AB112" s="34"/>
      <c r="AC112" s="34"/>
      <c r="AD112" s="34"/>
      <c r="AE112" s="34"/>
    </row>
    <row r="113" spans="1:63" s="2" customFormat="1" ht="24.95" customHeight="1" x14ac:dyDescent="0.2">
      <c r="A113" s="34"/>
      <c r="B113" s="35"/>
      <c r="C113" s="23" t="s">
        <v>121</v>
      </c>
      <c r="D113" s="36"/>
      <c r="E113" s="36"/>
      <c r="F113" s="36"/>
      <c r="G113" s="36"/>
      <c r="H113" s="36"/>
      <c r="I113" s="115"/>
      <c r="J113" s="36"/>
      <c r="K113" s="36"/>
      <c r="L113" s="51"/>
      <c r="S113" s="34"/>
      <c r="T113" s="34"/>
      <c r="U113" s="34"/>
      <c r="V113" s="34"/>
      <c r="W113" s="34"/>
      <c r="X113" s="34"/>
      <c r="Y113" s="34"/>
      <c r="Z113" s="34"/>
      <c r="AA113" s="34"/>
      <c r="AB113" s="34"/>
      <c r="AC113" s="34"/>
      <c r="AD113" s="34"/>
      <c r="AE113" s="34"/>
    </row>
    <row r="114" spans="1:63" s="2" customFormat="1" ht="6.95" customHeight="1" x14ac:dyDescent="0.2">
      <c r="A114" s="34"/>
      <c r="B114" s="35"/>
      <c r="C114" s="36"/>
      <c r="D114" s="36"/>
      <c r="E114" s="36"/>
      <c r="F114" s="36"/>
      <c r="G114" s="36"/>
      <c r="H114" s="36"/>
      <c r="I114" s="115"/>
      <c r="J114" s="36"/>
      <c r="K114" s="36"/>
      <c r="L114" s="51"/>
      <c r="S114" s="34"/>
      <c r="T114" s="34"/>
      <c r="U114" s="34"/>
      <c r="V114" s="34"/>
      <c r="W114" s="34"/>
      <c r="X114" s="34"/>
      <c r="Y114" s="34"/>
      <c r="Z114" s="34"/>
      <c r="AA114" s="34"/>
      <c r="AB114" s="34"/>
      <c r="AC114" s="34"/>
      <c r="AD114" s="34"/>
      <c r="AE114" s="34"/>
    </row>
    <row r="115" spans="1:63" s="2" customFormat="1" ht="12" customHeight="1" x14ac:dyDescent="0.2">
      <c r="A115" s="34"/>
      <c r="B115" s="35"/>
      <c r="C115" s="29" t="s">
        <v>16</v>
      </c>
      <c r="D115" s="36"/>
      <c r="E115" s="36"/>
      <c r="F115" s="36"/>
      <c r="G115" s="36"/>
      <c r="H115" s="36"/>
      <c r="I115" s="115"/>
      <c r="J115" s="36"/>
      <c r="K115" s="36"/>
      <c r="L115" s="51"/>
      <c r="S115" s="34"/>
      <c r="T115" s="34"/>
      <c r="U115" s="34"/>
      <c r="V115" s="34"/>
      <c r="W115" s="34"/>
      <c r="X115" s="34"/>
      <c r="Y115" s="34"/>
      <c r="Z115" s="34"/>
      <c r="AA115" s="34"/>
      <c r="AB115" s="34"/>
      <c r="AC115" s="34"/>
      <c r="AD115" s="34"/>
      <c r="AE115" s="34"/>
    </row>
    <row r="116" spans="1:63" s="2" customFormat="1" ht="16.5" customHeight="1" x14ac:dyDescent="0.2">
      <c r="A116" s="34"/>
      <c r="B116" s="35"/>
      <c r="C116" s="36"/>
      <c r="D116" s="36"/>
      <c r="E116" s="352" t="str">
        <f>E7</f>
        <v>Objekt EO - Výměna výplní otvorů</v>
      </c>
      <c r="F116" s="353"/>
      <c r="G116" s="353"/>
      <c r="H116" s="353"/>
      <c r="I116" s="115"/>
      <c r="J116" s="36"/>
      <c r="K116" s="36"/>
      <c r="L116" s="51"/>
      <c r="S116" s="34"/>
      <c r="T116" s="34"/>
      <c r="U116" s="34"/>
      <c r="V116" s="34"/>
      <c r="W116" s="34"/>
      <c r="X116" s="34"/>
      <c r="Y116" s="34"/>
      <c r="Z116" s="34"/>
      <c r="AA116" s="34"/>
      <c r="AB116" s="34"/>
      <c r="AC116" s="34"/>
      <c r="AD116" s="34"/>
      <c r="AE116" s="34"/>
    </row>
    <row r="117" spans="1:63" s="2" customFormat="1" ht="12" customHeight="1" x14ac:dyDescent="0.2">
      <c r="A117" s="34"/>
      <c r="B117" s="35"/>
      <c r="C117" s="29" t="s">
        <v>103</v>
      </c>
      <c r="D117" s="36"/>
      <c r="E117" s="36"/>
      <c r="F117" s="36"/>
      <c r="G117" s="36"/>
      <c r="H117" s="36"/>
      <c r="I117" s="115"/>
      <c r="J117" s="36"/>
      <c r="K117" s="36"/>
      <c r="L117" s="51"/>
      <c r="S117" s="34"/>
      <c r="T117" s="34"/>
      <c r="U117" s="34"/>
      <c r="V117" s="34"/>
      <c r="W117" s="34"/>
      <c r="X117" s="34"/>
      <c r="Y117" s="34"/>
      <c r="Z117" s="34"/>
      <c r="AA117" s="34"/>
      <c r="AB117" s="34"/>
      <c r="AC117" s="34"/>
      <c r="AD117" s="34"/>
      <c r="AE117" s="34"/>
    </row>
    <row r="118" spans="1:63" s="2" customFormat="1" ht="16.5" customHeight="1" x14ac:dyDescent="0.2">
      <c r="A118" s="34"/>
      <c r="B118" s="35"/>
      <c r="C118" s="36"/>
      <c r="D118" s="36"/>
      <c r="E118" s="331" t="str">
        <f>E9</f>
        <v>005 - Výměna výplní vnějších otvorů - 4NP</v>
      </c>
      <c r="F118" s="351"/>
      <c r="G118" s="351"/>
      <c r="H118" s="351"/>
      <c r="I118" s="115"/>
      <c r="J118" s="36"/>
      <c r="K118" s="36"/>
      <c r="L118" s="51"/>
      <c r="S118" s="34"/>
      <c r="T118" s="34"/>
      <c r="U118" s="34"/>
      <c r="V118" s="34"/>
      <c r="W118" s="34"/>
      <c r="X118" s="34"/>
      <c r="Y118" s="34"/>
      <c r="Z118" s="34"/>
      <c r="AA118" s="34"/>
      <c r="AB118" s="34"/>
      <c r="AC118" s="34"/>
      <c r="AD118" s="34"/>
      <c r="AE118" s="34"/>
    </row>
    <row r="119" spans="1:63"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A119" s="34"/>
      <c r="AB119" s="34"/>
      <c r="AC119" s="34"/>
      <c r="AD119" s="34"/>
      <c r="AE119" s="34"/>
    </row>
    <row r="120" spans="1:63" s="2" customFormat="1" ht="12" customHeight="1" x14ac:dyDescent="0.2">
      <c r="A120" s="34"/>
      <c r="B120" s="35"/>
      <c r="C120" s="29" t="s">
        <v>20</v>
      </c>
      <c r="D120" s="36"/>
      <c r="E120" s="36"/>
      <c r="F120" s="27" t="str">
        <f>F12</f>
        <v xml:space="preserve">Olomouc </v>
      </c>
      <c r="G120" s="36"/>
      <c r="H120" s="36"/>
      <c r="I120" s="117" t="s">
        <v>22</v>
      </c>
      <c r="J120" s="66">
        <f>IF(J12="","",J12)</f>
        <v>44487</v>
      </c>
      <c r="K120" s="36"/>
      <c r="L120" s="51"/>
      <c r="S120" s="34"/>
      <c r="T120" s="34"/>
      <c r="U120" s="34"/>
      <c r="V120" s="34"/>
      <c r="W120" s="34"/>
      <c r="X120" s="34"/>
      <c r="Y120" s="34"/>
      <c r="Z120" s="34"/>
      <c r="AA120" s="34"/>
      <c r="AB120" s="34"/>
      <c r="AC120" s="34"/>
      <c r="AD120" s="34"/>
      <c r="AE120" s="34"/>
    </row>
    <row r="121" spans="1:63" s="2" customFormat="1" ht="6.95" customHeight="1" x14ac:dyDescent="0.2">
      <c r="A121" s="34"/>
      <c r="B121" s="35"/>
      <c r="C121" s="36"/>
      <c r="D121" s="36"/>
      <c r="E121" s="36"/>
      <c r="F121" s="36"/>
      <c r="G121" s="36"/>
      <c r="H121" s="36"/>
      <c r="I121" s="115"/>
      <c r="J121" s="36"/>
      <c r="K121" s="36"/>
      <c r="L121" s="51"/>
      <c r="S121" s="34"/>
      <c r="T121" s="34"/>
      <c r="U121" s="34"/>
      <c r="V121" s="34"/>
      <c r="W121" s="34"/>
      <c r="X121" s="34"/>
      <c r="Y121" s="34"/>
      <c r="Z121" s="34"/>
      <c r="AA121" s="34"/>
      <c r="AB121" s="34"/>
      <c r="AC121" s="34"/>
      <c r="AD121" s="34"/>
      <c r="AE121" s="34"/>
    </row>
    <row r="122" spans="1:63" s="2" customFormat="1" ht="15.2" customHeight="1" x14ac:dyDescent="0.2">
      <c r="A122" s="34"/>
      <c r="B122" s="35"/>
      <c r="C122" s="29" t="s">
        <v>23</v>
      </c>
      <c r="D122" s="36"/>
      <c r="E122" s="36"/>
      <c r="F122" s="27" t="str">
        <f>E15</f>
        <v>Fakultní nemocnice Olomouc</v>
      </c>
      <c r="G122" s="36"/>
      <c r="H122" s="36"/>
      <c r="I122" s="117" t="s">
        <v>29</v>
      </c>
      <c r="J122" s="32" t="str">
        <f>E21</f>
        <v>Ing. Martin Trokan</v>
      </c>
      <c r="K122" s="36"/>
      <c r="L122" s="51"/>
      <c r="S122" s="34"/>
      <c r="T122" s="34"/>
      <c r="U122" s="34"/>
      <c r="V122" s="34"/>
      <c r="W122" s="34"/>
      <c r="X122" s="34"/>
      <c r="Y122" s="34"/>
      <c r="Z122" s="34"/>
      <c r="AA122" s="34"/>
      <c r="AB122" s="34"/>
      <c r="AC122" s="34"/>
      <c r="AD122" s="34"/>
      <c r="AE122" s="34"/>
    </row>
    <row r="123" spans="1:63" s="2" customFormat="1" ht="15.2" customHeight="1" x14ac:dyDescent="0.2">
      <c r="A123" s="34"/>
      <c r="B123" s="35"/>
      <c r="C123" s="29" t="s">
        <v>28</v>
      </c>
      <c r="D123" s="36"/>
      <c r="E123" s="36"/>
      <c r="F123" s="27" t="str">
        <f>IF(E18="","",E18)</f>
        <v>RI OKNA a.s., Úkolky 1055, 69681 Bzenec</v>
      </c>
      <c r="G123" s="36"/>
      <c r="H123" s="36"/>
      <c r="I123" s="117" t="s">
        <v>33</v>
      </c>
      <c r="J123" s="32" t="str">
        <f>E24</f>
        <v>Ing. Martin Trokan</v>
      </c>
      <c r="K123" s="36"/>
      <c r="L123" s="51"/>
      <c r="S123" s="34"/>
      <c r="T123" s="34"/>
      <c r="U123" s="34"/>
      <c r="V123" s="34"/>
      <c r="W123" s="34"/>
      <c r="X123" s="34"/>
      <c r="Y123" s="34"/>
      <c r="Z123" s="34"/>
      <c r="AA123" s="34"/>
      <c r="AB123" s="34"/>
      <c r="AC123" s="34"/>
      <c r="AD123" s="34"/>
      <c r="AE123" s="34"/>
    </row>
    <row r="124" spans="1:63" s="2" customFormat="1" ht="10.35" customHeight="1" x14ac:dyDescent="0.2">
      <c r="A124" s="34"/>
      <c r="B124" s="35"/>
      <c r="C124" s="36"/>
      <c r="D124" s="36"/>
      <c r="E124" s="36"/>
      <c r="F124" s="36"/>
      <c r="G124" s="36"/>
      <c r="H124" s="36"/>
      <c r="I124" s="115"/>
      <c r="J124" s="36"/>
      <c r="K124" s="36"/>
      <c r="L124" s="51"/>
      <c r="S124" s="34"/>
      <c r="T124" s="34"/>
      <c r="U124" s="34"/>
      <c r="V124" s="34"/>
      <c r="W124" s="34"/>
      <c r="X124" s="34"/>
      <c r="Y124" s="34"/>
      <c r="Z124" s="34"/>
      <c r="AA124" s="34"/>
      <c r="AB124" s="34"/>
      <c r="AC124" s="34"/>
      <c r="AD124" s="34"/>
      <c r="AE124" s="34"/>
    </row>
    <row r="125" spans="1:63" s="11" customFormat="1" ht="29.25" customHeight="1" x14ac:dyDescent="0.2">
      <c r="A125" s="175"/>
      <c r="B125" s="176"/>
      <c r="C125" s="177" t="s">
        <v>122</v>
      </c>
      <c r="D125" s="178" t="s">
        <v>61</v>
      </c>
      <c r="E125" s="178" t="s">
        <v>57</v>
      </c>
      <c r="F125" s="178" t="s">
        <v>58</v>
      </c>
      <c r="G125" s="178" t="s">
        <v>123</v>
      </c>
      <c r="H125" s="178" t="s">
        <v>124</v>
      </c>
      <c r="I125" s="179" t="s">
        <v>125</v>
      </c>
      <c r="J125" s="180" t="s">
        <v>107</v>
      </c>
      <c r="K125" s="181" t="s">
        <v>126</v>
      </c>
      <c r="L125" s="182"/>
      <c r="M125" s="75" t="s">
        <v>1</v>
      </c>
      <c r="N125" s="76" t="s">
        <v>40</v>
      </c>
      <c r="O125" s="76" t="s">
        <v>127</v>
      </c>
      <c r="P125" s="76" t="s">
        <v>128</v>
      </c>
      <c r="Q125" s="76" t="s">
        <v>129</v>
      </c>
      <c r="R125" s="76" t="s">
        <v>130</v>
      </c>
      <c r="S125" s="76" t="s">
        <v>131</v>
      </c>
      <c r="T125" s="77" t="s">
        <v>132</v>
      </c>
      <c r="U125" s="175"/>
      <c r="V125" s="175"/>
      <c r="W125" s="175"/>
      <c r="X125" s="175"/>
      <c r="Y125" s="175"/>
      <c r="Z125" s="175"/>
      <c r="AA125" s="175"/>
      <c r="AB125" s="175"/>
      <c r="AC125" s="175"/>
      <c r="AD125" s="175"/>
      <c r="AE125" s="175"/>
    </row>
    <row r="126" spans="1:63" s="2" customFormat="1" ht="22.9" customHeight="1" x14ac:dyDescent="0.25">
      <c r="A126" s="34"/>
      <c r="B126" s="35"/>
      <c r="C126" s="82" t="s">
        <v>133</v>
      </c>
      <c r="D126" s="36"/>
      <c r="E126" s="36"/>
      <c r="F126" s="36"/>
      <c r="G126" s="36"/>
      <c r="H126" s="36"/>
      <c r="I126" s="115"/>
      <c r="J126" s="183">
        <f>BK126</f>
        <v>183114.87000000002</v>
      </c>
      <c r="K126" s="36"/>
      <c r="L126" s="39"/>
      <c r="M126" s="78"/>
      <c r="N126" s="184"/>
      <c r="O126" s="79"/>
      <c r="P126" s="185">
        <f>P127+P223+P289</f>
        <v>0</v>
      </c>
      <c r="Q126" s="79"/>
      <c r="R126" s="185">
        <f>R127+R223+R289</f>
        <v>1.4713174000000002</v>
      </c>
      <c r="S126" s="79"/>
      <c r="T126" s="186">
        <f>T127+T223+T289</f>
        <v>1.886598</v>
      </c>
      <c r="U126" s="34"/>
      <c r="V126" s="34"/>
      <c r="W126" s="34"/>
      <c r="X126" s="34"/>
      <c r="Y126" s="34"/>
      <c r="Z126" s="34"/>
      <c r="AA126" s="34"/>
      <c r="AB126" s="34"/>
      <c r="AC126" s="34"/>
      <c r="AD126" s="34"/>
      <c r="AE126" s="34"/>
      <c r="AT126" s="17" t="s">
        <v>75</v>
      </c>
      <c r="AU126" s="17" t="s">
        <v>109</v>
      </c>
      <c r="BK126" s="187">
        <f>BK127+BK223+BK289</f>
        <v>183114.87000000002</v>
      </c>
    </row>
    <row r="127" spans="1:63" s="12" customFormat="1" ht="25.9" customHeight="1" x14ac:dyDescent="0.2">
      <c r="B127" s="188"/>
      <c r="C127" s="189"/>
      <c r="D127" s="190" t="s">
        <v>75</v>
      </c>
      <c r="E127" s="191" t="s">
        <v>134</v>
      </c>
      <c r="F127" s="191" t="s">
        <v>135</v>
      </c>
      <c r="G127" s="189"/>
      <c r="H127" s="189"/>
      <c r="I127" s="192"/>
      <c r="J127" s="193">
        <f>BK127</f>
        <v>29821.870000000003</v>
      </c>
      <c r="K127" s="189"/>
      <c r="L127" s="194"/>
      <c r="M127" s="195"/>
      <c r="N127" s="196"/>
      <c r="O127" s="196"/>
      <c r="P127" s="197">
        <f>P128+P176+P209+P212</f>
        <v>0</v>
      </c>
      <c r="Q127" s="196"/>
      <c r="R127" s="197">
        <f>R128+R176+R209+R212</f>
        <v>1.3132224000000001</v>
      </c>
      <c r="S127" s="196"/>
      <c r="T127" s="198">
        <f>T128+T176+T209+T212</f>
        <v>1.8576600000000001</v>
      </c>
      <c r="AR127" s="199" t="s">
        <v>84</v>
      </c>
      <c r="AT127" s="200" t="s">
        <v>75</v>
      </c>
      <c r="AU127" s="200" t="s">
        <v>76</v>
      </c>
      <c r="AY127" s="199" t="s">
        <v>136</v>
      </c>
      <c r="BK127" s="201">
        <f>BK128+BK176+BK209+BK212</f>
        <v>29821.870000000003</v>
      </c>
    </row>
    <row r="128" spans="1:63" s="12" customFormat="1" ht="22.9" customHeight="1" x14ac:dyDescent="0.2">
      <c r="B128" s="188"/>
      <c r="C128" s="189"/>
      <c r="D128" s="190" t="s">
        <v>75</v>
      </c>
      <c r="E128" s="202" t="s">
        <v>137</v>
      </c>
      <c r="F128" s="202" t="s">
        <v>138</v>
      </c>
      <c r="G128" s="189"/>
      <c r="H128" s="189"/>
      <c r="I128" s="192"/>
      <c r="J128" s="203">
        <f>BK128</f>
        <v>22449.99</v>
      </c>
      <c r="K128" s="189"/>
      <c r="L128" s="194"/>
      <c r="M128" s="195"/>
      <c r="N128" s="196"/>
      <c r="O128" s="196"/>
      <c r="P128" s="197">
        <f>SUM(P129:P175)</f>
        <v>0</v>
      </c>
      <c r="Q128" s="196"/>
      <c r="R128" s="197">
        <f>SUM(R129:R175)</f>
        <v>1.3088124000000001</v>
      </c>
      <c r="S128" s="196"/>
      <c r="T128" s="198">
        <f>SUM(T129:T175)</f>
        <v>0</v>
      </c>
      <c r="AR128" s="199" t="s">
        <v>84</v>
      </c>
      <c r="AT128" s="200" t="s">
        <v>75</v>
      </c>
      <c r="AU128" s="200" t="s">
        <v>84</v>
      </c>
      <c r="AY128" s="199" t="s">
        <v>136</v>
      </c>
      <c r="BK128" s="201">
        <f>SUM(BK129:BK175)</f>
        <v>22449.99</v>
      </c>
    </row>
    <row r="129" spans="1:65" s="2" customFormat="1" ht="21.75" customHeight="1" x14ac:dyDescent="0.2">
      <c r="A129" s="34"/>
      <c r="B129" s="35"/>
      <c r="C129" s="204" t="s">
        <v>84</v>
      </c>
      <c r="D129" s="204" t="s">
        <v>139</v>
      </c>
      <c r="E129" s="205" t="s">
        <v>140</v>
      </c>
      <c r="F129" s="206" t="s">
        <v>141</v>
      </c>
      <c r="G129" s="207" t="s">
        <v>142</v>
      </c>
      <c r="H129" s="208">
        <v>13.02</v>
      </c>
      <c r="I129" s="209">
        <f>'pom005'!I129</f>
        <v>533.5</v>
      </c>
      <c r="J129" s="210">
        <f>ROUND(I129*H129,2)</f>
        <v>6946.17</v>
      </c>
      <c r="K129" s="211"/>
      <c r="L129" s="39"/>
      <c r="M129" s="212" t="s">
        <v>1</v>
      </c>
      <c r="N129" s="213" t="s">
        <v>41</v>
      </c>
      <c r="O129" s="71"/>
      <c r="P129" s="214">
        <f>O129*H129</f>
        <v>0</v>
      </c>
      <c r="Q129" s="214">
        <v>1.54E-2</v>
      </c>
      <c r="R129" s="214">
        <f>Q129*H129</f>
        <v>0.20050799999999999</v>
      </c>
      <c r="S129" s="214">
        <v>0</v>
      </c>
      <c r="T129" s="215">
        <f>S129*H129</f>
        <v>0</v>
      </c>
      <c r="U129" s="34"/>
      <c r="V129" s="34"/>
      <c r="W129" s="34"/>
      <c r="X129" s="34"/>
      <c r="Y129" s="34"/>
      <c r="Z129" s="34"/>
      <c r="AA129" s="34"/>
      <c r="AB129" s="34"/>
      <c r="AC129" s="34"/>
      <c r="AD129" s="34"/>
      <c r="AE129" s="34"/>
      <c r="AR129" s="216" t="s">
        <v>143</v>
      </c>
      <c r="AT129" s="216" t="s">
        <v>139</v>
      </c>
      <c r="AU129" s="216" t="s">
        <v>86</v>
      </c>
      <c r="AY129" s="17" t="s">
        <v>136</v>
      </c>
      <c r="BE129" s="217">
        <f>IF(N129="základní",J129,0)</f>
        <v>6946.17</v>
      </c>
      <c r="BF129" s="217">
        <f>IF(N129="snížená",J129,0)</f>
        <v>0</v>
      </c>
      <c r="BG129" s="217">
        <f>IF(N129="zákl. přenesená",J129,0)</f>
        <v>0</v>
      </c>
      <c r="BH129" s="217">
        <f>IF(N129="sníž. přenesená",J129,0)</f>
        <v>0</v>
      </c>
      <c r="BI129" s="217">
        <f>IF(N129="nulová",J129,0)</f>
        <v>0</v>
      </c>
      <c r="BJ129" s="17" t="s">
        <v>84</v>
      </c>
      <c r="BK129" s="217">
        <f>ROUND(I129*H129,2)</f>
        <v>6946.17</v>
      </c>
      <c r="BL129" s="17" t="s">
        <v>143</v>
      </c>
      <c r="BM129" s="216" t="s">
        <v>778</v>
      </c>
    </row>
    <row r="130" spans="1:65" s="2" customFormat="1" ht="19.5" x14ac:dyDescent="0.2">
      <c r="A130" s="34"/>
      <c r="B130" s="35"/>
      <c r="C130" s="36"/>
      <c r="D130" s="218" t="s">
        <v>145</v>
      </c>
      <c r="E130" s="36"/>
      <c r="F130" s="219" t="s">
        <v>146</v>
      </c>
      <c r="G130" s="36"/>
      <c r="H130" s="36"/>
      <c r="I130" s="115"/>
      <c r="J130" s="36"/>
      <c r="K130" s="36"/>
      <c r="L130" s="39"/>
      <c r="M130" s="220"/>
      <c r="N130" s="221"/>
      <c r="O130" s="71"/>
      <c r="P130" s="71"/>
      <c r="Q130" s="71"/>
      <c r="R130" s="71"/>
      <c r="S130" s="71"/>
      <c r="T130" s="72"/>
      <c r="U130" s="34"/>
      <c r="V130" s="34"/>
      <c r="W130" s="34"/>
      <c r="X130" s="34"/>
      <c r="Y130" s="34"/>
      <c r="Z130" s="34"/>
      <c r="AA130" s="34"/>
      <c r="AB130" s="34"/>
      <c r="AC130" s="34"/>
      <c r="AD130" s="34"/>
      <c r="AE130" s="34"/>
      <c r="AT130" s="17" t="s">
        <v>145</v>
      </c>
      <c r="AU130" s="17" t="s">
        <v>86</v>
      </c>
    </row>
    <row r="131" spans="1:65" s="13" customFormat="1" x14ac:dyDescent="0.2">
      <c r="B131" s="222"/>
      <c r="C131" s="223"/>
      <c r="D131" s="218" t="s">
        <v>147</v>
      </c>
      <c r="E131" s="224" t="s">
        <v>1</v>
      </c>
      <c r="F131" s="225" t="s">
        <v>164</v>
      </c>
      <c r="G131" s="223"/>
      <c r="H131" s="224" t="s">
        <v>1</v>
      </c>
      <c r="I131" s="226"/>
      <c r="J131" s="223"/>
      <c r="K131" s="223"/>
      <c r="L131" s="227"/>
      <c r="M131" s="228"/>
      <c r="N131" s="229"/>
      <c r="O131" s="229"/>
      <c r="P131" s="229"/>
      <c r="Q131" s="229"/>
      <c r="R131" s="229"/>
      <c r="S131" s="229"/>
      <c r="T131" s="230"/>
      <c r="AT131" s="231" t="s">
        <v>147</v>
      </c>
      <c r="AU131" s="231" t="s">
        <v>86</v>
      </c>
      <c r="AV131" s="13" t="s">
        <v>84</v>
      </c>
      <c r="AW131" s="13" t="s">
        <v>32</v>
      </c>
      <c r="AX131" s="13" t="s">
        <v>76</v>
      </c>
      <c r="AY131" s="231" t="s">
        <v>136</v>
      </c>
    </row>
    <row r="132" spans="1:65" s="13" customFormat="1" x14ac:dyDescent="0.2">
      <c r="B132" s="222"/>
      <c r="C132" s="223"/>
      <c r="D132" s="218" t="s">
        <v>147</v>
      </c>
      <c r="E132" s="224" t="s">
        <v>1</v>
      </c>
      <c r="F132" s="225" t="s">
        <v>165</v>
      </c>
      <c r="G132" s="223"/>
      <c r="H132" s="224" t="s">
        <v>1</v>
      </c>
      <c r="I132" s="226"/>
      <c r="J132" s="223"/>
      <c r="K132" s="223"/>
      <c r="L132" s="227"/>
      <c r="M132" s="228"/>
      <c r="N132" s="229"/>
      <c r="O132" s="229"/>
      <c r="P132" s="229"/>
      <c r="Q132" s="229"/>
      <c r="R132" s="229"/>
      <c r="S132" s="229"/>
      <c r="T132" s="230"/>
      <c r="AT132" s="231" t="s">
        <v>147</v>
      </c>
      <c r="AU132" s="231" t="s">
        <v>86</v>
      </c>
      <c r="AV132" s="13" t="s">
        <v>84</v>
      </c>
      <c r="AW132" s="13" t="s">
        <v>32</v>
      </c>
      <c r="AX132" s="13" t="s">
        <v>76</v>
      </c>
      <c r="AY132" s="231" t="s">
        <v>136</v>
      </c>
    </row>
    <row r="133" spans="1:65" s="13" customFormat="1" x14ac:dyDescent="0.2">
      <c r="B133" s="222"/>
      <c r="C133" s="223"/>
      <c r="D133" s="218" t="s">
        <v>147</v>
      </c>
      <c r="E133" s="224" t="s">
        <v>1</v>
      </c>
      <c r="F133" s="225" t="s">
        <v>779</v>
      </c>
      <c r="G133" s="223"/>
      <c r="H133" s="224" t="s">
        <v>1</v>
      </c>
      <c r="I133" s="226"/>
      <c r="J133" s="223"/>
      <c r="K133" s="223"/>
      <c r="L133" s="227"/>
      <c r="M133" s="228"/>
      <c r="N133" s="229"/>
      <c r="O133" s="229"/>
      <c r="P133" s="229"/>
      <c r="Q133" s="229"/>
      <c r="R133" s="229"/>
      <c r="S133" s="229"/>
      <c r="T133" s="230"/>
      <c r="AT133" s="231" t="s">
        <v>147</v>
      </c>
      <c r="AU133" s="231" t="s">
        <v>86</v>
      </c>
      <c r="AV133" s="13" t="s">
        <v>84</v>
      </c>
      <c r="AW133" s="13" t="s">
        <v>32</v>
      </c>
      <c r="AX133" s="13" t="s">
        <v>76</v>
      </c>
      <c r="AY133" s="231" t="s">
        <v>136</v>
      </c>
    </row>
    <row r="134" spans="1:65" s="13" customFormat="1" x14ac:dyDescent="0.2">
      <c r="B134" s="222"/>
      <c r="C134" s="223"/>
      <c r="D134" s="218" t="s">
        <v>147</v>
      </c>
      <c r="E134" s="224" t="s">
        <v>1</v>
      </c>
      <c r="F134" s="225" t="s">
        <v>780</v>
      </c>
      <c r="G134" s="223"/>
      <c r="H134" s="224" t="s">
        <v>1</v>
      </c>
      <c r="I134" s="226"/>
      <c r="J134" s="223"/>
      <c r="K134" s="223"/>
      <c r="L134" s="227"/>
      <c r="M134" s="228"/>
      <c r="N134" s="229"/>
      <c r="O134" s="229"/>
      <c r="P134" s="229"/>
      <c r="Q134" s="229"/>
      <c r="R134" s="229"/>
      <c r="S134" s="229"/>
      <c r="T134" s="230"/>
      <c r="AT134" s="231" t="s">
        <v>147</v>
      </c>
      <c r="AU134" s="231" t="s">
        <v>86</v>
      </c>
      <c r="AV134" s="13" t="s">
        <v>84</v>
      </c>
      <c r="AW134" s="13" t="s">
        <v>32</v>
      </c>
      <c r="AX134" s="13" t="s">
        <v>76</v>
      </c>
      <c r="AY134" s="231" t="s">
        <v>136</v>
      </c>
    </row>
    <row r="135" spans="1:65" s="14" customFormat="1" x14ac:dyDescent="0.2">
      <c r="B135" s="232"/>
      <c r="C135" s="233"/>
      <c r="D135" s="218" t="s">
        <v>147</v>
      </c>
      <c r="E135" s="234" t="s">
        <v>1</v>
      </c>
      <c r="F135" s="235" t="s">
        <v>781</v>
      </c>
      <c r="G135" s="233"/>
      <c r="H135" s="236">
        <v>13.02</v>
      </c>
      <c r="I135" s="237"/>
      <c r="J135" s="233"/>
      <c r="K135" s="233"/>
      <c r="L135" s="238"/>
      <c r="M135" s="239"/>
      <c r="N135" s="240"/>
      <c r="O135" s="240"/>
      <c r="P135" s="240"/>
      <c r="Q135" s="240"/>
      <c r="R135" s="240"/>
      <c r="S135" s="240"/>
      <c r="T135" s="241"/>
      <c r="AT135" s="242" t="s">
        <v>147</v>
      </c>
      <c r="AU135" s="242" t="s">
        <v>86</v>
      </c>
      <c r="AV135" s="14" t="s">
        <v>86</v>
      </c>
      <c r="AW135" s="14" t="s">
        <v>32</v>
      </c>
      <c r="AX135" s="14" t="s">
        <v>76</v>
      </c>
      <c r="AY135" s="242" t="s">
        <v>136</v>
      </c>
    </row>
    <row r="136" spans="1:65" s="15" customFormat="1" x14ac:dyDescent="0.2">
      <c r="B136" s="243"/>
      <c r="C136" s="244"/>
      <c r="D136" s="218" t="s">
        <v>147</v>
      </c>
      <c r="E136" s="245" t="s">
        <v>1</v>
      </c>
      <c r="F136" s="246" t="s">
        <v>159</v>
      </c>
      <c r="G136" s="244"/>
      <c r="H136" s="247">
        <v>13.02</v>
      </c>
      <c r="I136" s="248"/>
      <c r="J136" s="244"/>
      <c r="K136" s="244"/>
      <c r="L136" s="249"/>
      <c r="M136" s="250"/>
      <c r="N136" s="251"/>
      <c r="O136" s="251"/>
      <c r="P136" s="251"/>
      <c r="Q136" s="251"/>
      <c r="R136" s="251"/>
      <c r="S136" s="251"/>
      <c r="T136" s="252"/>
      <c r="AT136" s="253" t="s">
        <v>147</v>
      </c>
      <c r="AU136" s="253" t="s">
        <v>86</v>
      </c>
      <c r="AV136" s="15" t="s">
        <v>143</v>
      </c>
      <c r="AW136" s="15" t="s">
        <v>32</v>
      </c>
      <c r="AX136" s="15" t="s">
        <v>84</v>
      </c>
      <c r="AY136" s="253" t="s">
        <v>136</v>
      </c>
    </row>
    <row r="137" spans="1:65" s="2" customFormat="1" ht="21.75" customHeight="1" x14ac:dyDescent="0.2">
      <c r="A137" s="34"/>
      <c r="B137" s="35"/>
      <c r="C137" s="204" t="s">
        <v>86</v>
      </c>
      <c r="D137" s="204" t="s">
        <v>139</v>
      </c>
      <c r="E137" s="205" t="s">
        <v>160</v>
      </c>
      <c r="F137" s="206" t="s">
        <v>161</v>
      </c>
      <c r="G137" s="207" t="s">
        <v>142</v>
      </c>
      <c r="H137" s="208">
        <v>13.02</v>
      </c>
      <c r="I137" s="209">
        <f>'pom005'!I137</f>
        <v>727.5</v>
      </c>
      <c r="J137" s="210">
        <f>ROUND(I137*H137,2)</f>
        <v>9472.0499999999993</v>
      </c>
      <c r="K137" s="211"/>
      <c r="L137" s="39"/>
      <c r="M137" s="212" t="s">
        <v>1</v>
      </c>
      <c r="N137" s="213" t="s">
        <v>41</v>
      </c>
      <c r="O137" s="71"/>
      <c r="P137" s="214">
        <f>O137*H137</f>
        <v>0</v>
      </c>
      <c r="Q137" s="214">
        <v>3.3579999999999999E-2</v>
      </c>
      <c r="R137" s="214">
        <f>Q137*H137</f>
        <v>0.43721159999999998</v>
      </c>
      <c r="S137" s="214">
        <v>0</v>
      </c>
      <c r="T137" s="215">
        <f>S137*H137</f>
        <v>0</v>
      </c>
      <c r="U137" s="34"/>
      <c r="V137" s="34"/>
      <c r="W137" s="34"/>
      <c r="X137" s="34"/>
      <c r="Y137" s="34"/>
      <c r="Z137" s="34"/>
      <c r="AA137" s="34"/>
      <c r="AB137" s="34"/>
      <c r="AC137" s="34"/>
      <c r="AD137" s="34"/>
      <c r="AE137" s="34"/>
      <c r="AR137" s="216" t="s">
        <v>143</v>
      </c>
      <c r="AT137" s="216" t="s">
        <v>139</v>
      </c>
      <c r="AU137" s="216" t="s">
        <v>86</v>
      </c>
      <c r="AY137" s="17" t="s">
        <v>136</v>
      </c>
      <c r="BE137" s="217">
        <f>IF(N137="základní",J137,0)</f>
        <v>9472.0499999999993</v>
      </c>
      <c r="BF137" s="217">
        <f>IF(N137="snížená",J137,0)</f>
        <v>0</v>
      </c>
      <c r="BG137" s="217">
        <f>IF(N137="zákl. přenesená",J137,0)</f>
        <v>0</v>
      </c>
      <c r="BH137" s="217">
        <f>IF(N137="sníž. přenesená",J137,0)</f>
        <v>0</v>
      </c>
      <c r="BI137" s="217">
        <f>IF(N137="nulová",J137,0)</f>
        <v>0</v>
      </c>
      <c r="BJ137" s="17" t="s">
        <v>84</v>
      </c>
      <c r="BK137" s="217">
        <f>ROUND(I137*H137,2)</f>
        <v>9472.0499999999993</v>
      </c>
      <c r="BL137" s="17" t="s">
        <v>143</v>
      </c>
      <c r="BM137" s="216" t="s">
        <v>782</v>
      </c>
    </row>
    <row r="138" spans="1:65" s="2" customFormat="1" x14ac:dyDescent="0.2">
      <c r="A138" s="34"/>
      <c r="B138" s="35"/>
      <c r="C138" s="36"/>
      <c r="D138" s="218" t="s">
        <v>145</v>
      </c>
      <c r="E138" s="36"/>
      <c r="F138" s="219" t="s">
        <v>161</v>
      </c>
      <c r="G138" s="36"/>
      <c r="H138" s="36"/>
      <c r="I138" s="115"/>
      <c r="J138" s="36"/>
      <c r="K138" s="36"/>
      <c r="L138" s="39"/>
      <c r="M138" s="220"/>
      <c r="N138" s="221"/>
      <c r="O138" s="71"/>
      <c r="P138" s="71"/>
      <c r="Q138" s="71"/>
      <c r="R138" s="71"/>
      <c r="S138" s="71"/>
      <c r="T138" s="72"/>
      <c r="U138" s="34"/>
      <c r="V138" s="34"/>
      <c r="W138" s="34"/>
      <c r="X138" s="34"/>
      <c r="Y138" s="34"/>
      <c r="Z138" s="34"/>
      <c r="AA138" s="34"/>
      <c r="AB138" s="34"/>
      <c r="AC138" s="34"/>
      <c r="AD138" s="34"/>
      <c r="AE138" s="34"/>
      <c r="AT138" s="17" t="s">
        <v>145</v>
      </c>
      <c r="AU138" s="17" t="s">
        <v>86</v>
      </c>
    </row>
    <row r="139" spans="1:65" s="13" customFormat="1" x14ac:dyDescent="0.2">
      <c r="B139" s="222"/>
      <c r="C139" s="223"/>
      <c r="D139" s="218" t="s">
        <v>147</v>
      </c>
      <c r="E139" s="224" t="s">
        <v>1</v>
      </c>
      <c r="F139" s="225" t="s">
        <v>163</v>
      </c>
      <c r="G139" s="223"/>
      <c r="H139" s="224" t="s">
        <v>1</v>
      </c>
      <c r="I139" s="226"/>
      <c r="J139" s="223"/>
      <c r="K139" s="223"/>
      <c r="L139" s="227"/>
      <c r="M139" s="228"/>
      <c r="N139" s="229"/>
      <c r="O139" s="229"/>
      <c r="P139" s="229"/>
      <c r="Q139" s="229"/>
      <c r="R139" s="229"/>
      <c r="S139" s="229"/>
      <c r="T139" s="230"/>
      <c r="AT139" s="231" t="s">
        <v>147</v>
      </c>
      <c r="AU139" s="231" t="s">
        <v>86</v>
      </c>
      <c r="AV139" s="13" t="s">
        <v>84</v>
      </c>
      <c r="AW139" s="13" t="s">
        <v>32</v>
      </c>
      <c r="AX139" s="13" t="s">
        <v>76</v>
      </c>
      <c r="AY139" s="231" t="s">
        <v>136</v>
      </c>
    </row>
    <row r="140" spans="1:65" s="13" customFormat="1" x14ac:dyDescent="0.2">
      <c r="B140" s="222"/>
      <c r="C140" s="223"/>
      <c r="D140" s="218" t="s">
        <v>147</v>
      </c>
      <c r="E140" s="224" t="s">
        <v>1</v>
      </c>
      <c r="F140" s="225" t="s">
        <v>164</v>
      </c>
      <c r="G140" s="223"/>
      <c r="H140" s="224" t="s">
        <v>1</v>
      </c>
      <c r="I140" s="226"/>
      <c r="J140" s="223"/>
      <c r="K140" s="223"/>
      <c r="L140" s="227"/>
      <c r="M140" s="228"/>
      <c r="N140" s="229"/>
      <c r="O140" s="229"/>
      <c r="P140" s="229"/>
      <c r="Q140" s="229"/>
      <c r="R140" s="229"/>
      <c r="S140" s="229"/>
      <c r="T140" s="230"/>
      <c r="AT140" s="231" t="s">
        <v>147</v>
      </c>
      <c r="AU140" s="231" t="s">
        <v>86</v>
      </c>
      <c r="AV140" s="13" t="s">
        <v>84</v>
      </c>
      <c r="AW140" s="13" t="s">
        <v>32</v>
      </c>
      <c r="AX140" s="13" t="s">
        <v>76</v>
      </c>
      <c r="AY140" s="231" t="s">
        <v>136</v>
      </c>
    </row>
    <row r="141" spans="1:65" s="13" customFormat="1" x14ac:dyDescent="0.2">
      <c r="B141" s="222"/>
      <c r="C141" s="223"/>
      <c r="D141" s="218" t="s">
        <v>147</v>
      </c>
      <c r="E141" s="224" t="s">
        <v>1</v>
      </c>
      <c r="F141" s="225" t="s">
        <v>165</v>
      </c>
      <c r="G141" s="223"/>
      <c r="H141" s="224" t="s">
        <v>1</v>
      </c>
      <c r="I141" s="226"/>
      <c r="J141" s="223"/>
      <c r="K141" s="223"/>
      <c r="L141" s="227"/>
      <c r="M141" s="228"/>
      <c r="N141" s="229"/>
      <c r="O141" s="229"/>
      <c r="P141" s="229"/>
      <c r="Q141" s="229"/>
      <c r="R141" s="229"/>
      <c r="S141" s="229"/>
      <c r="T141" s="230"/>
      <c r="AT141" s="231" t="s">
        <v>147</v>
      </c>
      <c r="AU141" s="231" t="s">
        <v>86</v>
      </c>
      <c r="AV141" s="13" t="s">
        <v>84</v>
      </c>
      <c r="AW141" s="13" t="s">
        <v>32</v>
      </c>
      <c r="AX141" s="13" t="s">
        <v>76</v>
      </c>
      <c r="AY141" s="231" t="s">
        <v>136</v>
      </c>
    </row>
    <row r="142" spans="1:65" s="13" customFormat="1" x14ac:dyDescent="0.2">
      <c r="B142" s="222"/>
      <c r="C142" s="223"/>
      <c r="D142" s="218" t="s">
        <v>147</v>
      </c>
      <c r="E142" s="224" t="s">
        <v>1</v>
      </c>
      <c r="F142" s="225" t="s">
        <v>779</v>
      </c>
      <c r="G142" s="223"/>
      <c r="H142" s="224" t="s">
        <v>1</v>
      </c>
      <c r="I142" s="226"/>
      <c r="J142" s="223"/>
      <c r="K142" s="223"/>
      <c r="L142" s="227"/>
      <c r="M142" s="228"/>
      <c r="N142" s="229"/>
      <c r="O142" s="229"/>
      <c r="P142" s="229"/>
      <c r="Q142" s="229"/>
      <c r="R142" s="229"/>
      <c r="S142" s="229"/>
      <c r="T142" s="230"/>
      <c r="AT142" s="231" t="s">
        <v>147</v>
      </c>
      <c r="AU142" s="231" t="s">
        <v>86</v>
      </c>
      <c r="AV142" s="13" t="s">
        <v>84</v>
      </c>
      <c r="AW142" s="13" t="s">
        <v>32</v>
      </c>
      <c r="AX142" s="13" t="s">
        <v>76</v>
      </c>
      <c r="AY142" s="231" t="s">
        <v>136</v>
      </c>
    </row>
    <row r="143" spans="1:65" s="13" customFormat="1" x14ac:dyDescent="0.2">
      <c r="B143" s="222"/>
      <c r="C143" s="223"/>
      <c r="D143" s="218" t="s">
        <v>147</v>
      </c>
      <c r="E143" s="224" t="s">
        <v>1</v>
      </c>
      <c r="F143" s="225" t="s">
        <v>780</v>
      </c>
      <c r="G143" s="223"/>
      <c r="H143" s="224" t="s">
        <v>1</v>
      </c>
      <c r="I143" s="226"/>
      <c r="J143" s="223"/>
      <c r="K143" s="223"/>
      <c r="L143" s="227"/>
      <c r="M143" s="228"/>
      <c r="N143" s="229"/>
      <c r="O143" s="229"/>
      <c r="P143" s="229"/>
      <c r="Q143" s="229"/>
      <c r="R143" s="229"/>
      <c r="S143" s="229"/>
      <c r="T143" s="230"/>
      <c r="AT143" s="231" t="s">
        <v>147</v>
      </c>
      <c r="AU143" s="231" t="s">
        <v>86</v>
      </c>
      <c r="AV143" s="13" t="s">
        <v>84</v>
      </c>
      <c r="AW143" s="13" t="s">
        <v>32</v>
      </c>
      <c r="AX143" s="13" t="s">
        <v>76</v>
      </c>
      <c r="AY143" s="231" t="s">
        <v>136</v>
      </c>
    </row>
    <row r="144" spans="1:65" s="14" customFormat="1" x14ac:dyDescent="0.2">
      <c r="B144" s="232"/>
      <c r="C144" s="233"/>
      <c r="D144" s="218" t="s">
        <v>147</v>
      </c>
      <c r="E144" s="234" t="s">
        <v>1</v>
      </c>
      <c r="F144" s="235" t="s">
        <v>781</v>
      </c>
      <c r="G144" s="233"/>
      <c r="H144" s="236">
        <v>13.02</v>
      </c>
      <c r="I144" s="237"/>
      <c r="J144" s="233"/>
      <c r="K144" s="233"/>
      <c r="L144" s="238"/>
      <c r="M144" s="239"/>
      <c r="N144" s="240"/>
      <c r="O144" s="240"/>
      <c r="P144" s="240"/>
      <c r="Q144" s="240"/>
      <c r="R144" s="240"/>
      <c r="S144" s="240"/>
      <c r="T144" s="241"/>
      <c r="AT144" s="242" t="s">
        <v>147</v>
      </c>
      <c r="AU144" s="242" t="s">
        <v>86</v>
      </c>
      <c r="AV144" s="14" t="s">
        <v>86</v>
      </c>
      <c r="AW144" s="14" t="s">
        <v>32</v>
      </c>
      <c r="AX144" s="14" t="s">
        <v>76</v>
      </c>
      <c r="AY144" s="242" t="s">
        <v>136</v>
      </c>
    </row>
    <row r="145" spans="1:65" s="15" customFormat="1" x14ac:dyDescent="0.2">
      <c r="B145" s="243"/>
      <c r="C145" s="244"/>
      <c r="D145" s="218" t="s">
        <v>147</v>
      </c>
      <c r="E145" s="245" t="s">
        <v>1</v>
      </c>
      <c r="F145" s="246" t="s">
        <v>159</v>
      </c>
      <c r="G145" s="244"/>
      <c r="H145" s="247">
        <v>13.02</v>
      </c>
      <c r="I145" s="248"/>
      <c r="J145" s="244"/>
      <c r="K145" s="244"/>
      <c r="L145" s="249"/>
      <c r="M145" s="250"/>
      <c r="N145" s="251"/>
      <c r="O145" s="251"/>
      <c r="P145" s="251"/>
      <c r="Q145" s="251"/>
      <c r="R145" s="251"/>
      <c r="S145" s="251"/>
      <c r="T145" s="252"/>
      <c r="AT145" s="253" t="s">
        <v>147</v>
      </c>
      <c r="AU145" s="253" t="s">
        <v>86</v>
      </c>
      <c r="AV145" s="15" t="s">
        <v>143</v>
      </c>
      <c r="AW145" s="15" t="s">
        <v>32</v>
      </c>
      <c r="AX145" s="15" t="s">
        <v>84</v>
      </c>
      <c r="AY145" s="253" t="s">
        <v>136</v>
      </c>
    </row>
    <row r="146" spans="1:65" s="2" customFormat="1" ht="21.75" customHeight="1" x14ac:dyDescent="0.2">
      <c r="A146" s="34"/>
      <c r="B146" s="35"/>
      <c r="C146" s="204" t="s">
        <v>166</v>
      </c>
      <c r="D146" s="204" t="s">
        <v>139</v>
      </c>
      <c r="E146" s="205" t="s">
        <v>167</v>
      </c>
      <c r="F146" s="206" t="s">
        <v>168</v>
      </c>
      <c r="G146" s="207" t="s">
        <v>142</v>
      </c>
      <c r="H146" s="208">
        <v>6.51</v>
      </c>
      <c r="I146" s="209">
        <f>'pom005'!I146</f>
        <v>194</v>
      </c>
      <c r="J146" s="210">
        <f>ROUND(I146*H146,2)</f>
        <v>1262.94</v>
      </c>
      <c r="K146" s="211"/>
      <c r="L146" s="39"/>
      <c r="M146" s="212" t="s">
        <v>1</v>
      </c>
      <c r="N146" s="213" t="s">
        <v>41</v>
      </c>
      <c r="O146" s="71"/>
      <c r="P146" s="214">
        <f>O146*H146</f>
        <v>0</v>
      </c>
      <c r="Q146" s="214">
        <v>1.7000000000000001E-2</v>
      </c>
      <c r="R146" s="214">
        <f>Q146*H146</f>
        <v>0.11067</v>
      </c>
      <c r="S146" s="214">
        <v>0</v>
      </c>
      <c r="T146" s="215">
        <f>S146*H146</f>
        <v>0</v>
      </c>
      <c r="U146" s="34"/>
      <c r="V146" s="34"/>
      <c r="W146" s="34"/>
      <c r="X146" s="34"/>
      <c r="Y146" s="34"/>
      <c r="Z146" s="34"/>
      <c r="AA146" s="34"/>
      <c r="AB146" s="34"/>
      <c r="AC146" s="34"/>
      <c r="AD146" s="34"/>
      <c r="AE146" s="34"/>
      <c r="AR146" s="216" t="s">
        <v>143</v>
      </c>
      <c r="AT146" s="216" t="s">
        <v>139</v>
      </c>
      <c r="AU146" s="216" t="s">
        <v>86</v>
      </c>
      <c r="AY146" s="17" t="s">
        <v>136</v>
      </c>
      <c r="BE146" s="217">
        <f>IF(N146="základní",J146,0)</f>
        <v>1262.94</v>
      </c>
      <c r="BF146" s="217">
        <f>IF(N146="snížená",J146,0)</f>
        <v>0</v>
      </c>
      <c r="BG146" s="217">
        <f>IF(N146="zákl. přenesená",J146,0)</f>
        <v>0</v>
      </c>
      <c r="BH146" s="217">
        <f>IF(N146="sníž. přenesená",J146,0)</f>
        <v>0</v>
      </c>
      <c r="BI146" s="217">
        <f>IF(N146="nulová",J146,0)</f>
        <v>0</v>
      </c>
      <c r="BJ146" s="17" t="s">
        <v>84</v>
      </c>
      <c r="BK146" s="217">
        <f>ROUND(I146*H146,2)</f>
        <v>1262.94</v>
      </c>
      <c r="BL146" s="17" t="s">
        <v>143</v>
      </c>
      <c r="BM146" s="216" t="s">
        <v>783</v>
      </c>
    </row>
    <row r="147" spans="1:65" s="2" customFormat="1" ht="29.25" x14ac:dyDescent="0.2">
      <c r="A147" s="34"/>
      <c r="B147" s="35"/>
      <c r="C147" s="36"/>
      <c r="D147" s="218" t="s">
        <v>145</v>
      </c>
      <c r="E147" s="36"/>
      <c r="F147" s="219" t="s">
        <v>170</v>
      </c>
      <c r="G147" s="36"/>
      <c r="H147" s="36"/>
      <c r="I147" s="115"/>
      <c r="J147" s="36"/>
      <c r="K147" s="36"/>
      <c r="L147" s="39"/>
      <c r="M147" s="220"/>
      <c r="N147" s="221"/>
      <c r="O147" s="71"/>
      <c r="P147" s="71"/>
      <c r="Q147" s="71"/>
      <c r="R147" s="71"/>
      <c r="S147" s="71"/>
      <c r="T147" s="72"/>
      <c r="U147" s="34"/>
      <c r="V147" s="34"/>
      <c r="W147" s="34"/>
      <c r="X147" s="34"/>
      <c r="Y147" s="34"/>
      <c r="Z147" s="34"/>
      <c r="AA147" s="34"/>
      <c r="AB147" s="34"/>
      <c r="AC147" s="34"/>
      <c r="AD147" s="34"/>
      <c r="AE147" s="34"/>
      <c r="AT147" s="17" t="s">
        <v>145</v>
      </c>
      <c r="AU147" s="17" t="s">
        <v>86</v>
      </c>
    </row>
    <row r="148" spans="1:65" s="13" customFormat="1" x14ac:dyDescent="0.2">
      <c r="B148" s="222"/>
      <c r="C148" s="223"/>
      <c r="D148" s="218" t="s">
        <v>147</v>
      </c>
      <c r="E148" s="224" t="s">
        <v>1</v>
      </c>
      <c r="F148" s="225" t="s">
        <v>163</v>
      </c>
      <c r="G148" s="223"/>
      <c r="H148" s="224" t="s">
        <v>1</v>
      </c>
      <c r="I148" s="226"/>
      <c r="J148" s="223"/>
      <c r="K148" s="223"/>
      <c r="L148" s="227"/>
      <c r="M148" s="228"/>
      <c r="N148" s="229"/>
      <c r="O148" s="229"/>
      <c r="P148" s="229"/>
      <c r="Q148" s="229"/>
      <c r="R148" s="229"/>
      <c r="S148" s="229"/>
      <c r="T148" s="230"/>
      <c r="AT148" s="231" t="s">
        <v>147</v>
      </c>
      <c r="AU148" s="231" t="s">
        <v>86</v>
      </c>
      <c r="AV148" s="13" t="s">
        <v>84</v>
      </c>
      <c r="AW148" s="13" t="s">
        <v>32</v>
      </c>
      <c r="AX148" s="13" t="s">
        <v>76</v>
      </c>
      <c r="AY148" s="231" t="s">
        <v>136</v>
      </c>
    </row>
    <row r="149" spans="1:65" s="13" customFormat="1" x14ac:dyDescent="0.2">
      <c r="B149" s="222"/>
      <c r="C149" s="223"/>
      <c r="D149" s="218" t="s">
        <v>147</v>
      </c>
      <c r="E149" s="224" t="s">
        <v>1</v>
      </c>
      <c r="F149" s="225" t="s">
        <v>164</v>
      </c>
      <c r="G149" s="223"/>
      <c r="H149" s="224" t="s">
        <v>1</v>
      </c>
      <c r="I149" s="226"/>
      <c r="J149" s="223"/>
      <c r="K149" s="223"/>
      <c r="L149" s="227"/>
      <c r="M149" s="228"/>
      <c r="N149" s="229"/>
      <c r="O149" s="229"/>
      <c r="P149" s="229"/>
      <c r="Q149" s="229"/>
      <c r="R149" s="229"/>
      <c r="S149" s="229"/>
      <c r="T149" s="230"/>
      <c r="AT149" s="231" t="s">
        <v>147</v>
      </c>
      <c r="AU149" s="231" t="s">
        <v>86</v>
      </c>
      <c r="AV149" s="13" t="s">
        <v>84</v>
      </c>
      <c r="AW149" s="13" t="s">
        <v>32</v>
      </c>
      <c r="AX149" s="13" t="s">
        <v>76</v>
      </c>
      <c r="AY149" s="231" t="s">
        <v>136</v>
      </c>
    </row>
    <row r="150" spans="1:65" s="13" customFormat="1" x14ac:dyDescent="0.2">
      <c r="B150" s="222"/>
      <c r="C150" s="223"/>
      <c r="D150" s="218" t="s">
        <v>147</v>
      </c>
      <c r="E150" s="224" t="s">
        <v>1</v>
      </c>
      <c r="F150" s="225" t="s">
        <v>165</v>
      </c>
      <c r="G150" s="223"/>
      <c r="H150" s="224" t="s">
        <v>1</v>
      </c>
      <c r="I150" s="226"/>
      <c r="J150" s="223"/>
      <c r="K150" s="223"/>
      <c r="L150" s="227"/>
      <c r="M150" s="228"/>
      <c r="N150" s="229"/>
      <c r="O150" s="229"/>
      <c r="P150" s="229"/>
      <c r="Q150" s="229"/>
      <c r="R150" s="229"/>
      <c r="S150" s="229"/>
      <c r="T150" s="230"/>
      <c r="AT150" s="231" t="s">
        <v>147</v>
      </c>
      <c r="AU150" s="231" t="s">
        <v>86</v>
      </c>
      <c r="AV150" s="13" t="s">
        <v>84</v>
      </c>
      <c r="AW150" s="13" t="s">
        <v>32</v>
      </c>
      <c r="AX150" s="13" t="s">
        <v>76</v>
      </c>
      <c r="AY150" s="231" t="s">
        <v>136</v>
      </c>
    </row>
    <row r="151" spans="1:65" s="13" customFormat="1" x14ac:dyDescent="0.2">
      <c r="B151" s="222"/>
      <c r="C151" s="223"/>
      <c r="D151" s="218" t="s">
        <v>147</v>
      </c>
      <c r="E151" s="224" t="s">
        <v>1</v>
      </c>
      <c r="F151" s="225" t="s">
        <v>779</v>
      </c>
      <c r="G151" s="223"/>
      <c r="H151" s="224" t="s">
        <v>1</v>
      </c>
      <c r="I151" s="226"/>
      <c r="J151" s="223"/>
      <c r="K151" s="223"/>
      <c r="L151" s="227"/>
      <c r="M151" s="228"/>
      <c r="N151" s="229"/>
      <c r="O151" s="229"/>
      <c r="P151" s="229"/>
      <c r="Q151" s="229"/>
      <c r="R151" s="229"/>
      <c r="S151" s="229"/>
      <c r="T151" s="230"/>
      <c r="AT151" s="231" t="s">
        <v>147</v>
      </c>
      <c r="AU151" s="231" t="s">
        <v>86</v>
      </c>
      <c r="AV151" s="13" t="s">
        <v>84</v>
      </c>
      <c r="AW151" s="13" t="s">
        <v>32</v>
      </c>
      <c r="AX151" s="13" t="s">
        <v>76</v>
      </c>
      <c r="AY151" s="231" t="s">
        <v>136</v>
      </c>
    </row>
    <row r="152" spans="1:65" s="13" customFormat="1" x14ac:dyDescent="0.2">
      <c r="B152" s="222"/>
      <c r="C152" s="223"/>
      <c r="D152" s="218" t="s">
        <v>147</v>
      </c>
      <c r="E152" s="224" t="s">
        <v>1</v>
      </c>
      <c r="F152" s="225" t="s">
        <v>780</v>
      </c>
      <c r="G152" s="223"/>
      <c r="H152" s="224" t="s">
        <v>1</v>
      </c>
      <c r="I152" s="226"/>
      <c r="J152" s="223"/>
      <c r="K152" s="223"/>
      <c r="L152" s="227"/>
      <c r="M152" s="228"/>
      <c r="N152" s="229"/>
      <c r="O152" s="229"/>
      <c r="P152" s="229"/>
      <c r="Q152" s="229"/>
      <c r="R152" s="229"/>
      <c r="S152" s="229"/>
      <c r="T152" s="230"/>
      <c r="AT152" s="231" t="s">
        <v>147</v>
      </c>
      <c r="AU152" s="231" t="s">
        <v>86</v>
      </c>
      <c r="AV152" s="13" t="s">
        <v>84</v>
      </c>
      <c r="AW152" s="13" t="s">
        <v>32</v>
      </c>
      <c r="AX152" s="13" t="s">
        <v>76</v>
      </c>
      <c r="AY152" s="231" t="s">
        <v>136</v>
      </c>
    </row>
    <row r="153" spans="1:65" s="14" customFormat="1" x14ac:dyDescent="0.2">
      <c r="B153" s="232"/>
      <c r="C153" s="233"/>
      <c r="D153" s="218" t="s">
        <v>147</v>
      </c>
      <c r="E153" s="234" t="s">
        <v>1</v>
      </c>
      <c r="F153" s="235" t="s">
        <v>784</v>
      </c>
      <c r="G153" s="233"/>
      <c r="H153" s="236">
        <v>6.51</v>
      </c>
      <c r="I153" s="237"/>
      <c r="J153" s="233"/>
      <c r="K153" s="233"/>
      <c r="L153" s="238"/>
      <c r="M153" s="239"/>
      <c r="N153" s="240"/>
      <c r="O153" s="240"/>
      <c r="P153" s="240"/>
      <c r="Q153" s="240"/>
      <c r="R153" s="240"/>
      <c r="S153" s="240"/>
      <c r="T153" s="241"/>
      <c r="AT153" s="242" t="s">
        <v>147</v>
      </c>
      <c r="AU153" s="242" t="s">
        <v>86</v>
      </c>
      <c r="AV153" s="14" t="s">
        <v>86</v>
      </c>
      <c r="AW153" s="14" t="s">
        <v>32</v>
      </c>
      <c r="AX153" s="14" t="s">
        <v>76</v>
      </c>
      <c r="AY153" s="242" t="s">
        <v>136</v>
      </c>
    </row>
    <row r="154" spans="1:65" s="15" customFormat="1" x14ac:dyDescent="0.2">
      <c r="B154" s="243"/>
      <c r="C154" s="244"/>
      <c r="D154" s="218" t="s">
        <v>147</v>
      </c>
      <c r="E154" s="245" t="s">
        <v>1</v>
      </c>
      <c r="F154" s="246" t="s">
        <v>159</v>
      </c>
      <c r="G154" s="244"/>
      <c r="H154" s="247">
        <v>6.51</v>
      </c>
      <c r="I154" s="248"/>
      <c r="J154" s="244"/>
      <c r="K154" s="244"/>
      <c r="L154" s="249"/>
      <c r="M154" s="250"/>
      <c r="N154" s="251"/>
      <c r="O154" s="251"/>
      <c r="P154" s="251"/>
      <c r="Q154" s="251"/>
      <c r="R154" s="251"/>
      <c r="S154" s="251"/>
      <c r="T154" s="252"/>
      <c r="AT154" s="253" t="s">
        <v>147</v>
      </c>
      <c r="AU154" s="253" t="s">
        <v>86</v>
      </c>
      <c r="AV154" s="15" t="s">
        <v>143</v>
      </c>
      <c r="AW154" s="15" t="s">
        <v>32</v>
      </c>
      <c r="AX154" s="15" t="s">
        <v>84</v>
      </c>
      <c r="AY154" s="253" t="s">
        <v>136</v>
      </c>
    </row>
    <row r="155" spans="1:65" s="2" customFormat="1" ht="16.5" customHeight="1" x14ac:dyDescent="0.2">
      <c r="A155" s="34"/>
      <c r="B155" s="35"/>
      <c r="C155" s="204" t="s">
        <v>143</v>
      </c>
      <c r="D155" s="204" t="s">
        <v>139</v>
      </c>
      <c r="E155" s="205" t="s">
        <v>176</v>
      </c>
      <c r="F155" s="206" t="s">
        <v>177</v>
      </c>
      <c r="G155" s="207" t="s">
        <v>178</v>
      </c>
      <c r="H155" s="208">
        <v>43.4</v>
      </c>
      <c r="I155" s="209">
        <f>'pom005'!I155</f>
        <v>24.25</v>
      </c>
      <c r="J155" s="210">
        <f>ROUND(I155*H155,2)</f>
        <v>1052.45</v>
      </c>
      <c r="K155" s="211"/>
      <c r="L155" s="39"/>
      <c r="M155" s="212" t="s">
        <v>1</v>
      </c>
      <c r="N155" s="213" t="s">
        <v>41</v>
      </c>
      <c r="O155" s="71"/>
      <c r="P155" s="214">
        <f>O155*H155</f>
        <v>0</v>
      </c>
      <c r="Q155" s="214">
        <v>0</v>
      </c>
      <c r="R155" s="214">
        <f>Q155*H155</f>
        <v>0</v>
      </c>
      <c r="S155" s="214">
        <v>0</v>
      </c>
      <c r="T155" s="215">
        <f>S155*H155</f>
        <v>0</v>
      </c>
      <c r="U155" s="34"/>
      <c r="V155" s="34"/>
      <c r="W155" s="34"/>
      <c r="X155" s="34"/>
      <c r="Y155" s="34"/>
      <c r="Z155" s="34"/>
      <c r="AA155" s="34"/>
      <c r="AB155" s="34"/>
      <c r="AC155" s="34"/>
      <c r="AD155" s="34"/>
      <c r="AE155" s="34"/>
      <c r="AR155" s="216" t="s">
        <v>143</v>
      </c>
      <c r="AT155" s="216" t="s">
        <v>139</v>
      </c>
      <c r="AU155" s="216" t="s">
        <v>86</v>
      </c>
      <c r="AY155" s="17" t="s">
        <v>136</v>
      </c>
      <c r="BE155" s="217">
        <f>IF(N155="základní",J155,0)</f>
        <v>1052.45</v>
      </c>
      <c r="BF155" s="217">
        <f>IF(N155="snížená",J155,0)</f>
        <v>0</v>
      </c>
      <c r="BG155" s="217">
        <f>IF(N155="zákl. přenesená",J155,0)</f>
        <v>0</v>
      </c>
      <c r="BH155" s="217">
        <f>IF(N155="sníž. přenesená",J155,0)</f>
        <v>0</v>
      </c>
      <c r="BI155" s="217">
        <f>IF(N155="nulová",J155,0)</f>
        <v>0</v>
      </c>
      <c r="BJ155" s="17" t="s">
        <v>84</v>
      </c>
      <c r="BK155" s="217">
        <f>ROUND(I155*H155,2)</f>
        <v>1052.45</v>
      </c>
      <c r="BL155" s="17" t="s">
        <v>143</v>
      </c>
      <c r="BM155" s="216" t="s">
        <v>785</v>
      </c>
    </row>
    <row r="156" spans="1:65" s="2" customFormat="1" ht="19.5" x14ac:dyDescent="0.2">
      <c r="A156" s="34"/>
      <c r="B156" s="35"/>
      <c r="C156" s="36"/>
      <c r="D156" s="218" t="s">
        <v>145</v>
      </c>
      <c r="E156" s="36"/>
      <c r="F156" s="219" t="s">
        <v>180</v>
      </c>
      <c r="G156" s="36"/>
      <c r="H156" s="36"/>
      <c r="I156" s="115"/>
      <c r="J156" s="36"/>
      <c r="K156" s="36"/>
      <c r="L156" s="39"/>
      <c r="M156" s="220"/>
      <c r="N156" s="221"/>
      <c r="O156" s="71"/>
      <c r="P156" s="71"/>
      <c r="Q156" s="71"/>
      <c r="R156" s="71"/>
      <c r="S156" s="71"/>
      <c r="T156" s="72"/>
      <c r="U156" s="34"/>
      <c r="V156" s="34"/>
      <c r="W156" s="34"/>
      <c r="X156" s="34"/>
      <c r="Y156" s="34"/>
      <c r="Z156" s="34"/>
      <c r="AA156" s="34"/>
      <c r="AB156" s="34"/>
      <c r="AC156" s="34"/>
      <c r="AD156" s="34"/>
      <c r="AE156" s="34"/>
      <c r="AT156" s="17" t="s">
        <v>145</v>
      </c>
      <c r="AU156" s="17" t="s">
        <v>86</v>
      </c>
    </row>
    <row r="157" spans="1:65" s="13" customFormat="1" x14ac:dyDescent="0.2">
      <c r="B157" s="222"/>
      <c r="C157" s="223"/>
      <c r="D157" s="218" t="s">
        <v>147</v>
      </c>
      <c r="E157" s="224" t="s">
        <v>1</v>
      </c>
      <c r="F157" s="225" t="s">
        <v>163</v>
      </c>
      <c r="G157" s="223"/>
      <c r="H157" s="224" t="s">
        <v>1</v>
      </c>
      <c r="I157" s="226"/>
      <c r="J157" s="223"/>
      <c r="K157" s="223"/>
      <c r="L157" s="227"/>
      <c r="M157" s="228"/>
      <c r="N157" s="229"/>
      <c r="O157" s="229"/>
      <c r="P157" s="229"/>
      <c r="Q157" s="229"/>
      <c r="R157" s="229"/>
      <c r="S157" s="229"/>
      <c r="T157" s="230"/>
      <c r="AT157" s="231" t="s">
        <v>147</v>
      </c>
      <c r="AU157" s="231" t="s">
        <v>86</v>
      </c>
      <c r="AV157" s="13" t="s">
        <v>84</v>
      </c>
      <c r="AW157" s="13" t="s">
        <v>32</v>
      </c>
      <c r="AX157" s="13" t="s">
        <v>76</v>
      </c>
      <c r="AY157" s="231" t="s">
        <v>136</v>
      </c>
    </row>
    <row r="158" spans="1:65" s="13" customFormat="1" x14ac:dyDescent="0.2">
      <c r="B158" s="222"/>
      <c r="C158" s="223"/>
      <c r="D158" s="218" t="s">
        <v>147</v>
      </c>
      <c r="E158" s="224" t="s">
        <v>1</v>
      </c>
      <c r="F158" s="225" t="s">
        <v>164</v>
      </c>
      <c r="G158" s="223"/>
      <c r="H158" s="224" t="s">
        <v>1</v>
      </c>
      <c r="I158" s="226"/>
      <c r="J158" s="223"/>
      <c r="K158" s="223"/>
      <c r="L158" s="227"/>
      <c r="M158" s="228"/>
      <c r="N158" s="229"/>
      <c r="O158" s="229"/>
      <c r="P158" s="229"/>
      <c r="Q158" s="229"/>
      <c r="R158" s="229"/>
      <c r="S158" s="229"/>
      <c r="T158" s="230"/>
      <c r="AT158" s="231" t="s">
        <v>147</v>
      </c>
      <c r="AU158" s="231" t="s">
        <v>86</v>
      </c>
      <c r="AV158" s="13" t="s">
        <v>84</v>
      </c>
      <c r="AW158" s="13" t="s">
        <v>32</v>
      </c>
      <c r="AX158" s="13" t="s">
        <v>76</v>
      </c>
      <c r="AY158" s="231" t="s">
        <v>136</v>
      </c>
    </row>
    <row r="159" spans="1:65" s="13" customFormat="1" x14ac:dyDescent="0.2">
      <c r="B159" s="222"/>
      <c r="C159" s="223"/>
      <c r="D159" s="218" t="s">
        <v>147</v>
      </c>
      <c r="E159" s="224" t="s">
        <v>1</v>
      </c>
      <c r="F159" s="225" t="s">
        <v>165</v>
      </c>
      <c r="G159" s="223"/>
      <c r="H159" s="224" t="s">
        <v>1</v>
      </c>
      <c r="I159" s="226"/>
      <c r="J159" s="223"/>
      <c r="K159" s="223"/>
      <c r="L159" s="227"/>
      <c r="M159" s="228"/>
      <c r="N159" s="229"/>
      <c r="O159" s="229"/>
      <c r="P159" s="229"/>
      <c r="Q159" s="229"/>
      <c r="R159" s="229"/>
      <c r="S159" s="229"/>
      <c r="T159" s="230"/>
      <c r="AT159" s="231" t="s">
        <v>147</v>
      </c>
      <c r="AU159" s="231" t="s">
        <v>86</v>
      </c>
      <c r="AV159" s="13" t="s">
        <v>84</v>
      </c>
      <c r="AW159" s="13" t="s">
        <v>32</v>
      </c>
      <c r="AX159" s="13" t="s">
        <v>76</v>
      </c>
      <c r="AY159" s="231" t="s">
        <v>136</v>
      </c>
    </row>
    <row r="160" spans="1:65" s="13" customFormat="1" x14ac:dyDescent="0.2">
      <c r="B160" s="222"/>
      <c r="C160" s="223"/>
      <c r="D160" s="218" t="s">
        <v>147</v>
      </c>
      <c r="E160" s="224" t="s">
        <v>1</v>
      </c>
      <c r="F160" s="225" t="s">
        <v>779</v>
      </c>
      <c r="G160" s="223"/>
      <c r="H160" s="224" t="s">
        <v>1</v>
      </c>
      <c r="I160" s="226"/>
      <c r="J160" s="223"/>
      <c r="K160" s="223"/>
      <c r="L160" s="227"/>
      <c r="M160" s="228"/>
      <c r="N160" s="229"/>
      <c r="O160" s="229"/>
      <c r="P160" s="229"/>
      <c r="Q160" s="229"/>
      <c r="R160" s="229"/>
      <c r="S160" s="229"/>
      <c r="T160" s="230"/>
      <c r="AT160" s="231" t="s">
        <v>147</v>
      </c>
      <c r="AU160" s="231" t="s">
        <v>86</v>
      </c>
      <c r="AV160" s="13" t="s">
        <v>84</v>
      </c>
      <c r="AW160" s="13" t="s">
        <v>32</v>
      </c>
      <c r="AX160" s="13" t="s">
        <v>76</v>
      </c>
      <c r="AY160" s="231" t="s">
        <v>136</v>
      </c>
    </row>
    <row r="161" spans="1:65" s="13" customFormat="1" x14ac:dyDescent="0.2">
      <c r="B161" s="222"/>
      <c r="C161" s="223"/>
      <c r="D161" s="218" t="s">
        <v>147</v>
      </c>
      <c r="E161" s="224" t="s">
        <v>1</v>
      </c>
      <c r="F161" s="225" t="s">
        <v>780</v>
      </c>
      <c r="G161" s="223"/>
      <c r="H161" s="224" t="s">
        <v>1</v>
      </c>
      <c r="I161" s="226"/>
      <c r="J161" s="223"/>
      <c r="K161" s="223"/>
      <c r="L161" s="227"/>
      <c r="M161" s="228"/>
      <c r="N161" s="229"/>
      <c r="O161" s="229"/>
      <c r="P161" s="229"/>
      <c r="Q161" s="229"/>
      <c r="R161" s="229"/>
      <c r="S161" s="229"/>
      <c r="T161" s="230"/>
      <c r="AT161" s="231" t="s">
        <v>147</v>
      </c>
      <c r="AU161" s="231" t="s">
        <v>86</v>
      </c>
      <c r="AV161" s="13" t="s">
        <v>84</v>
      </c>
      <c r="AW161" s="13" t="s">
        <v>32</v>
      </c>
      <c r="AX161" s="13" t="s">
        <v>76</v>
      </c>
      <c r="AY161" s="231" t="s">
        <v>136</v>
      </c>
    </row>
    <row r="162" spans="1:65" s="14" customFormat="1" x14ac:dyDescent="0.2">
      <c r="B162" s="232"/>
      <c r="C162" s="233"/>
      <c r="D162" s="218" t="s">
        <v>147</v>
      </c>
      <c r="E162" s="234" t="s">
        <v>1</v>
      </c>
      <c r="F162" s="235" t="s">
        <v>786</v>
      </c>
      <c r="G162" s="233"/>
      <c r="H162" s="236">
        <v>43.4</v>
      </c>
      <c r="I162" s="237"/>
      <c r="J162" s="233"/>
      <c r="K162" s="233"/>
      <c r="L162" s="238"/>
      <c r="M162" s="239"/>
      <c r="N162" s="240"/>
      <c r="O162" s="240"/>
      <c r="P162" s="240"/>
      <c r="Q162" s="240"/>
      <c r="R162" s="240"/>
      <c r="S162" s="240"/>
      <c r="T162" s="241"/>
      <c r="AT162" s="242" t="s">
        <v>147</v>
      </c>
      <c r="AU162" s="242" t="s">
        <v>86</v>
      </c>
      <c r="AV162" s="14" t="s">
        <v>86</v>
      </c>
      <c r="AW162" s="14" t="s">
        <v>32</v>
      </c>
      <c r="AX162" s="14" t="s">
        <v>76</v>
      </c>
      <c r="AY162" s="242" t="s">
        <v>136</v>
      </c>
    </row>
    <row r="163" spans="1:65" s="15" customFormat="1" x14ac:dyDescent="0.2">
      <c r="B163" s="243"/>
      <c r="C163" s="244"/>
      <c r="D163" s="218" t="s">
        <v>147</v>
      </c>
      <c r="E163" s="245" t="s">
        <v>1</v>
      </c>
      <c r="F163" s="246" t="s">
        <v>159</v>
      </c>
      <c r="G163" s="244"/>
      <c r="H163" s="247">
        <v>43.4</v>
      </c>
      <c r="I163" s="248"/>
      <c r="J163" s="244"/>
      <c r="K163" s="244"/>
      <c r="L163" s="249"/>
      <c r="M163" s="250"/>
      <c r="N163" s="251"/>
      <c r="O163" s="251"/>
      <c r="P163" s="251"/>
      <c r="Q163" s="251"/>
      <c r="R163" s="251"/>
      <c r="S163" s="251"/>
      <c r="T163" s="252"/>
      <c r="AT163" s="253" t="s">
        <v>147</v>
      </c>
      <c r="AU163" s="253" t="s">
        <v>86</v>
      </c>
      <c r="AV163" s="15" t="s">
        <v>143</v>
      </c>
      <c r="AW163" s="15" t="s">
        <v>32</v>
      </c>
      <c r="AX163" s="15" t="s">
        <v>84</v>
      </c>
      <c r="AY163" s="253" t="s">
        <v>136</v>
      </c>
    </row>
    <row r="164" spans="1:65" s="2" customFormat="1" ht="21.75" customHeight="1" x14ac:dyDescent="0.2">
      <c r="A164" s="34"/>
      <c r="B164" s="35"/>
      <c r="C164" s="254" t="s">
        <v>186</v>
      </c>
      <c r="D164" s="254" t="s">
        <v>187</v>
      </c>
      <c r="E164" s="255" t="s">
        <v>188</v>
      </c>
      <c r="F164" s="256" t="s">
        <v>189</v>
      </c>
      <c r="G164" s="257" t="s">
        <v>178</v>
      </c>
      <c r="H164" s="258">
        <v>45.57</v>
      </c>
      <c r="I164" s="259">
        <f>'pom005'!I164</f>
        <v>32.01</v>
      </c>
      <c r="J164" s="260">
        <f>ROUND(I164*H164,2)</f>
        <v>1458.7</v>
      </c>
      <c r="K164" s="261"/>
      <c r="L164" s="262"/>
      <c r="M164" s="263" t="s">
        <v>1</v>
      </c>
      <c r="N164" s="264" t="s">
        <v>41</v>
      </c>
      <c r="O164" s="71"/>
      <c r="P164" s="214">
        <f>O164*H164</f>
        <v>0</v>
      </c>
      <c r="Q164" s="214">
        <v>4.0000000000000003E-5</v>
      </c>
      <c r="R164" s="214">
        <f>Q164*H164</f>
        <v>1.8228000000000001E-3</v>
      </c>
      <c r="S164" s="214">
        <v>0</v>
      </c>
      <c r="T164" s="215">
        <f>S164*H164</f>
        <v>0</v>
      </c>
      <c r="U164" s="34"/>
      <c r="V164" s="34"/>
      <c r="W164" s="34"/>
      <c r="X164" s="34"/>
      <c r="Y164" s="34"/>
      <c r="Z164" s="34"/>
      <c r="AA164" s="34"/>
      <c r="AB164" s="34"/>
      <c r="AC164" s="34"/>
      <c r="AD164" s="34"/>
      <c r="AE164" s="34"/>
      <c r="AR164" s="216" t="s">
        <v>190</v>
      </c>
      <c r="AT164" s="216" t="s">
        <v>187</v>
      </c>
      <c r="AU164" s="216" t="s">
        <v>86</v>
      </c>
      <c r="AY164" s="17" t="s">
        <v>136</v>
      </c>
      <c r="BE164" s="217">
        <f>IF(N164="základní",J164,0)</f>
        <v>1458.7</v>
      </c>
      <c r="BF164" s="217">
        <f>IF(N164="snížená",J164,0)</f>
        <v>0</v>
      </c>
      <c r="BG164" s="217">
        <f>IF(N164="zákl. přenesená",J164,0)</f>
        <v>0</v>
      </c>
      <c r="BH164" s="217">
        <f>IF(N164="sníž. přenesená",J164,0)</f>
        <v>0</v>
      </c>
      <c r="BI164" s="217">
        <f>IF(N164="nulová",J164,0)</f>
        <v>0</v>
      </c>
      <c r="BJ164" s="17" t="s">
        <v>84</v>
      </c>
      <c r="BK164" s="217">
        <f>ROUND(I164*H164,2)</f>
        <v>1458.7</v>
      </c>
      <c r="BL164" s="17" t="s">
        <v>143</v>
      </c>
      <c r="BM164" s="216" t="s">
        <v>787</v>
      </c>
    </row>
    <row r="165" spans="1:65" s="2" customFormat="1" x14ac:dyDescent="0.2">
      <c r="A165" s="34"/>
      <c r="B165" s="35"/>
      <c r="C165" s="36"/>
      <c r="D165" s="218" t="s">
        <v>145</v>
      </c>
      <c r="E165" s="36"/>
      <c r="F165" s="219" t="s">
        <v>189</v>
      </c>
      <c r="G165" s="36"/>
      <c r="H165" s="36"/>
      <c r="I165" s="115"/>
      <c r="J165" s="36"/>
      <c r="K165" s="36"/>
      <c r="L165" s="39"/>
      <c r="M165" s="220"/>
      <c r="N165" s="221"/>
      <c r="O165" s="71"/>
      <c r="P165" s="71"/>
      <c r="Q165" s="71"/>
      <c r="R165" s="71"/>
      <c r="S165" s="71"/>
      <c r="T165" s="72"/>
      <c r="U165" s="34"/>
      <c r="V165" s="34"/>
      <c r="W165" s="34"/>
      <c r="X165" s="34"/>
      <c r="Y165" s="34"/>
      <c r="Z165" s="34"/>
      <c r="AA165" s="34"/>
      <c r="AB165" s="34"/>
      <c r="AC165" s="34"/>
      <c r="AD165" s="34"/>
      <c r="AE165" s="34"/>
      <c r="AT165" s="17" t="s">
        <v>145</v>
      </c>
      <c r="AU165" s="17" t="s">
        <v>86</v>
      </c>
    </row>
    <row r="166" spans="1:65" s="14" customFormat="1" x14ac:dyDescent="0.2">
      <c r="B166" s="232"/>
      <c r="C166" s="233"/>
      <c r="D166" s="218" t="s">
        <v>147</v>
      </c>
      <c r="E166" s="233"/>
      <c r="F166" s="235" t="s">
        <v>788</v>
      </c>
      <c r="G166" s="233"/>
      <c r="H166" s="236">
        <v>45.57</v>
      </c>
      <c r="I166" s="237"/>
      <c r="J166" s="233"/>
      <c r="K166" s="233"/>
      <c r="L166" s="238"/>
      <c r="M166" s="239"/>
      <c r="N166" s="240"/>
      <c r="O166" s="240"/>
      <c r="P166" s="240"/>
      <c r="Q166" s="240"/>
      <c r="R166" s="240"/>
      <c r="S166" s="240"/>
      <c r="T166" s="241"/>
      <c r="AT166" s="242" t="s">
        <v>147</v>
      </c>
      <c r="AU166" s="242" t="s">
        <v>86</v>
      </c>
      <c r="AV166" s="14" t="s">
        <v>86</v>
      </c>
      <c r="AW166" s="14" t="s">
        <v>4</v>
      </c>
      <c r="AX166" s="14" t="s">
        <v>84</v>
      </c>
      <c r="AY166" s="242" t="s">
        <v>136</v>
      </c>
    </row>
    <row r="167" spans="1:65" s="2" customFormat="1" ht="21.75" customHeight="1" x14ac:dyDescent="0.2">
      <c r="A167" s="34"/>
      <c r="B167" s="35"/>
      <c r="C167" s="204" t="s">
        <v>137</v>
      </c>
      <c r="D167" s="204" t="s">
        <v>139</v>
      </c>
      <c r="E167" s="205" t="s">
        <v>193</v>
      </c>
      <c r="F167" s="206" t="s">
        <v>194</v>
      </c>
      <c r="G167" s="207" t="s">
        <v>142</v>
      </c>
      <c r="H167" s="208">
        <v>6.65</v>
      </c>
      <c r="I167" s="209">
        <f>'pom005'!I167</f>
        <v>339.5</v>
      </c>
      <c r="J167" s="210">
        <f>ROUND(I167*H167,2)</f>
        <v>2257.6799999999998</v>
      </c>
      <c r="K167" s="211"/>
      <c r="L167" s="39"/>
      <c r="M167" s="212" t="s">
        <v>1</v>
      </c>
      <c r="N167" s="213" t="s">
        <v>41</v>
      </c>
      <c r="O167" s="71"/>
      <c r="P167" s="214">
        <f>O167*H167</f>
        <v>0</v>
      </c>
      <c r="Q167" s="214">
        <v>8.4000000000000005E-2</v>
      </c>
      <c r="R167" s="214">
        <f>Q167*H167</f>
        <v>0.5586000000000001</v>
      </c>
      <c r="S167" s="214">
        <v>0</v>
      </c>
      <c r="T167" s="215">
        <f>S167*H167</f>
        <v>0</v>
      </c>
      <c r="U167" s="34"/>
      <c r="V167" s="34"/>
      <c r="W167" s="34"/>
      <c r="X167" s="34"/>
      <c r="Y167" s="34"/>
      <c r="Z167" s="34"/>
      <c r="AA167" s="34"/>
      <c r="AB167" s="34"/>
      <c r="AC167" s="34"/>
      <c r="AD167" s="34"/>
      <c r="AE167" s="34"/>
      <c r="AR167" s="216" t="s">
        <v>143</v>
      </c>
      <c r="AT167" s="216" t="s">
        <v>139</v>
      </c>
      <c r="AU167" s="216" t="s">
        <v>86</v>
      </c>
      <c r="AY167" s="17" t="s">
        <v>136</v>
      </c>
      <c r="BE167" s="217">
        <f>IF(N167="základní",J167,0)</f>
        <v>2257.6799999999998</v>
      </c>
      <c r="BF167" s="217">
        <f>IF(N167="snížená",J167,0)</f>
        <v>0</v>
      </c>
      <c r="BG167" s="217">
        <f>IF(N167="zákl. přenesená",J167,0)</f>
        <v>0</v>
      </c>
      <c r="BH167" s="217">
        <f>IF(N167="sníž. přenesená",J167,0)</f>
        <v>0</v>
      </c>
      <c r="BI167" s="217">
        <f>IF(N167="nulová",J167,0)</f>
        <v>0</v>
      </c>
      <c r="BJ167" s="17" t="s">
        <v>84</v>
      </c>
      <c r="BK167" s="217">
        <f>ROUND(I167*H167,2)</f>
        <v>2257.6799999999998</v>
      </c>
      <c r="BL167" s="17" t="s">
        <v>143</v>
      </c>
      <c r="BM167" s="216" t="s">
        <v>789</v>
      </c>
    </row>
    <row r="168" spans="1:65" s="2" customFormat="1" ht="19.5" x14ac:dyDescent="0.2">
      <c r="A168" s="34"/>
      <c r="B168" s="35"/>
      <c r="C168" s="36"/>
      <c r="D168" s="218" t="s">
        <v>145</v>
      </c>
      <c r="E168" s="36"/>
      <c r="F168" s="219" t="s">
        <v>194</v>
      </c>
      <c r="G168" s="36"/>
      <c r="H168" s="36"/>
      <c r="I168" s="115"/>
      <c r="J168" s="36"/>
      <c r="K168" s="36"/>
      <c r="L168" s="39"/>
      <c r="M168" s="220"/>
      <c r="N168" s="221"/>
      <c r="O168" s="71"/>
      <c r="P168" s="71"/>
      <c r="Q168" s="71"/>
      <c r="R168" s="71"/>
      <c r="S168" s="71"/>
      <c r="T168" s="72"/>
      <c r="U168" s="34"/>
      <c r="V168" s="34"/>
      <c r="W168" s="34"/>
      <c r="X168" s="34"/>
      <c r="Y168" s="34"/>
      <c r="Z168" s="34"/>
      <c r="AA168" s="34"/>
      <c r="AB168" s="34"/>
      <c r="AC168" s="34"/>
      <c r="AD168" s="34"/>
      <c r="AE168" s="34"/>
      <c r="AT168" s="17" t="s">
        <v>145</v>
      </c>
      <c r="AU168" s="17" t="s">
        <v>86</v>
      </c>
    </row>
    <row r="169" spans="1:65" s="13" customFormat="1" x14ac:dyDescent="0.2">
      <c r="B169" s="222"/>
      <c r="C169" s="223"/>
      <c r="D169" s="218" t="s">
        <v>147</v>
      </c>
      <c r="E169" s="224" t="s">
        <v>1</v>
      </c>
      <c r="F169" s="225" t="s">
        <v>196</v>
      </c>
      <c r="G169" s="223"/>
      <c r="H169" s="224" t="s">
        <v>1</v>
      </c>
      <c r="I169" s="226"/>
      <c r="J169" s="223"/>
      <c r="K169" s="223"/>
      <c r="L169" s="227"/>
      <c r="M169" s="228"/>
      <c r="N169" s="229"/>
      <c r="O169" s="229"/>
      <c r="P169" s="229"/>
      <c r="Q169" s="229"/>
      <c r="R169" s="229"/>
      <c r="S169" s="229"/>
      <c r="T169" s="230"/>
      <c r="AT169" s="231" t="s">
        <v>147</v>
      </c>
      <c r="AU169" s="231" t="s">
        <v>86</v>
      </c>
      <c r="AV169" s="13" t="s">
        <v>84</v>
      </c>
      <c r="AW169" s="13" t="s">
        <v>32</v>
      </c>
      <c r="AX169" s="13" t="s">
        <v>76</v>
      </c>
      <c r="AY169" s="231" t="s">
        <v>136</v>
      </c>
    </row>
    <row r="170" spans="1:65" s="13" customFormat="1" x14ac:dyDescent="0.2">
      <c r="B170" s="222"/>
      <c r="C170" s="223"/>
      <c r="D170" s="218" t="s">
        <v>147</v>
      </c>
      <c r="E170" s="224" t="s">
        <v>1</v>
      </c>
      <c r="F170" s="225" t="s">
        <v>164</v>
      </c>
      <c r="G170" s="223"/>
      <c r="H170" s="224" t="s">
        <v>1</v>
      </c>
      <c r="I170" s="226"/>
      <c r="J170" s="223"/>
      <c r="K170" s="223"/>
      <c r="L170" s="227"/>
      <c r="M170" s="228"/>
      <c r="N170" s="229"/>
      <c r="O170" s="229"/>
      <c r="P170" s="229"/>
      <c r="Q170" s="229"/>
      <c r="R170" s="229"/>
      <c r="S170" s="229"/>
      <c r="T170" s="230"/>
      <c r="AT170" s="231" t="s">
        <v>147</v>
      </c>
      <c r="AU170" s="231" t="s">
        <v>86</v>
      </c>
      <c r="AV170" s="13" t="s">
        <v>84</v>
      </c>
      <c r="AW170" s="13" t="s">
        <v>32</v>
      </c>
      <c r="AX170" s="13" t="s">
        <v>76</v>
      </c>
      <c r="AY170" s="231" t="s">
        <v>136</v>
      </c>
    </row>
    <row r="171" spans="1:65" s="13" customFormat="1" x14ac:dyDescent="0.2">
      <c r="B171" s="222"/>
      <c r="C171" s="223"/>
      <c r="D171" s="218" t="s">
        <v>147</v>
      </c>
      <c r="E171" s="224" t="s">
        <v>1</v>
      </c>
      <c r="F171" s="225" t="s">
        <v>165</v>
      </c>
      <c r="G171" s="223"/>
      <c r="H171" s="224" t="s">
        <v>1</v>
      </c>
      <c r="I171" s="226"/>
      <c r="J171" s="223"/>
      <c r="K171" s="223"/>
      <c r="L171" s="227"/>
      <c r="M171" s="228"/>
      <c r="N171" s="229"/>
      <c r="O171" s="229"/>
      <c r="P171" s="229"/>
      <c r="Q171" s="229"/>
      <c r="R171" s="229"/>
      <c r="S171" s="229"/>
      <c r="T171" s="230"/>
      <c r="AT171" s="231" t="s">
        <v>147</v>
      </c>
      <c r="AU171" s="231" t="s">
        <v>86</v>
      </c>
      <c r="AV171" s="13" t="s">
        <v>84</v>
      </c>
      <c r="AW171" s="13" t="s">
        <v>32</v>
      </c>
      <c r="AX171" s="13" t="s">
        <v>76</v>
      </c>
      <c r="AY171" s="231" t="s">
        <v>136</v>
      </c>
    </row>
    <row r="172" spans="1:65" s="13" customFormat="1" x14ac:dyDescent="0.2">
      <c r="B172" s="222"/>
      <c r="C172" s="223"/>
      <c r="D172" s="218" t="s">
        <v>147</v>
      </c>
      <c r="E172" s="224" t="s">
        <v>1</v>
      </c>
      <c r="F172" s="225" t="s">
        <v>779</v>
      </c>
      <c r="G172" s="223"/>
      <c r="H172" s="224" t="s">
        <v>1</v>
      </c>
      <c r="I172" s="226"/>
      <c r="J172" s="223"/>
      <c r="K172" s="223"/>
      <c r="L172" s="227"/>
      <c r="M172" s="228"/>
      <c r="N172" s="229"/>
      <c r="O172" s="229"/>
      <c r="P172" s="229"/>
      <c r="Q172" s="229"/>
      <c r="R172" s="229"/>
      <c r="S172" s="229"/>
      <c r="T172" s="230"/>
      <c r="AT172" s="231" t="s">
        <v>147</v>
      </c>
      <c r="AU172" s="231" t="s">
        <v>86</v>
      </c>
      <c r="AV172" s="13" t="s">
        <v>84</v>
      </c>
      <c r="AW172" s="13" t="s">
        <v>32</v>
      </c>
      <c r="AX172" s="13" t="s">
        <v>76</v>
      </c>
      <c r="AY172" s="231" t="s">
        <v>136</v>
      </c>
    </row>
    <row r="173" spans="1:65" s="13" customFormat="1" x14ac:dyDescent="0.2">
      <c r="B173" s="222"/>
      <c r="C173" s="223"/>
      <c r="D173" s="218" t="s">
        <v>147</v>
      </c>
      <c r="E173" s="224" t="s">
        <v>1</v>
      </c>
      <c r="F173" s="225" t="s">
        <v>780</v>
      </c>
      <c r="G173" s="223"/>
      <c r="H173" s="224" t="s">
        <v>1</v>
      </c>
      <c r="I173" s="226"/>
      <c r="J173" s="223"/>
      <c r="K173" s="223"/>
      <c r="L173" s="227"/>
      <c r="M173" s="228"/>
      <c r="N173" s="229"/>
      <c r="O173" s="229"/>
      <c r="P173" s="229"/>
      <c r="Q173" s="229"/>
      <c r="R173" s="229"/>
      <c r="S173" s="229"/>
      <c r="T173" s="230"/>
      <c r="AT173" s="231" t="s">
        <v>147</v>
      </c>
      <c r="AU173" s="231" t="s">
        <v>86</v>
      </c>
      <c r="AV173" s="13" t="s">
        <v>84</v>
      </c>
      <c r="AW173" s="13" t="s">
        <v>32</v>
      </c>
      <c r="AX173" s="13" t="s">
        <v>76</v>
      </c>
      <c r="AY173" s="231" t="s">
        <v>136</v>
      </c>
    </row>
    <row r="174" spans="1:65" s="14" customFormat="1" x14ac:dyDescent="0.2">
      <c r="B174" s="232"/>
      <c r="C174" s="233"/>
      <c r="D174" s="218" t="s">
        <v>147</v>
      </c>
      <c r="E174" s="234" t="s">
        <v>1</v>
      </c>
      <c r="F174" s="235" t="s">
        <v>790</v>
      </c>
      <c r="G174" s="233"/>
      <c r="H174" s="236">
        <v>6.65</v>
      </c>
      <c r="I174" s="237"/>
      <c r="J174" s="233"/>
      <c r="K174" s="233"/>
      <c r="L174" s="238"/>
      <c r="M174" s="239"/>
      <c r="N174" s="240"/>
      <c r="O174" s="240"/>
      <c r="P174" s="240"/>
      <c r="Q174" s="240"/>
      <c r="R174" s="240"/>
      <c r="S174" s="240"/>
      <c r="T174" s="241"/>
      <c r="AT174" s="242" t="s">
        <v>147</v>
      </c>
      <c r="AU174" s="242" t="s">
        <v>86</v>
      </c>
      <c r="AV174" s="14" t="s">
        <v>86</v>
      </c>
      <c r="AW174" s="14" t="s">
        <v>32</v>
      </c>
      <c r="AX174" s="14" t="s">
        <v>76</v>
      </c>
      <c r="AY174" s="242" t="s">
        <v>136</v>
      </c>
    </row>
    <row r="175" spans="1:65" s="15" customFormat="1" x14ac:dyDescent="0.2">
      <c r="B175" s="243"/>
      <c r="C175" s="244"/>
      <c r="D175" s="218" t="s">
        <v>147</v>
      </c>
      <c r="E175" s="245" t="s">
        <v>1</v>
      </c>
      <c r="F175" s="246" t="s">
        <v>159</v>
      </c>
      <c r="G175" s="244"/>
      <c r="H175" s="247">
        <v>6.65</v>
      </c>
      <c r="I175" s="248"/>
      <c r="J175" s="244"/>
      <c r="K175" s="244"/>
      <c r="L175" s="249"/>
      <c r="M175" s="250"/>
      <c r="N175" s="251"/>
      <c r="O175" s="251"/>
      <c r="P175" s="251"/>
      <c r="Q175" s="251"/>
      <c r="R175" s="251"/>
      <c r="S175" s="251"/>
      <c r="T175" s="252"/>
      <c r="AT175" s="253" t="s">
        <v>147</v>
      </c>
      <c r="AU175" s="253" t="s">
        <v>86</v>
      </c>
      <c r="AV175" s="15" t="s">
        <v>143</v>
      </c>
      <c r="AW175" s="15" t="s">
        <v>32</v>
      </c>
      <c r="AX175" s="15" t="s">
        <v>84</v>
      </c>
      <c r="AY175" s="253" t="s">
        <v>136</v>
      </c>
    </row>
    <row r="176" spans="1:65" s="12" customFormat="1" ht="22.9" customHeight="1" x14ac:dyDescent="0.2">
      <c r="B176" s="188"/>
      <c r="C176" s="189"/>
      <c r="D176" s="190" t="s">
        <v>75</v>
      </c>
      <c r="E176" s="202" t="s">
        <v>201</v>
      </c>
      <c r="F176" s="202" t="s">
        <v>202</v>
      </c>
      <c r="G176" s="189"/>
      <c r="H176" s="189"/>
      <c r="I176" s="192"/>
      <c r="J176" s="203">
        <f>BK176</f>
        <v>5210.6499999999996</v>
      </c>
      <c r="K176" s="189"/>
      <c r="L176" s="194"/>
      <c r="M176" s="195"/>
      <c r="N176" s="196"/>
      <c r="O176" s="196"/>
      <c r="P176" s="197">
        <f>SUM(P177:P208)</f>
        <v>0</v>
      </c>
      <c r="Q176" s="196"/>
      <c r="R176" s="197">
        <f>SUM(R177:R208)</f>
        <v>4.4099999999999999E-3</v>
      </c>
      <c r="S176" s="196"/>
      <c r="T176" s="198">
        <f>SUM(T177:T208)</f>
        <v>1.8576600000000001</v>
      </c>
      <c r="AR176" s="199" t="s">
        <v>84</v>
      </c>
      <c r="AT176" s="200" t="s">
        <v>75</v>
      </c>
      <c r="AU176" s="200" t="s">
        <v>84</v>
      </c>
      <c r="AY176" s="199" t="s">
        <v>136</v>
      </c>
      <c r="BK176" s="201">
        <f>SUM(BK177:BK208)</f>
        <v>5210.6499999999996</v>
      </c>
    </row>
    <row r="177" spans="1:65" s="2" customFormat="1" ht="21.75" customHeight="1" x14ac:dyDescent="0.2">
      <c r="A177" s="34"/>
      <c r="B177" s="35"/>
      <c r="C177" s="204" t="s">
        <v>203</v>
      </c>
      <c r="D177" s="204" t="s">
        <v>139</v>
      </c>
      <c r="E177" s="205" t="s">
        <v>204</v>
      </c>
      <c r="F177" s="206" t="s">
        <v>205</v>
      </c>
      <c r="G177" s="207" t="s">
        <v>142</v>
      </c>
      <c r="H177" s="208">
        <v>21</v>
      </c>
      <c r="I177" s="209">
        <f>'pom005'!I177</f>
        <v>38.799999999999997</v>
      </c>
      <c r="J177" s="210">
        <f>ROUND(I177*H177,2)</f>
        <v>814.8</v>
      </c>
      <c r="K177" s="211"/>
      <c r="L177" s="39"/>
      <c r="M177" s="212" t="s">
        <v>1</v>
      </c>
      <c r="N177" s="213" t="s">
        <v>41</v>
      </c>
      <c r="O177" s="71"/>
      <c r="P177" s="214">
        <f>O177*H177</f>
        <v>0</v>
      </c>
      <c r="Q177" s="214">
        <v>2.1000000000000001E-4</v>
      </c>
      <c r="R177" s="214">
        <f>Q177*H177</f>
        <v>4.4099999999999999E-3</v>
      </c>
      <c r="S177" s="214">
        <v>0</v>
      </c>
      <c r="T177" s="215">
        <f>S177*H177</f>
        <v>0</v>
      </c>
      <c r="U177" s="34"/>
      <c r="V177" s="34"/>
      <c r="W177" s="34"/>
      <c r="X177" s="34"/>
      <c r="Y177" s="34"/>
      <c r="Z177" s="34"/>
      <c r="AA177" s="34"/>
      <c r="AB177" s="34"/>
      <c r="AC177" s="34"/>
      <c r="AD177" s="34"/>
      <c r="AE177" s="34"/>
      <c r="AR177" s="216" t="s">
        <v>143</v>
      </c>
      <c r="AT177" s="216" t="s">
        <v>139</v>
      </c>
      <c r="AU177" s="216" t="s">
        <v>86</v>
      </c>
      <c r="AY177" s="17" t="s">
        <v>136</v>
      </c>
      <c r="BE177" s="217">
        <f>IF(N177="základní",J177,0)</f>
        <v>814.8</v>
      </c>
      <c r="BF177" s="217">
        <f>IF(N177="snížená",J177,0)</f>
        <v>0</v>
      </c>
      <c r="BG177" s="217">
        <f>IF(N177="zákl. přenesená",J177,0)</f>
        <v>0</v>
      </c>
      <c r="BH177" s="217">
        <f>IF(N177="sníž. přenesená",J177,0)</f>
        <v>0</v>
      </c>
      <c r="BI177" s="217">
        <f>IF(N177="nulová",J177,0)</f>
        <v>0</v>
      </c>
      <c r="BJ177" s="17" t="s">
        <v>84</v>
      </c>
      <c r="BK177" s="217">
        <f>ROUND(I177*H177,2)</f>
        <v>814.8</v>
      </c>
      <c r="BL177" s="17" t="s">
        <v>143</v>
      </c>
      <c r="BM177" s="216" t="s">
        <v>791</v>
      </c>
    </row>
    <row r="178" spans="1:65" s="2" customFormat="1" ht="19.5" x14ac:dyDescent="0.2">
      <c r="A178" s="34"/>
      <c r="B178" s="35"/>
      <c r="C178" s="36"/>
      <c r="D178" s="218" t="s">
        <v>145</v>
      </c>
      <c r="E178" s="36"/>
      <c r="F178" s="219" t="s">
        <v>205</v>
      </c>
      <c r="G178" s="36"/>
      <c r="H178" s="36"/>
      <c r="I178" s="115"/>
      <c r="J178" s="36"/>
      <c r="K178" s="36"/>
      <c r="L178" s="39"/>
      <c r="M178" s="220"/>
      <c r="N178" s="221"/>
      <c r="O178" s="71"/>
      <c r="P178" s="71"/>
      <c r="Q178" s="71"/>
      <c r="R178" s="71"/>
      <c r="S178" s="71"/>
      <c r="T178" s="72"/>
      <c r="U178" s="34"/>
      <c r="V178" s="34"/>
      <c r="W178" s="34"/>
      <c r="X178" s="34"/>
      <c r="Y178" s="34"/>
      <c r="Z178" s="34"/>
      <c r="AA178" s="34"/>
      <c r="AB178" s="34"/>
      <c r="AC178" s="34"/>
      <c r="AD178" s="34"/>
      <c r="AE178" s="34"/>
      <c r="AT178" s="17" t="s">
        <v>145</v>
      </c>
      <c r="AU178" s="17" t="s">
        <v>86</v>
      </c>
    </row>
    <row r="179" spans="1:65" s="13" customFormat="1" ht="22.5" x14ac:dyDescent="0.2">
      <c r="B179" s="222"/>
      <c r="C179" s="223"/>
      <c r="D179" s="218" t="s">
        <v>147</v>
      </c>
      <c r="E179" s="224" t="s">
        <v>1</v>
      </c>
      <c r="F179" s="225" t="s">
        <v>207</v>
      </c>
      <c r="G179" s="223"/>
      <c r="H179" s="224" t="s">
        <v>1</v>
      </c>
      <c r="I179" s="226"/>
      <c r="J179" s="223"/>
      <c r="K179" s="223"/>
      <c r="L179" s="227"/>
      <c r="M179" s="228"/>
      <c r="N179" s="229"/>
      <c r="O179" s="229"/>
      <c r="P179" s="229"/>
      <c r="Q179" s="229"/>
      <c r="R179" s="229"/>
      <c r="S179" s="229"/>
      <c r="T179" s="230"/>
      <c r="AT179" s="231" t="s">
        <v>147</v>
      </c>
      <c r="AU179" s="231" t="s">
        <v>86</v>
      </c>
      <c r="AV179" s="13" t="s">
        <v>84</v>
      </c>
      <c r="AW179" s="13" t="s">
        <v>32</v>
      </c>
      <c r="AX179" s="13" t="s">
        <v>76</v>
      </c>
      <c r="AY179" s="231" t="s">
        <v>136</v>
      </c>
    </row>
    <row r="180" spans="1:65" s="13" customFormat="1" x14ac:dyDescent="0.2">
      <c r="B180" s="222"/>
      <c r="C180" s="223"/>
      <c r="D180" s="218" t="s">
        <v>147</v>
      </c>
      <c r="E180" s="224" t="s">
        <v>1</v>
      </c>
      <c r="F180" s="225" t="s">
        <v>164</v>
      </c>
      <c r="G180" s="223"/>
      <c r="H180" s="224" t="s">
        <v>1</v>
      </c>
      <c r="I180" s="226"/>
      <c r="J180" s="223"/>
      <c r="K180" s="223"/>
      <c r="L180" s="227"/>
      <c r="M180" s="228"/>
      <c r="N180" s="229"/>
      <c r="O180" s="229"/>
      <c r="P180" s="229"/>
      <c r="Q180" s="229"/>
      <c r="R180" s="229"/>
      <c r="S180" s="229"/>
      <c r="T180" s="230"/>
      <c r="AT180" s="231" t="s">
        <v>147</v>
      </c>
      <c r="AU180" s="231" t="s">
        <v>86</v>
      </c>
      <c r="AV180" s="13" t="s">
        <v>84</v>
      </c>
      <c r="AW180" s="13" t="s">
        <v>32</v>
      </c>
      <c r="AX180" s="13" t="s">
        <v>76</v>
      </c>
      <c r="AY180" s="231" t="s">
        <v>136</v>
      </c>
    </row>
    <row r="181" spans="1:65" s="13" customFormat="1" x14ac:dyDescent="0.2">
      <c r="B181" s="222"/>
      <c r="C181" s="223"/>
      <c r="D181" s="218" t="s">
        <v>147</v>
      </c>
      <c r="E181" s="224" t="s">
        <v>1</v>
      </c>
      <c r="F181" s="225" t="s">
        <v>165</v>
      </c>
      <c r="G181" s="223"/>
      <c r="H181" s="224" t="s">
        <v>1</v>
      </c>
      <c r="I181" s="226"/>
      <c r="J181" s="223"/>
      <c r="K181" s="223"/>
      <c r="L181" s="227"/>
      <c r="M181" s="228"/>
      <c r="N181" s="229"/>
      <c r="O181" s="229"/>
      <c r="P181" s="229"/>
      <c r="Q181" s="229"/>
      <c r="R181" s="229"/>
      <c r="S181" s="229"/>
      <c r="T181" s="230"/>
      <c r="AT181" s="231" t="s">
        <v>147</v>
      </c>
      <c r="AU181" s="231" t="s">
        <v>86</v>
      </c>
      <c r="AV181" s="13" t="s">
        <v>84</v>
      </c>
      <c r="AW181" s="13" t="s">
        <v>32</v>
      </c>
      <c r="AX181" s="13" t="s">
        <v>76</v>
      </c>
      <c r="AY181" s="231" t="s">
        <v>136</v>
      </c>
    </row>
    <row r="182" spans="1:65" s="13" customFormat="1" x14ac:dyDescent="0.2">
      <c r="B182" s="222"/>
      <c r="C182" s="223"/>
      <c r="D182" s="218" t="s">
        <v>147</v>
      </c>
      <c r="E182" s="224" t="s">
        <v>1</v>
      </c>
      <c r="F182" s="225" t="s">
        <v>779</v>
      </c>
      <c r="G182" s="223"/>
      <c r="H182" s="224" t="s">
        <v>1</v>
      </c>
      <c r="I182" s="226"/>
      <c r="J182" s="223"/>
      <c r="K182" s="223"/>
      <c r="L182" s="227"/>
      <c r="M182" s="228"/>
      <c r="N182" s="229"/>
      <c r="O182" s="229"/>
      <c r="P182" s="229"/>
      <c r="Q182" s="229"/>
      <c r="R182" s="229"/>
      <c r="S182" s="229"/>
      <c r="T182" s="230"/>
      <c r="AT182" s="231" t="s">
        <v>147</v>
      </c>
      <c r="AU182" s="231" t="s">
        <v>86</v>
      </c>
      <c r="AV182" s="13" t="s">
        <v>84</v>
      </c>
      <c r="AW182" s="13" t="s">
        <v>32</v>
      </c>
      <c r="AX182" s="13" t="s">
        <v>76</v>
      </c>
      <c r="AY182" s="231" t="s">
        <v>136</v>
      </c>
    </row>
    <row r="183" spans="1:65" s="13" customFormat="1" x14ac:dyDescent="0.2">
      <c r="B183" s="222"/>
      <c r="C183" s="223"/>
      <c r="D183" s="218" t="s">
        <v>147</v>
      </c>
      <c r="E183" s="224" t="s">
        <v>1</v>
      </c>
      <c r="F183" s="225" t="s">
        <v>780</v>
      </c>
      <c r="G183" s="223"/>
      <c r="H183" s="224" t="s">
        <v>1</v>
      </c>
      <c r="I183" s="226"/>
      <c r="J183" s="223"/>
      <c r="K183" s="223"/>
      <c r="L183" s="227"/>
      <c r="M183" s="228"/>
      <c r="N183" s="229"/>
      <c r="O183" s="229"/>
      <c r="P183" s="229"/>
      <c r="Q183" s="229"/>
      <c r="R183" s="229"/>
      <c r="S183" s="229"/>
      <c r="T183" s="230"/>
      <c r="AT183" s="231" t="s">
        <v>147</v>
      </c>
      <c r="AU183" s="231" t="s">
        <v>86</v>
      </c>
      <c r="AV183" s="13" t="s">
        <v>84</v>
      </c>
      <c r="AW183" s="13" t="s">
        <v>32</v>
      </c>
      <c r="AX183" s="13" t="s">
        <v>76</v>
      </c>
      <c r="AY183" s="231" t="s">
        <v>136</v>
      </c>
    </row>
    <row r="184" spans="1:65" s="14" customFormat="1" x14ac:dyDescent="0.2">
      <c r="B184" s="232"/>
      <c r="C184" s="233"/>
      <c r="D184" s="218" t="s">
        <v>147</v>
      </c>
      <c r="E184" s="234" t="s">
        <v>1</v>
      </c>
      <c r="F184" s="235" t="s">
        <v>792</v>
      </c>
      <c r="G184" s="233"/>
      <c r="H184" s="236">
        <v>21</v>
      </c>
      <c r="I184" s="237"/>
      <c r="J184" s="233"/>
      <c r="K184" s="233"/>
      <c r="L184" s="238"/>
      <c r="M184" s="239"/>
      <c r="N184" s="240"/>
      <c r="O184" s="240"/>
      <c r="P184" s="240"/>
      <c r="Q184" s="240"/>
      <c r="R184" s="240"/>
      <c r="S184" s="240"/>
      <c r="T184" s="241"/>
      <c r="AT184" s="242" t="s">
        <v>147</v>
      </c>
      <c r="AU184" s="242" t="s">
        <v>86</v>
      </c>
      <c r="AV184" s="14" t="s">
        <v>86</v>
      </c>
      <c r="AW184" s="14" t="s">
        <v>32</v>
      </c>
      <c r="AX184" s="14" t="s">
        <v>76</v>
      </c>
      <c r="AY184" s="242" t="s">
        <v>136</v>
      </c>
    </row>
    <row r="185" spans="1:65" s="15" customFormat="1" x14ac:dyDescent="0.2">
      <c r="B185" s="243"/>
      <c r="C185" s="244"/>
      <c r="D185" s="218" t="s">
        <v>147</v>
      </c>
      <c r="E185" s="245" t="s">
        <v>1</v>
      </c>
      <c r="F185" s="246" t="s">
        <v>159</v>
      </c>
      <c r="G185" s="244"/>
      <c r="H185" s="247">
        <v>21</v>
      </c>
      <c r="I185" s="248"/>
      <c r="J185" s="244"/>
      <c r="K185" s="244"/>
      <c r="L185" s="249"/>
      <c r="M185" s="250"/>
      <c r="N185" s="251"/>
      <c r="O185" s="251"/>
      <c r="P185" s="251"/>
      <c r="Q185" s="251"/>
      <c r="R185" s="251"/>
      <c r="S185" s="251"/>
      <c r="T185" s="252"/>
      <c r="AT185" s="253" t="s">
        <v>147</v>
      </c>
      <c r="AU185" s="253" t="s">
        <v>86</v>
      </c>
      <c r="AV185" s="15" t="s">
        <v>143</v>
      </c>
      <c r="AW185" s="15" t="s">
        <v>32</v>
      </c>
      <c r="AX185" s="15" t="s">
        <v>84</v>
      </c>
      <c r="AY185" s="253" t="s">
        <v>136</v>
      </c>
    </row>
    <row r="186" spans="1:65" s="2" customFormat="1" ht="21.75" customHeight="1" x14ac:dyDescent="0.2">
      <c r="A186" s="34"/>
      <c r="B186" s="35"/>
      <c r="C186" s="204" t="s">
        <v>190</v>
      </c>
      <c r="D186" s="204" t="s">
        <v>139</v>
      </c>
      <c r="E186" s="205" t="s">
        <v>212</v>
      </c>
      <c r="F186" s="206" t="s">
        <v>213</v>
      </c>
      <c r="G186" s="207" t="s">
        <v>142</v>
      </c>
      <c r="H186" s="208">
        <v>13.02</v>
      </c>
      <c r="I186" s="209">
        <f>'pom005'!I186</f>
        <v>145.5</v>
      </c>
      <c r="J186" s="210">
        <f>ROUND(I186*H186,2)</f>
        <v>1894.41</v>
      </c>
      <c r="K186" s="211"/>
      <c r="L186" s="39"/>
      <c r="M186" s="212" t="s">
        <v>1</v>
      </c>
      <c r="N186" s="213" t="s">
        <v>41</v>
      </c>
      <c r="O186" s="71"/>
      <c r="P186" s="214">
        <f>O186*H186</f>
        <v>0</v>
      </c>
      <c r="Q186" s="214">
        <v>0</v>
      </c>
      <c r="R186" s="214">
        <f>Q186*H186</f>
        <v>0</v>
      </c>
      <c r="S186" s="214">
        <v>5.5E-2</v>
      </c>
      <c r="T186" s="215">
        <f>S186*H186</f>
        <v>0.71609999999999996</v>
      </c>
      <c r="U186" s="34"/>
      <c r="V186" s="34"/>
      <c r="W186" s="34"/>
      <c r="X186" s="34"/>
      <c r="Y186" s="34"/>
      <c r="Z186" s="34"/>
      <c r="AA186" s="34"/>
      <c r="AB186" s="34"/>
      <c r="AC186" s="34"/>
      <c r="AD186" s="34"/>
      <c r="AE186" s="34"/>
      <c r="AR186" s="216" t="s">
        <v>143</v>
      </c>
      <c r="AT186" s="216" t="s">
        <v>139</v>
      </c>
      <c r="AU186" s="216" t="s">
        <v>86</v>
      </c>
      <c r="AY186" s="17" t="s">
        <v>136</v>
      </c>
      <c r="BE186" s="217">
        <f>IF(N186="základní",J186,0)</f>
        <v>1894.41</v>
      </c>
      <c r="BF186" s="217">
        <f>IF(N186="snížená",J186,0)</f>
        <v>0</v>
      </c>
      <c r="BG186" s="217">
        <f>IF(N186="zákl. přenesená",J186,0)</f>
        <v>0</v>
      </c>
      <c r="BH186" s="217">
        <f>IF(N186="sníž. přenesená",J186,0)</f>
        <v>0</v>
      </c>
      <c r="BI186" s="217">
        <f>IF(N186="nulová",J186,0)</f>
        <v>0</v>
      </c>
      <c r="BJ186" s="17" t="s">
        <v>84</v>
      </c>
      <c r="BK186" s="217">
        <f>ROUND(I186*H186,2)</f>
        <v>1894.41</v>
      </c>
      <c r="BL186" s="17" t="s">
        <v>143</v>
      </c>
      <c r="BM186" s="216" t="s">
        <v>793</v>
      </c>
    </row>
    <row r="187" spans="1:65" s="2" customFormat="1" x14ac:dyDescent="0.2">
      <c r="A187" s="34"/>
      <c r="B187" s="35"/>
      <c r="C187" s="36"/>
      <c r="D187" s="218" t="s">
        <v>145</v>
      </c>
      <c r="E187" s="36"/>
      <c r="F187" s="219" t="s">
        <v>213</v>
      </c>
      <c r="G187" s="36"/>
      <c r="H187" s="36"/>
      <c r="I187" s="115"/>
      <c r="J187" s="36"/>
      <c r="K187" s="36"/>
      <c r="L187" s="39"/>
      <c r="M187" s="220"/>
      <c r="N187" s="221"/>
      <c r="O187" s="71"/>
      <c r="P187" s="71"/>
      <c r="Q187" s="71"/>
      <c r="R187" s="71"/>
      <c r="S187" s="71"/>
      <c r="T187" s="72"/>
      <c r="U187" s="34"/>
      <c r="V187" s="34"/>
      <c r="W187" s="34"/>
      <c r="X187" s="34"/>
      <c r="Y187" s="34"/>
      <c r="Z187" s="34"/>
      <c r="AA187" s="34"/>
      <c r="AB187" s="34"/>
      <c r="AC187" s="34"/>
      <c r="AD187" s="34"/>
      <c r="AE187" s="34"/>
      <c r="AT187" s="17" t="s">
        <v>145</v>
      </c>
      <c r="AU187" s="17" t="s">
        <v>86</v>
      </c>
    </row>
    <row r="188" spans="1:65" s="13" customFormat="1" x14ac:dyDescent="0.2">
      <c r="B188" s="222"/>
      <c r="C188" s="223"/>
      <c r="D188" s="218" t="s">
        <v>147</v>
      </c>
      <c r="E188" s="224" t="s">
        <v>1</v>
      </c>
      <c r="F188" s="225" t="s">
        <v>164</v>
      </c>
      <c r="G188" s="223"/>
      <c r="H188" s="224" t="s">
        <v>1</v>
      </c>
      <c r="I188" s="226"/>
      <c r="J188" s="223"/>
      <c r="K188" s="223"/>
      <c r="L188" s="227"/>
      <c r="M188" s="228"/>
      <c r="N188" s="229"/>
      <c r="O188" s="229"/>
      <c r="P188" s="229"/>
      <c r="Q188" s="229"/>
      <c r="R188" s="229"/>
      <c r="S188" s="229"/>
      <c r="T188" s="230"/>
      <c r="AT188" s="231" t="s">
        <v>147</v>
      </c>
      <c r="AU188" s="231" t="s">
        <v>86</v>
      </c>
      <c r="AV188" s="13" t="s">
        <v>84</v>
      </c>
      <c r="AW188" s="13" t="s">
        <v>32</v>
      </c>
      <c r="AX188" s="13" t="s">
        <v>76</v>
      </c>
      <c r="AY188" s="231" t="s">
        <v>136</v>
      </c>
    </row>
    <row r="189" spans="1:65" s="13" customFormat="1" x14ac:dyDescent="0.2">
      <c r="B189" s="222"/>
      <c r="C189" s="223"/>
      <c r="D189" s="218" t="s">
        <v>147</v>
      </c>
      <c r="E189" s="224" t="s">
        <v>1</v>
      </c>
      <c r="F189" s="225" t="s">
        <v>165</v>
      </c>
      <c r="G189" s="223"/>
      <c r="H189" s="224" t="s">
        <v>1</v>
      </c>
      <c r="I189" s="226"/>
      <c r="J189" s="223"/>
      <c r="K189" s="223"/>
      <c r="L189" s="227"/>
      <c r="M189" s="228"/>
      <c r="N189" s="229"/>
      <c r="O189" s="229"/>
      <c r="P189" s="229"/>
      <c r="Q189" s="229"/>
      <c r="R189" s="229"/>
      <c r="S189" s="229"/>
      <c r="T189" s="230"/>
      <c r="AT189" s="231" t="s">
        <v>147</v>
      </c>
      <c r="AU189" s="231" t="s">
        <v>86</v>
      </c>
      <c r="AV189" s="13" t="s">
        <v>84</v>
      </c>
      <c r="AW189" s="13" t="s">
        <v>32</v>
      </c>
      <c r="AX189" s="13" t="s">
        <v>76</v>
      </c>
      <c r="AY189" s="231" t="s">
        <v>136</v>
      </c>
    </row>
    <row r="190" spans="1:65" s="13" customFormat="1" x14ac:dyDescent="0.2">
      <c r="B190" s="222"/>
      <c r="C190" s="223"/>
      <c r="D190" s="218" t="s">
        <v>147</v>
      </c>
      <c r="E190" s="224" t="s">
        <v>1</v>
      </c>
      <c r="F190" s="225" t="s">
        <v>779</v>
      </c>
      <c r="G190" s="223"/>
      <c r="H190" s="224" t="s">
        <v>1</v>
      </c>
      <c r="I190" s="226"/>
      <c r="J190" s="223"/>
      <c r="K190" s="223"/>
      <c r="L190" s="227"/>
      <c r="M190" s="228"/>
      <c r="N190" s="229"/>
      <c r="O190" s="229"/>
      <c r="P190" s="229"/>
      <c r="Q190" s="229"/>
      <c r="R190" s="229"/>
      <c r="S190" s="229"/>
      <c r="T190" s="230"/>
      <c r="AT190" s="231" t="s">
        <v>147</v>
      </c>
      <c r="AU190" s="231" t="s">
        <v>86</v>
      </c>
      <c r="AV190" s="13" t="s">
        <v>84</v>
      </c>
      <c r="AW190" s="13" t="s">
        <v>32</v>
      </c>
      <c r="AX190" s="13" t="s">
        <v>76</v>
      </c>
      <c r="AY190" s="231" t="s">
        <v>136</v>
      </c>
    </row>
    <row r="191" spans="1:65" s="13" customFormat="1" x14ac:dyDescent="0.2">
      <c r="B191" s="222"/>
      <c r="C191" s="223"/>
      <c r="D191" s="218" t="s">
        <v>147</v>
      </c>
      <c r="E191" s="224" t="s">
        <v>1</v>
      </c>
      <c r="F191" s="225" t="s">
        <v>780</v>
      </c>
      <c r="G191" s="223"/>
      <c r="H191" s="224" t="s">
        <v>1</v>
      </c>
      <c r="I191" s="226"/>
      <c r="J191" s="223"/>
      <c r="K191" s="223"/>
      <c r="L191" s="227"/>
      <c r="M191" s="228"/>
      <c r="N191" s="229"/>
      <c r="O191" s="229"/>
      <c r="P191" s="229"/>
      <c r="Q191" s="229"/>
      <c r="R191" s="229"/>
      <c r="S191" s="229"/>
      <c r="T191" s="230"/>
      <c r="AT191" s="231" t="s">
        <v>147</v>
      </c>
      <c r="AU191" s="231" t="s">
        <v>86</v>
      </c>
      <c r="AV191" s="13" t="s">
        <v>84</v>
      </c>
      <c r="AW191" s="13" t="s">
        <v>32</v>
      </c>
      <c r="AX191" s="13" t="s">
        <v>76</v>
      </c>
      <c r="AY191" s="231" t="s">
        <v>136</v>
      </c>
    </row>
    <row r="192" spans="1:65" s="14" customFormat="1" x14ac:dyDescent="0.2">
      <c r="B192" s="232"/>
      <c r="C192" s="233"/>
      <c r="D192" s="218" t="s">
        <v>147</v>
      </c>
      <c r="E192" s="234" t="s">
        <v>1</v>
      </c>
      <c r="F192" s="235" t="s">
        <v>781</v>
      </c>
      <c r="G192" s="233"/>
      <c r="H192" s="236">
        <v>13.02</v>
      </c>
      <c r="I192" s="237"/>
      <c r="J192" s="233"/>
      <c r="K192" s="233"/>
      <c r="L192" s="238"/>
      <c r="M192" s="239"/>
      <c r="N192" s="240"/>
      <c r="O192" s="240"/>
      <c r="P192" s="240"/>
      <c r="Q192" s="240"/>
      <c r="R192" s="240"/>
      <c r="S192" s="240"/>
      <c r="T192" s="241"/>
      <c r="AT192" s="242" t="s">
        <v>147</v>
      </c>
      <c r="AU192" s="242" t="s">
        <v>86</v>
      </c>
      <c r="AV192" s="14" t="s">
        <v>86</v>
      </c>
      <c r="AW192" s="14" t="s">
        <v>32</v>
      </c>
      <c r="AX192" s="14" t="s">
        <v>76</v>
      </c>
      <c r="AY192" s="242" t="s">
        <v>136</v>
      </c>
    </row>
    <row r="193" spans="1:65" s="15" customFormat="1" x14ac:dyDescent="0.2">
      <c r="B193" s="243"/>
      <c r="C193" s="244"/>
      <c r="D193" s="218" t="s">
        <v>147</v>
      </c>
      <c r="E193" s="245" t="s">
        <v>1</v>
      </c>
      <c r="F193" s="246" t="s">
        <v>159</v>
      </c>
      <c r="G193" s="244"/>
      <c r="H193" s="247">
        <v>13.02</v>
      </c>
      <c r="I193" s="248"/>
      <c r="J193" s="244"/>
      <c r="K193" s="244"/>
      <c r="L193" s="249"/>
      <c r="M193" s="250"/>
      <c r="N193" s="251"/>
      <c r="O193" s="251"/>
      <c r="P193" s="251"/>
      <c r="Q193" s="251"/>
      <c r="R193" s="251"/>
      <c r="S193" s="251"/>
      <c r="T193" s="252"/>
      <c r="AT193" s="253" t="s">
        <v>147</v>
      </c>
      <c r="AU193" s="253" t="s">
        <v>86</v>
      </c>
      <c r="AV193" s="15" t="s">
        <v>143</v>
      </c>
      <c r="AW193" s="15" t="s">
        <v>32</v>
      </c>
      <c r="AX193" s="15" t="s">
        <v>84</v>
      </c>
      <c r="AY193" s="253" t="s">
        <v>136</v>
      </c>
    </row>
    <row r="194" spans="1:65" s="2" customFormat="1" ht="21.75" customHeight="1" x14ac:dyDescent="0.2">
      <c r="A194" s="34"/>
      <c r="B194" s="35"/>
      <c r="C194" s="204" t="s">
        <v>201</v>
      </c>
      <c r="D194" s="204" t="s">
        <v>139</v>
      </c>
      <c r="E194" s="205" t="s">
        <v>222</v>
      </c>
      <c r="F194" s="206" t="s">
        <v>223</v>
      </c>
      <c r="G194" s="207" t="s">
        <v>142</v>
      </c>
      <c r="H194" s="208">
        <v>15.96</v>
      </c>
      <c r="I194" s="209">
        <f>'pom005'!I194</f>
        <v>77.599999999999994</v>
      </c>
      <c r="J194" s="210">
        <f>ROUND(I194*H194,2)</f>
        <v>1238.5</v>
      </c>
      <c r="K194" s="211"/>
      <c r="L194" s="39"/>
      <c r="M194" s="212" t="s">
        <v>1</v>
      </c>
      <c r="N194" s="213" t="s">
        <v>41</v>
      </c>
      <c r="O194" s="71"/>
      <c r="P194" s="214">
        <f>O194*H194</f>
        <v>0</v>
      </c>
      <c r="Q194" s="214">
        <v>0</v>
      </c>
      <c r="R194" s="214">
        <f>Q194*H194</f>
        <v>0</v>
      </c>
      <c r="S194" s="214">
        <v>3.4000000000000002E-2</v>
      </c>
      <c r="T194" s="215">
        <f>S194*H194</f>
        <v>0.54264000000000012</v>
      </c>
      <c r="U194" s="34"/>
      <c r="V194" s="34"/>
      <c r="W194" s="34"/>
      <c r="X194" s="34"/>
      <c r="Y194" s="34"/>
      <c r="Z194" s="34"/>
      <c r="AA194" s="34"/>
      <c r="AB194" s="34"/>
      <c r="AC194" s="34"/>
      <c r="AD194" s="34"/>
      <c r="AE194" s="34"/>
      <c r="AR194" s="216" t="s">
        <v>143</v>
      </c>
      <c r="AT194" s="216" t="s">
        <v>139</v>
      </c>
      <c r="AU194" s="216" t="s">
        <v>86</v>
      </c>
      <c r="AY194" s="17" t="s">
        <v>136</v>
      </c>
      <c r="BE194" s="217">
        <f>IF(N194="základní",J194,0)</f>
        <v>1238.5</v>
      </c>
      <c r="BF194" s="217">
        <f>IF(N194="snížená",J194,0)</f>
        <v>0</v>
      </c>
      <c r="BG194" s="217">
        <f>IF(N194="zákl. přenesená",J194,0)</f>
        <v>0</v>
      </c>
      <c r="BH194" s="217">
        <f>IF(N194="sníž. přenesená",J194,0)</f>
        <v>0</v>
      </c>
      <c r="BI194" s="217">
        <f>IF(N194="nulová",J194,0)</f>
        <v>0</v>
      </c>
      <c r="BJ194" s="17" t="s">
        <v>84</v>
      </c>
      <c r="BK194" s="217">
        <f>ROUND(I194*H194,2)</f>
        <v>1238.5</v>
      </c>
      <c r="BL194" s="17" t="s">
        <v>143</v>
      </c>
      <c r="BM194" s="216" t="s">
        <v>794</v>
      </c>
    </row>
    <row r="195" spans="1:65" s="2" customFormat="1" ht="19.5" x14ac:dyDescent="0.2">
      <c r="A195" s="34"/>
      <c r="B195" s="35"/>
      <c r="C195" s="36"/>
      <c r="D195" s="218" t="s">
        <v>145</v>
      </c>
      <c r="E195" s="36"/>
      <c r="F195" s="219" t="s">
        <v>223</v>
      </c>
      <c r="G195" s="36"/>
      <c r="H195" s="36"/>
      <c r="I195" s="115"/>
      <c r="J195" s="36"/>
      <c r="K195" s="36"/>
      <c r="L195" s="39"/>
      <c r="M195" s="220"/>
      <c r="N195" s="221"/>
      <c r="O195" s="71"/>
      <c r="P195" s="71"/>
      <c r="Q195" s="71"/>
      <c r="R195" s="71"/>
      <c r="S195" s="71"/>
      <c r="T195" s="72"/>
      <c r="U195" s="34"/>
      <c r="V195" s="34"/>
      <c r="W195" s="34"/>
      <c r="X195" s="34"/>
      <c r="Y195" s="34"/>
      <c r="Z195" s="34"/>
      <c r="AA195" s="34"/>
      <c r="AB195" s="34"/>
      <c r="AC195" s="34"/>
      <c r="AD195" s="34"/>
      <c r="AE195" s="34"/>
      <c r="AT195" s="17" t="s">
        <v>145</v>
      </c>
      <c r="AU195" s="17" t="s">
        <v>86</v>
      </c>
    </row>
    <row r="196" spans="1:65" s="13" customFormat="1" x14ac:dyDescent="0.2">
      <c r="B196" s="222"/>
      <c r="C196" s="223"/>
      <c r="D196" s="218" t="s">
        <v>147</v>
      </c>
      <c r="E196" s="224" t="s">
        <v>1</v>
      </c>
      <c r="F196" s="225" t="s">
        <v>165</v>
      </c>
      <c r="G196" s="223"/>
      <c r="H196" s="224" t="s">
        <v>1</v>
      </c>
      <c r="I196" s="226"/>
      <c r="J196" s="223"/>
      <c r="K196" s="223"/>
      <c r="L196" s="227"/>
      <c r="M196" s="228"/>
      <c r="N196" s="229"/>
      <c r="O196" s="229"/>
      <c r="P196" s="229"/>
      <c r="Q196" s="229"/>
      <c r="R196" s="229"/>
      <c r="S196" s="229"/>
      <c r="T196" s="230"/>
      <c r="AT196" s="231" t="s">
        <v>147</v>
      </c>
      <c r="AU196" s="231" t="s">
        <v>86</v>
      </c>
      <c r="AV196" s="13" t="s">
        <v>84</v>
      </c>
      <c r="AW196" s="13" t="s">
        <v>32</v>
      </c>
      <c r="AX196" s="13" t="s">
        <v>76</v>
      </c>
      <c r="AY196" s="231" t="s">
        <v>136</v>
      </c>
    </row>
    <row r="197" spans="1:65" s="13" customFormat="1" x14ac:dyDescent="0.2">
      <c r="B197" s="222"/>
      <c r="C197" s="223"/>
      <c r="D197" s="218" t="s">
        <v>147</v>
      </c>
      <c r="E197" s="224" t="s">
        <v>1</v>
      </c>
      <c r="F197" s="225" t="s">
        <v>779</v>
      </c>
      <c r="G197" s="223"/>
      <c r="H197" s="224" t="s">
        <v>1</v>
      </c>
      <c r="I197" s="226"/>
      <c r="J197" s="223"/>
      <c r="K197" s="223"/>
      <c r="L197" s="227"/>
      <c r="M197" s="228"/>
      <c r="N197" s="229"/>
      <c r="O197" s="229"/>
      <c r="P197" s="229"/>
      <c r="Q197" s="229"/>
      <c r="R197" s="229"/>
      <c r="S197" s="229"/>
      <c r="T197" s="230"/>
      <c r="AT197" s="231" t="s">
        <v>147</v>
      </c>
      <c r="AU197" s="231" t="s">
        <v>86</v>
      </c>
      <c r="AV197" s="13" t="s">
        <v>84</v>
      </c>
      <c r="AW197" s="13" t="s">
        <v>32</v>
      </c>
      <c r="AX197" s="13" t="s">
        <v>76</v>
      </c>
      <c r="AY197" s="231" t="s">
        <v>136</v>
      </c>
    </row>
    <row r="198" spans="1:65" s="13" customFormat="1" x14ac:dyDescent="0.2">
      <c r="B198" s="222"/>
      <c r="C198" s="223"/>
      <c r="D198" s="218" t="s">
        <v>147</v>
      </c>
      <c r="E198" s="224" t="s">
        <v>1</v>
      </c>
      <c r="F198" s="225" t="s">
        <v>780</v>
      </c>
      <c r="G198" s="223"/>
      <c r="H198" s="224" t="s">
        <v>1</v>
      </c>
      <c r="I198" s="226"/>
      <c r="J198" s="223"/>
      <c r="K198" s="223"/>
      <c r="L198" s="227"/>
      <c r="M198" s="228"/>
      <c r="N198" s="229"/>
      <c r="O198" s="229"/>
      <c r="P198" s="229"/>
      <c r="Q198" s="229"/>
      <c r="R198" s="229"/>
      <c r="S198" s="229"/>
      <c r="T198" s="230"/>
      <c r="AT198" s="231" t="s">
        <v>147</v>
      </c>
      <c r="AU198" s="231" t="s">
        <v>86</v>
      </c>
      <c r="AV198" s="13" t="s">
        <v>84</v>
      </c>
      <c r="AW198" s="13" t="s">
        <v>32</v>
      </c>
      <c r="AX198" s="13" t="s">
        <v>76</v>
      </c>
      <c r="AY198" s="231" t="s">
        <v>136</v>
      </c>
    </row>
    <row r="199" spans="1:65" s="14" customFormat="1" x14ac:dyDescent="0.2">
      <c r="B199" s="232"/>
      <c r="C199" s="233"/>
      <c r="D199" s="218" t="s">
        <v>147</v>
      </c>
      <c r="E199" s="234" t="s">
        <v>1</v>
      </c>
      <c r="F199" s="235" t="s">
        <v>795</v>
      </c>
      <c r="G199" s="233"/>
      <c r="H199" s="236">
        <v>15.96</v>
      </c>
      <c r="I199" s="237"/>
      <c r="J199" s="233"/>
      <c r="K199" s="233"/>
      <c r="L199" s="238"/>
      <c r="M199" s="239"/>
      <c r="N199" s="240"/>
      <c r="O199" s="240"/>
      <c r="P199" s="240"/>
      <c r="Q199" s="240"/>
      <c r="R199" s="240"/>
      <c r="S199" s="240"/>
      <c r="T199" s="241"/>
      <c r="AT199" s="242" t="s">
        <v>147</v>
      </c>
      <c r="AU199" s="242" t="s">
        <v>86</v>
      </c>
      <c r="AV199" s="14" t="s">
        <v>86</v>
      </c>
      <c r="AW199" s="14" t="s">
        <v>32</v>
      </c>
      <c r="AX199" s="14" t="s">
        <v>76</v>
      </c>
      <c r="AY199" s="242" t="s">
        <v>136</v>
      </c>
    </row>
    <row r="200" spans="1:65" s="15" customFormat="1" x14ac:dyDescent="0.2">
      <c r="B200" s="243"/>
      <c r="C200" s="244"/>
      <c r="D200" s="218" t="s">
        <v>147</v>
      </c>
      <c r="E200" s="245" t="s">
        <v>1</v>
      </c>
      <c r="F200" s="246" t="s">
        <v>159</v>
      </c>
      <c r="G200" s="244"/>
      <c r="H200" s="247">
        <v>15.96</v>
      </c>
      <c r="I200" s="248"/>
      <c r="J200" s="244"/>
      <c r="K200" s="244"/>
      <c r="L200" s="249"/>
      <c r="M200" s="250"/>
      <c r="N200" s="251"/>
      <c r="O200" s="251"/>
      <c r="P200" s="251"/>
      <c r="Q200" s="251"/>
      <c r="R200" s="251"/>
      <c r="S200" s="251"/>
      <c r="T200" s="252"/>
      <c r="AT200" s="253" t="s">
        <v>147</v>
      </c>
      <c r="AU200" s="253" t="s">
        <v>86</v>
      </c>
      <c r="AV200" s="15" t="s">
        <v>143</v>
      </c>
      <c r="AW200" s="15" t="s">
        <v>32</v>
      </c>
      <c r="AX200" s="15" t="s">
        <v>84</v>
      </c>
      <c r="AY200" s="253" t="s">
        <v>136</v>
      </c>
    </row>
    <row r="201" spans="1:65" s="2" customFormat="1" ht="21.75" customHeight="1" x14ac:dyDescent="0.2">
      <c r="A201" s="34"/>
      <c r="B201" s="35"/>
      <c r="C201" s="204" t="s">
        <v>221</v>
      </c>
      <c r="D201" s="204" t="s">
        <v>139</v>
      </c>
      <c r="E201" s="205" t="s">
        <v>234</v>
      </c>
      <c r="F201" s="206" t="s">
        <v>235</v>
      </c>
      <c r="G201" s="207" t="s">
        <v>142</v>
      </c>
      <c r="H201" s="208">
        <v>13.02</v>
      </c>
      <c r="I201" s="209">
        <f>'pom005'!I201</f>
        <v>97</v>
      </c>
      <c r="J201" s="210">
        <f>ROUND(I201*H201,2)</f>
        <v>1262.94</v>
      </c>
      <c r="K201" s="211"/>
      <c r="L201" s="39"/>
      <c r="M201" s="212" t="s">
        <v>1</v>
      </c>
      <c r="N201" s="213" t="s">
        <v>41</v>
      </c>
      <c r="O201" s="71"/>
      <c r="P201" s="214">
        <f>O201*H201</f>
        <v>0</v>
      </c>
      <c r="Q201" s="214">
        <v>0</v>
      </c>
      <c r="R201" s="214">
        <f>Q201*H201</f>
        <v>0</v>
      </c>
      <c r="S201" s="214">
        <v>4.5999999999999999E-2</v>
      </c>
      <c r="T201" s="215">
        <f>S201*H201</f>
        <v>0.59892000000000001</v>
      </c>
      <c r="U201" s="34"/>
      <c r="V201" s="34"/>
      <c r="W201" s="34"/>
      <c r="X201" s="34"/>
      <c r="Y201" s="34"/>
      <c r="Z201" s="34"/>
      <c r="AA201" s="34"/>
      <c r="AB201" s="34"/>
      <c r="AC201" s="34"/>
      <c r="AD201" s="34"/>
      <c r="AE201" s="34"/>
      <c r="AR201" s="216" t="s">
        <v>143</v>
      </c>
      <c r="AT201" s="216" t="s">
        <v>139</v>
      </c>
      <c r="AU201" s="216" t="s">
        <v>86</v>
      </c>
      <c r="AY201" s="17" t="s">
        <v>136</v>
      </c>
      <c r="BE201" s="217">
        <f>IF(N201="základní",J201,0)</f>
        <v>1262.94</v>
      </c>
      <c r="BF201" s="217">
        <f>IF(N201="snížená",J201,0)</f>
        <v>0</v>
      </c>
      <c r="BG201" s="217">
        <f>IF(N201="zákl. přenesená",J201,0)</f>
        <v>0</v>
      </c>
      <c r="BH201" s="217">
        <f>IF(N201="sníž. přenesená",J201,0)</f>
        <v>0</v>
      </c>
      <c r="BI201" s="217">
        <f>IF(N201="nulová",J201,0)</f>
        <v>0</v>
      </c>
      <c r="BJ201" s="17" t="s">
        <v>84</v>
      </c>
      <c r="BK201" s="217">
        <f>ROUND(I201*H201,2)</f>
        <v>1262.94</v>
      </c>
      <c r="BL201" s="17" t="s">
        <v>143</v>
      </c>
      <c r="BM201" s="216" t="s">
        <v>796</v>
      </c>
    </row>
    <row r="202" spans="1:65" s="2" customFormat="1" ht="29.25" x14ac:dyDescent="0.2">
      <c r="A202" s="34"/>
      <c r="B202" s="35"/>
      <c r="C202" s="36"/>
      <c r="D202" s="218" t="s">
        <v>145</v>
      </c>
      <c r="E202" s="36"/>
      <c r="F202" s="219" t="s">
        <v>237</v>
      </c>
      <c r="G202" s="36"/>
      <c r="H202" s="36"/>
      <c r="I202" s="115"/>
      <c r="J202" s="36"/>
      <c r="K202" s="36"/>
      <c r="L202" s="39"/>
      <c r="M202" s="220"/>
      <c r="N202" s="221"/>
      <c r="O202" s="71"/>
      <c r="P202" s="71"/>
      <c r="Q202" s="71"/>
      <c r="R202" s="71"/>
      <c r="S202" s="71"/>
      <c r="T202" s="72"/>
      <c r="U202" s="34"/>
      <c r="V202" s="34"/>
      <c r="W202" s="34"/>
      <c r="X202" s="34"/>
      <c r="Y202" s="34"/>
      <c r="Z202" s="34"/>
      <c r="AA202" s="34"/>
      <c r="AB202" s="34"/>
      <c r="AC202" s="34"/>
      <c r="AD202" s="34"/>
      <c r="AE202" s="34"/>
      <c r="AT202" s="17" t="s">
        <v>145</v>
      </c>
      <c r="AU202" s="17" t="s">
        <v>86</v>
      </c>
    </row>
    <row r="203" spans="1:65" s="13" customFormat="1" x14ac:dyDescent="0.2">
      <c r="B203" s="222"/>
      <c r="C203" s="223"/>
      <c r="D203" s="218" t="s">
        <v>147</v>
      </c>
      <c r="E203" s="224" t="s">
        <v>1</v>
      </c>
      <c r="F203" s="225" t="s">
        <v>164</v>
      </c>
      <c r="G203" s="223"/>
      <c r="H203" s="224" t="s">
        <v>1</v>
      </c>
      <c r="I203" s="226"/>
      <c r="J203" s="223"/>
      <c r="K203" s="223"/>
      <c r="L203" s="227"/>
      <c r="M203" s="228"/>
      <c r="N203" s="229"/>
      <c r="O203" s="229"/>
      <c r="P203" s="229"/>
      <c r="Q203" s="229"/>
      <c r="R203" s="229"/>
      <c r="S203" s="229"/>
      <c r="T203" s="230"/>
      <c r="AT203" s="231" t="s">
        <v>147</v>
      </c>
      <c r="AU203" s="231" t="s">
        <v>86</v>
      </c>
      <c r="AV203" s="13" t="s">
        <v>84</v>
      </c>
      <c r="AW203" s="13" t="s">
        <v>32</v>
      </c>
      <c r="AX203" s="13" t="s">
        <v>76</v>
      </c>
      <c r="AY203" s="231" t="s">
        <v>136</v>
      </c>
    </row>
    <row r="204" spans="1:65" s="13" customFormat="1" x14ac:dyDescent="0.2">
      <c r="B204" s="222"/>
      <c r="C204" s="223"/>
      <c r="D204" s="218" t="s">
        <v>147</v>
      </c>
      <c r="E204" s="224" t="s">
        <v>1</v>
      </c>
      <c r="F204" s="225" t="s">
        <v>165</v>
      </c>
      <c r="G204" s="223"/>
      <c r="H204" s="224" t="s">
        <v>1</v>
      </c>
      <c r="I204" s="226"/>
      <c r="J204" s="223"/>
      <c r="K204" s="223"/>
      <c r="L204" s="227"/>
      <c r="M204" s="228"/>
      <c r="N204" s="229"/>
      <c r="O204" s="229"/>
      <c r="P204" s="229"/>
      <c r="Q204" s="229"/>
      <c r="R204" s="229"/>
      <c r="S204" s="229"/>
      <c r="T204" s="230"/>
      <c r="AT204" s="231" t="s">
        <v>147</v>
      </c>
      <c r="AU204" s="231" t="s">
        <v>86</v>
      </c>
      <c r="AV204" s="13" t="s">
        <v>84</v>
      </c>
      <c r="AW204" s="13" t="s">
        <v>32</v>
      </c>
      <c r="AX204" s="13" t="s">
        <v>76</v>
      </c>
      <c r="AY204" s="231" t="s">
        <v>136</v>
      </c>
    </row>
    <row r="205" spans="1:65" s="13" customFormat="1" x14ac:dyDescent="0.2">
      <c r="B205" s="222"/>
      <c r="C205" s="223"/>
      <c r="D205" s="218" t="s">
        <v>147</v>
      </c>
      <c r="E205" s="224" t="s">
        <v>1</v>
      </c>
      <c r="F205" s="225" t="s">
        <v>779</v>
      </c>
      <c r="G205" s="223"/>
      <c r="H205" s="224" t="s">
        <v>1</v>
      </c>
      <c r="I205" s="226"/>
      <c r="J205" s="223"/>
      <c r="K205" s="223"/>
      <c r="L205" s="227"/>
      <c r="M205" s="228"/>
      <c r="N205" s="229"/>
      <c r="O205" s="229"/>
      <c r="P205" s="229"/>
      <c r="Q205" s="229"/>
      <c r="R205" s="229"/>
      <c r="S205" s="229"/>
      <c r="T205" s="230"/>
      <c r="AT205" s="231" t="s">
        <v>147</v>
      </c>
      <c r="AU205" s="231" t="s">
        <v>86</v>
      </c>
      <c r="AV205" s="13" t="s">
        <v>84</v>
      </c>
      <c r="AW205" s="13" t="s">
        <v>32</v>
      </c>
      <c r="AX205" s="13" t="s">
        <v>76</v>
      </c>
      <c r="AY205" s="231" t="s">
        <v>136</v>
      </c>
    </row>
    <row r="206" spans="1:65" s="13" customFormat="1" x14ac:dyDescent="0.2">
      <c r="B206" s="222"/>
      <c r="C206" s="223"/>
      <c r="D206" s="218" t="s">
        <v>147</v>
      </c>
      <c r="E206" s="224" t="s">
        <v>1</v>
      </c>
      <c r="F206" s="225" t="s">
        <v>780</v>
      </c>
      <c r="G206" s="223"/>
      <c r="H206" s="224" t="s">
        <v>1</v>
      </c>
      <c r="I206" s="226"/>
      <c r="J206" s="223"/>
      <c r="K206" s="223"/>
      <c r="L206" s="227"/>
      <c r="M206" s="228"/>
      <c r="N206" s="229"/>
      <c r="O206" s="229"/>
      <c r="P206" s="229"/>
      <c r="Q206" s="229"/>
      <c r="R206" s="229"/>
      <c r="S206" s="229"/>
      <c r="T206" s="230"/>
      <c r="AT206" s="231" t="s">
        <v>147</v>
      </c>
      <c r="AU206" s="231" t="s">
        <v>86</v>
      </c>
      <c r="AV206" s="13" t="s">
        <v>84</v>
      </c>
      <c r="AW206" s="13" t="s">
        <v>32</v>
      </c>
      <c r="AX206" s="13" t="s">
        <v>76</v>
      </c>
      <c r="AY206" s="231" t="s">
        <v>136</v>
      </c>
    </row>
    <row r="207" spans="1:65" s="14" customFormat="1" x14ac:dyDescent="0.2">
      <c r="B207" s="232"/>
      <c r="C207" s="233"/>
      <c r="D207" s="218" t="s">
        <v>147</v>
      </c>
      <c r="E207" s="234" t="s">
        <v>1</v>
      </c>
      <c r="F207" s="235" t="s">
        <v>781</v>
      </c>
      <c r="G207" s="233"/>
      <c r="H207" s="236">
        <v>13.02</v>
      </c>
      <c r="I207" s="237"/>
      <c r="J207" s="233"/>
      <c r="K207" s="233"/>
      <c r="L207" s="238"/>
      <c r="M207" s="239"/>
      <c r="N207" s="240"/>
      <c r="O207" s="240"/>
      <c r="P207" s="240"/>
      <c r="Q207" s="240"/>
      <c r="R207" s="240"/>
      <c r="S207" s="240"/>
      <c r="T207" s="241"/>
      <c r="AT207" s="242" t="s">
        <v>147</v>
      </c>
      <c r="AU207" s="242" t="s">
        <v>86</v>
      </c>
      <c r="AV207" s="14" t="s">
        <v>86</v>
      </c>
      <c r="AW207" s="14" t="s">
        <v>32</v>
      </c>
      <c r="AX207" s="14" t="s">
        <v>76</v>
      </c>
      <c r="AY207" s="242" t="s">
        <v>136</v>
      </c>
    </row>
    <row r="208" spans="1:65" s="15" customFormat="1" x14ac:dyDescent="0.2">
      <c r="B208" s="243"/>
      <c r="C208" s="244"/>
      <c r="D208" s="218" t="s">
        <v>147</v>
      </c>
      <c r="E208" s="245" t="s">
        <v>1</v>
      </c>
      <c r="F208" s="246" t="s">
        <v>159</v>
      </c>
      <c r="G208" s="244"/>
      <c r="H208" s="247">
        <v>13.02</v>
      </c>
      <c r="I208" s="248"/>
      <c r="J208" s="244"/>
      <c r="K208" s="244"/>
      <c r="L208" s="249"/>
      <c r="M208" s="250"/>
      <c r="N208" s="251"/>
      <c r="O208" s="251"/>
      <c r="P208" s="251"/>
      <c r="Q208" s="251"/>
      <c r="R208" s="251"/>
      <c r="S208" s="251"/>
      <c r="T208" s="252"/>
      <c r="AT208" s="253" t="s">
        <v>147</v>
      </c>
      <c r="AU208" s="253" t="s">
        <v>86</v>
      </c>
      <c r="AV208" s="15" t="s">
        <v>143</v>
      </c>
      <c r="AW208" s="15" t="s">
        <v>32</v>
      </c>
      <c r="AX208" s="15" t="s">
        <v>84</v>
      </c>
      <c r="AY208" s="253" t="s">
        <v>136</v>
      </c>
    </row>
    <row r="209" spans="1:65" s="12" customFormat="1" ht="22.9" customHeight="1" x14ac:dyDescent="0.2">
      <c r="B209" s="188"/>
      <c r="C209" s="189"/>
      <c r="D209" s="190" t="s">
        <v>75</v>
      </c>
      <c r="E209" s="202" t="s">
        <v>238</v>
      </c>
      <c r="F209" s="202" t="s">
        <v>239</v>
      </c>
      <c r="G209" s="189"/>
      <c r="H209" s="189"/>
      <c r="I209" s="192"/>
      <c r="J209" s="203">
        <f>BK209</f>
        <v>382.08</v>
      </c>
      <c r="K209" s="189"/>
      <c r="L209" s="194"/>
      <c r="M209" s="195"/>
      <c r="N209" s="196"/>
      <c r="O209" s="196"/>
      <c r="P209" s="197">
        <f>SUM(P210:P211)</f>
        <v>0</v>
      </c>
      <c r="Q209" s="196"/>
      <c r="R209" s="197">
        <f>SUM(R210:R211)</f>
        <v>0</v>
      </c>
      <c r="S209" s="196"/>
      <c r="T209" s="198">
        <f>SUM(T210:T211)</f>
        <v>0</v>
      </c>
      <c r="AR209" s="199" t="s">
        <v>84</v>
      </c>
      <c r="AT209" s="200" t="s">
        <v>75</v>
      </c>
      <c r="AU209" s="200" t="s">
        <v>84</v>
      </c>
      <c r="AY209" s="199" t="s">
        <v>136</v>
      </c>
      <c r="BK209" s="201">
        <f>SUM(BK210:BK211)</f>
        <v>382.08</v>
      </c>
    </row>
    <row r="210" spans="1:65" s="2" customFormat="1" ht="16.5" customHeight="1" x14ac:dyDescent="0.2">
      <c r="A210" s="34"/>
      <c r="B210" s="35"/>
      <c r="C210" s="204" t="s">
        <v>227</v>
      </c>
      <c r="D210" s="204" t="s">
        <v>139</v>
      </c>
      <c r="E210" s="205" t="s">
        <v>241</v>
      </c>
      <c r="F210" s="206" t="s">
        <v>242</v>
      </c>
      <c r="G210" s="207" t="s">
        <v>243</v>
      </c>
      <c r="H210" s="208">
        <v>1.3129999999999999</v>
      </c>
      <c r="I210" s="209">
        <f>'pom005'!I210</f>
        <v>291</v>
      </c>
      <c r="J210" s="210">
        <f>ROUND(I210*H210,2)</f>
        <v>382.08</v>
      </c>
      <c r="K210" s="211"/>
      <c r="L210" s="39"/>
      <c r="M210" s="212" t="s">
        <v>1</v>
      </c>
      <c r="N210" s="213" t="s">
        <v>41</v>
      </c>
      <c r="O210" s="71"/>
      <c r="P210" s="214">
        <f>O210*H210</f>
        <v>0</v>
      </c>
      <c r="Q210" s="214">
        <v>0</v>
      </c>
      <c r="R210" s="214">
        <f>Q210*H210</f>
        <v>0</v>
      </c>
      <c r="S210" s="214">
        <v>0</v>
      </c>
      <c r="T210" s="215">
        <f>S210*H210</f>
        <v>0</v>
      </c>
      <c r="U210" s="34"/>
      <c r="V210" s="34"/>
      <c r="W210" s="34"/>
      <c r="X210" s="34"/>
      <c r="Y210" s="34"/>
      <c r="Z210" s="34"/>
      <c r="AA210" s="34"/>
      <c r="AB210" s="34"/>
      <c r="AC210" s="34"/>
      <c r="AD210" s="34"/>
      <c r="AE210" s="34"/>
      <c r="AR210" s="216" t="s">
        <v>143</v>
      </c>
      <c r="AT210" s="216" t="s">
        <v>139</v>
      </c>
      <c r="AU210" s="216" t="s">
        <v>86</v>
      </c>
      <c r="AY210" s="17" t="s">
        <v>136</v>
      </c>
      <c r="BE210" s="217">
        <f>IF(N210="základní",J210,0)</f>
        <v>382.08</v>
      </c>
      <c r="BF210" s="217">
        <f>IF(N210="snížená",J210,0)</f>
        <v>0</v>
      </c>
      <c r="BG210" s="217">
        <f>IF(N210="zákl. přenesená",J210,0)</f>
        <v>0</v>
      </c>
      <c r="BH210" s="217">
        <f>IF(N210="sníž. přenesená",J210,0)</f>
        <v>0</v>
      </c>
      <c r="BI210" s="217">
        <f>IF(N210="nulová",J210,0)</f>
        <v>0</v>
      </c>
      <c r="BJ210" s="17" t="s">
        <v>84</v>
      </c>
      <c r="BK210" s="217">
        <f>ROUND(I210*H210,2)</f>
        <v>382.08</v>
      </c>
      <c r="BL210" s="17" t="s">
        <v>143</v>
      </c>
      <c r="BM210" s="216" t="s">
        <v>797</v>
      </c>
    </row>
    <row r="211" spans="1:65" s="2" customFormat="1" x14ac:dyDescent="0.2">
      <c r="A211" s="34"/>
      <c r="B211" s="35"/>
      <c r="C211" s="36"/>
      <c r="D211" s="218" t="s">
        <v>145</v>
      </c>
      <c r="E211" s="36"/>
      <c r="F211" s="219" t="s">
        <v>242</v>
      </c>
      <c r="G211" s="36"/>
      <c r="H211" s="36"/>
      <c r="I211" s="115"/>
      <c r="J211" s="36"/>
      <c r="K211" s="36"/>
      <c r="L211" s="39"/>
      <c r="M211" s="220"/>
      <c r="N211" s="221"/>
      <c r="O211" s="71"/>
      <c r="P211" s="71"/>
      <c r="Q211" s="71"/>
      <c r="R211" s="71"/>
      <c r="S211" s="71"/>
      <c r="T211" s="72"/>
      <c r="U211" s="34"/>
      <c r="V211" s="34"/>
      <c r="W211" s="34"/>
      <c r="X211" s="34"/>
      <c r="Y211" s="34"/>
      <c r="Z211" s="34"/>
      <c r="AA211" s="34"/>
      <c r="AB211" s="34"/>
      <c r="AC211" s="34"/>
      <c r="AD211" s="34"/>
      <c r="AE211" s="34"/>
      <c r="AT211" s="17" t="s">
        <v>145</v>
      </c>
      <c r="AU211" s="17" t="s">
        <v>86</v>
      </c>
    </row>
    <row r="212" spans="1:65" s="12" customFormat="1" ht="22.9" customHeight="1" x14ac:dyDescent="0.2">
      <c r="B212" s="188"/>
      <c r="C212" s="189"/>
      <c r="D212" s="190" t="s">
        <v>75</v>
      </c>
      <c r="E212" s="202" t="s">
        <v>245</v>
      </c>
      <c r="F212" s="202" t="s">
        <v>246</v>
      </c>
      <c r="G212" s="189"/>
      <c r="H212" s="189"/>
      <c r="I212" s="192"/>
      <c r="J212" s="203">
        <f>BK212</f>
        <v>1779.15</v>
      </c>
      <c r="K212" s="189"/>
      <c r="L212" s="194"/>
      <c r="M212" s="195"/>
      <c r="N212" s="196"/>
      <c r="O212" s="196"/>
      <c r="P212" s="197">
        <f>SUM(P213:P222)</f>
        <v>0</v>
      </c>
      <c r="Q212" s="196"/>
      <c r="R212" s="197">
        <f>SUM(R213:R222)</f>
        <v>0</v>
      </c>
      <c r="S212" s="196"/>
      <c r="T212" s="198">
        <f>SUM(T213:T222)</f>
        <v>0</v>
      </c>
      <c r="AR212" s="199" t="s">
        <v>84</v>
      </c>
      <c r="AT212" s="200" t="s">
        <v>75</v>
      </c>
      <c r="AU212" s="200" t="s">
        <v>84</v>
      </c>
      <c r="AY212" s="199" t="s">
        <v>136</v>
      </c>
      <c r="BK212" s="201">
        <f>SUM(BK213:BK222)</f>
        <v>1779.15</v>
      </c>
    </row>
    <row r="213" spans="1:65" s="2" customFormat="1" ht="21.75" customHeight="1" x14ac:dyDescent="0.2">
      <c r="A213" s="34"/>
      <c r="B213" s="35"/>
      <c r="C213" s="204" t="s">
        <v>233</v>
      </c>
      <c r="D213" s="204" t="s">
        <v>139</v>
      </c>
      <c r="E213" s="205" t="s">
        <v>248</v>
      </c>
      <c r="F213" s="206" t="s">
        <v>249</v>
      </c>
      <c r="G213" s="207" t="s">
        <v>243</v>
      </c>
      <c r="H213" s="208">
        <v>1.887</v>
      </c>
      <c r="I213" s="209">
        <f>'pom005'!I213</f>
        <v>194</v>
      </c>
      <c r="J213" s="210">
        <f>ROUND(I213*H213,2)</f>
        <v>366.08</v>
      </c>
      <c r="K213" s="211"/>
      <c r="L213" s="39"/>
      <c r="M213" s="212" t="s">
        <v>1</v>
      </c>
      <c r="N213" s="213" t="s">
        <v>41</v>
      </c>
      <c r="O213" s="71"/>
      <c r="P213" s="214">
        <f>O213*H213</f>
        <v>0</v>
      </c>
      <c r="Q213" s="214">
        <v>0</v>
      </c>
      <c r="R213" s="214">
        <f>Q213*H213</f>
        <v>0</v>
      </c>
      <c r="S213" s="214">
        <v>0</v>
      </c>
      <c r="T213" s="215">
        <f>S213*H213</f>
        <v>0</v>
      </c>
      <c r="U213" s="34"/>
      <c r="V213" s="34"/>
      <c r="W213" s="34"/>
      <c r="X213" s="34"/>
      <c r="Y213" s="34"/>
      <c r="Z213" s="34"/>
      <c r="AA213" s="34"/>
      <c r="AB213" s="34"/>
      <c r="AC213" s="34"/>
      <c r="AD213" s="34"/>
      <c r="AE213" s="34"/>
      <c r="AR213" s="216" t="s">
        <v>143</v>
      </c>
      <c r="AT213" s="216" t="s">
        <v>139</v>
      </c>
      <c r="AU213" s="216" t="s">
        <v>86</v>
      </c>
      <c r="AY213" s="17" t="s">
        <v>136</v>
      </c>
      <c r="BE213" s="217">
        <f>IF(N213="základní",J213,0)</f>
        <v>366.08</v>
      </c>
      <c r="BF213" s="217">
        <f>IF(N213="snížená",J213,0)</f>
        <v>0</v>
      </c>
      <c r="BG213" s="217">
        <f>IF(N213="zákl. přenesená",J213,0)</f>
        <v>0</v>
      </c>
      <c r="BH213" s="217">
        <f>IF(N213="sníž. přenesená",J213,0)</f>
        <v>0</v>
      </c>
      <c r="BI213" s="217">
        <f>IF(N213="nulová",J213,0)</f>
        <v>0</v>
      </c>
      <c r="BJ213" s="17" t="s">
        <v>84</v>
      </c>
      <c r="BK213" s="217">
        <f>ROUND(I213*H213,2)</f>
        <v>366.08</v>
      </c>
      <c r="BL213" s="17" t="s">
        <v>143</v>
      </c>
      <c r="BM213" s="216" t="s">
        <v>798</v>
      </c>
    </row>
    <row r="214" spans="1:65" s="2" customFormat="1" ht="29.25" x14ac:dyDescent="0.2">
      <c r="A214" s="34"/>
      <c r="B214" s="35"/>
      <c r="C214" s="36"/>
      <c r="D214" s="218" t="s">
        <v>145</v>
      </c>
      <c r="E214" s="36"/>
      <c r="F214" s="219" t="s">
        <v>251</v>
      </c>
      <c r="G214" s="36"/>
      <c r="H214" s="36"/>
      <c r="I214" s="115"/>
      <c r="J214" s="36"/>
      <c r="K214" s="36"/>
      <c r="L214" s="39"/>
      <c r="M214" s="220"/>
      <c r="N214" s="221"/>
      <c r="O214" s="71"/>
      <c r="P214" s="71"/>
      <c r="Q214" s="71"/>
      <c r="R214" s="71"/>
      <c r="S214" s="71"/>
      <c r="T214" s="72"/>
      <c r="U214" s="34"/>
      <c r="V214" s="34"/>
      <c r="W214" s="34"/>
      <c r="X214" s="34"/>
      <c r="Y214" s="34"/>
      <c r="Z214" s="34"/>
      <c r="AA214" s="34"/>
      <c r="AB214" s="34"/>
      <c r="AC214" s="34"/>
      <c r="AD214" s="34"/>
      <c r="AE214" s="34"/>
      <c r="AT214" s="17" t="s">
        <v>145</v>
      </c>
      <c r="AU214" s="17" t="s">
        <v>86</v>
      </c>
    </row>
    <row r="215" spans="1:65" s="2" customFormat="1" ht="21.75" customHeight="1" x14ac:dyDescent="0.2">
      <c r="A215" s="34"/>
      <c r="B215" s="35"/>
      <c r="C215" s="204" t="s">
        <v>240</v>
      </c>
      <c r="D215" s="204" t="s">
        <v>139</v>
      </c>
      <c r="E215" s="205" t="s">
        <v>252</v>
      </c>
      <c r="F215" s="206" t="s">
        <v>253</v>
      </c>
      <c r="G215" s="207" t="s">
        <v>243</v>
      </c>
      <c r="H215" s="208">
        <v>1.887</v>
      </c>
      <c r="I215" s="209">
        <f>'pom005'!I215</f>
        <v>242.5</v>
      </c>
      <c r="J215" s="210">
        <f>ROUND(I215*H215,2)</f>
        <v>457.6</v>
      </c>
      <c r="K215" s="211"/>
      <c r="L215" s="39"/>
      <c r="M215" s="212" t="s">
        <v>1</v>
      </c>
      <c r="N215" s="213" t="s">
        <v>41</v>
      </c>
      <c r="O215" s="71"/>
      <c r="P215" s="214">
        <f>O215*H215</f>
        <v>0</v>
      </c>
      <c r="Q215" s="214">
        <v>0</v>
      </c>
      <c r="R215" s="214">
        <f>Q215*H215</f>
        <v>0</v>
      </c>
      <c r="S215" s="214">
        <v>0</v>
      </c>
      <c r="T215" s="215">
        <f>S215*H215</f>
        <v>0</v>
      </c>
      <c r="U215" s="34"/>
      <c r="V215" s="34"/>
      <c r="W215" s="34"/>
      <c r="X215" s="34"/>
      <c r="Y215" s="34"/>
      <c r="Z215" s="34"/>
      <c r="AA215" s="34"/>
      <c r="AB215" s="34"/>
      <c r="AC215" s="34"/>
      <c r="AD215" s="34"/>
      <c r="AE215" s="34"/>
      <c r="AR215" s="216" t="s">
        <v>143</v>
      </c>
      <c r="AT215" s="216" t="s">
        <v>139</v>
      </c>
      <c r="AU215" s="216" t="s">
        <v>86</v>
      </c>
      <c r="AY215" s="17" t="s">
        <v>136</v>
      </c>
      <c r="BE215" s="217">
        <f>IF(N215="základní",J215,0)</f>
        <v>457.6</v>
      </c>
      <c r="BF215" s="217">
        <f>IF(N215="snížená",J215,0)</f>
        <v>0</v>
      </c>
      <c r="BG215" s="217">
        <f>IF(N215="zákl. přenesená",J215,0)</f>
        <v>0</v>
      </c>
      <c r="BH215" s="217">
        <f>IF(N215="sníž. přenesená",J215,0)</f>
        <v>0</v>
      </c>
      <c r="BI215" s="217">
        <f>IF(N215="nulová",J215,0)</f>
        <v>0</v>
      </c>
      <c r="BJ215" s="17" t="s">
        <v>84</v>
      </c>
      <c r="BK215" s="217">
        <f>ROUND(I215*H215,2)</f>
        <v>457.6</v>
      </c>
      <c r="BL215" s="17" t="s">
        <v>143</v>
      </c>
      <c r="BM215" s="216" t="s">
        <v>799</v>
      </c>
    </row>
    <row r="216" spans="1:65" s="2" customFormat="1" ht="19.5" x14ac:dyDescent="0.2">
      <c r="A216" s="34"/>
      <c r="B216" s="35"/>
      <c r="C216" s="36"/>
      <c r="D216" s="218" t="s">
        <v>145</v>
      </c>
      <c r="E216" s="36"/>
      <c r="F216" s="219" t="s">
        <v>253</v>
      </c>
      <c r="G216" s="36"/>
      <c r="H216" s="36"/>
      <c r="I216" s="115"/>
      <c r="J216" s="36"/>
      <c r="K216" s="36"/>
      <c r="L216" s="39"/>
      <c r="M216" s="220"/>
      <c r="N216" s="221"/>
      <c r="O216" s="71"/>
      <c r="P216" s="71"/>
      <c r="Q216" s="71"/>
      <c r="R216" s="71"/>
      <c r="S216" s="71"/>
      <c r="T216" s="72"/>
      <c r="U216" s="34"/>
      <c r="V216" s="34"/>
      <c r="W216" s="34"/>
      <c r="X216" s="34"/>
      <c r="Y216" s="34"/>
      <c r="Z216" s="34"/>
      <c r="AA216" s="34"/>
      <c r="AB216" s="34"/>
      <c r="AC216" s="34"/>
      <c r="AD216" s="34"/>
      <c r="AE216" s="34"/>
      <c r="AT216" s="17" t="s">
        <v>145</v>
      </c>
      <c r="AU216" s="17" t="s">
        <v>86</v>
      </c>
    </row>
    <row r="217" spans="1:65" s="2" customFormat="1" ht="21.75" customHeight="1" x14ac:dyDescent="0.2">
      <c r="A217" s="34"/>
      <c r="B217" s="35"/>
      <c r="C217" s="204" t="s">
        <v>247</v>
      </c>
      <c r="D217" s="204" t="s">
        <v>139</v>
      </c>
      <c r="E217" s="205" t="s">
        <v>256</v>
      </c>
      <c r="F217" s="206" t="s">
        <v>257</v>
      </c>
      <c r="G217" s="207" t="s">
        <v>243</v>
      </c>
      <c r="H217" s="208">
        <v>11.510999999999999</v>
      </c>
      <c r="I217" s="209">
        <f>'pom005'!I217</f>
        <v>19.399999999999999</v>
      </c>
      <c r="J217" s="210">
        <f>ROUND(I217*H217,2)</f>
        <v>223.31</v>
      </c>
      <c r="K217" s="211"/>
      <c r="L217" s="39"/>
      <c r="M217" s="212" t="s">
        <v>1</v>
      </c>
      <c r="N217" s="213" t="s">
        <v>41</v>
      </c>
      <c r="O217" s="71"/>
      <c r="P217" s="214">
        <f>O217*H217</f>
        <v>0</v>
      </c>
      <c r="Q217" s="214">
        <v>0</v>
      </c>
      <c r="R217" s="214">
        <f>Q217*H217</f>
        <v>0</v>
      </c>
      <c r="S217" s="214">
        <v>0</v>
      </c>
      <c r="T217" s="215">
        <f>S217*H217</f>
        <v>0</v>
      </c>
      <c r="U217" s="34"/>
      <c r="V217" s="34"/>
      <c r="W217" s="34"/>
      <c r="X217" s="34"/>
      <c r="Y217" s="34"/>
      <c r="Z217" s="34"/>
      <c r="AA217" s="34"/>
      <c r="AB217" s="34"/>
      <c r="AC217" s="34"/>
      <c r="AD217" s="34"/>
      <c r="AE217" s="34"/>
      <c r="AR217" s="216" t="s">
        <v>143</v>
      </c>
      <c r="AT217" s="216" t="s">
        <v>139</v>
      </c>
      <c r="AU217" s="216" t="s">
        <v>86</v>
      </c>
      <c r="AY217" s="17" t="s">
        <v>136</v>
      </c>
      <c r="BE217" s="217">
        <f>IF(N217="základní",J217,0)</f>
        <v>223.31</v>
      </c>
      <c r="BF217" s="217">
        <f>IF(N217="snížená",J217,0)</f>
        <v>0</v>
      </c>
      <c r="BG217" s="217">
        <f>IF(N217="zákl. přenesená",J217,0)</f>
        <v>0</v>
      </c>
      <c r="BH217" s="217">
        <f>IF(N217="sníž. přenesená",J217,0)</f>
        <v>0</v>
      </c>
      <c r="BI217" s="217">
        <f>IF(N217="nulová",J217,0)</f>
        <v>0</v>
      </c>
      <c r="BJ217" s="17" t="s">
        <v>84</v>
      </c>
      <c r="BK217" s="217">
        <f>ROUND(I217*H217,2)</f>
        <v>223.31</v>
      </c>
      <c r="BL217" s="17" t="s">
        <v>143</v>
      </c>
      <c r="BM217" s="216" t="s">
        <v>800</v>
      </c>
    </row>
    <row r="218" spans="1:65" s="2" customFormat="1" ht="19.5" x14ac:dyDescent="0.2">
      <c r="A218" s="34"/>
      <c r="B218" s="35"/>
      <c r="C218" s="36"/>
      <c r="D218" s="218" t="s">
        <v>145</v>
      </c>
      <c r="E218" s="36"/>
      <c r="F218" s="219" t="s">
        <v>257</v>
      </c>
      <c r="G218" s="36"/>
      <c r="H218" s="36"/>
      <c r="I218" s="115"/>
      <c r="J218" s="36"/>
      <c r="K218" s="36"/>
      <c r="L218" s="39"/>
      <c r="M218" s="220"/>
      <c r="N218" s="221"/>
      <c r="O218" s="71"/>
      <c r="P218" s="71"/>
      <c r="Q218" s="71"/>
      <c r="R218" s="71"/>
      <c r="S218" s="71"/>
      <c r="T218" s="72"/>
      <c r="U218" s="34"/>
      <c r="V218" s="34"/>
      <c r="W218" s="34"/>
      <c r="X218" s="34"/>
      <c r="Y218" s="34"/>
      <c r="Z218" s="34"/>
      <c r="AA218" s="34"/>
      <c r="AB218" s="34"/>
      <c r="AC218" s="34"/>
      <c r="AD218" s="34"/>
      <c r="AE218" s="34"/>
      <c r="AT218" s="17" t="s">
        <v>145</v>
      </c>
      <c r="AU218" s="17" t="s">
        <v>86</v>
      </c>
    </row>
    <row r="219" spans="1:65" s="2" customFormat="1" ht="29.25" x14ac:dyDescent="0.2">
      <c r="A219" s="34"/>
      <c r="B219" s="35"/>
      <c r="C219" s="36"/>
      <c r="D219" s="218" t="s">
        <v>259</v>
      </c>
      <c r="E219" s="36"/>
      <c r="F219" s="265" t="s">
        <v>260</v>
      </c>
      <c r="G219" s="36"/>
      <c r="H219" s="36"/>
      <c r="I219" s="115"/>
      <c r="J219" s="36"/>
      <c r="K219" s="36"/>
      <c r="L219" s="39"/>
      <c r="M219" s="220"/>
      <c r="N219" s="221"/>
      <c r="O219" s="71"/>
      <c r="P219" s="71"/>
      <c r="Q219" s="71"/>
      <c r="R219" s="71"/>
      <c r="S219" s="71"/>
      <c r="T219" s="72"/>
      <c r="U219" s="34"/>
      <c r="V219" s="34"/>
      <c r="W219" s="34"/>
      <c r="X219" s="34"/>
      <c r="Y219" s="34"/>
      <c r="Z219" s="34"/>
      <c r="AA219" s="34"/>
      <c r="AB219" s="34"/>
      <c r="AC219" s="34"/>
      <c r="AD219" s="34"/>
      <c r="AE219" s="34"/>
      <c r="AT219" s="17" t="s">
        <v>259</v>
      </c>
      <c r="AU219" s="17" t="s">
        <v>86</v>
      </c>
    </row>
    <row r="220" spans="1:65" s="14" customFormat="1" x14ac:dyDescent="0.2">
      <c r="B220" s="232"/>
      <c r="C220" s="233"/>
      <c r="D220" s="218" t="s">
        <v>147</v>
      </c>
      <c r="E220" s="233"/>
      <c r="F220" s="235" t="s">
        <v>801</v>
      </c>
      <c r="G220" s="233"/>
      <c r="H220" s="236">
        <v>11.510999999999999</v>
      </c>
      <c r="I220" s="237"/>
      <c r="J220" s="233"/>
      <c r="K220" s="233"/>
      <c r="L220" s="238"/>
      <c r="M220" s="239"/>
      <c r="N220" s="240"/>
      <c r="O220" s="240"/>
      <c r="P220" s="240"/>
      <c r="Q220" s="240"/>
      <c r="R220" s="240"/>
      <c r="S220" s="240"/>
      <c r="T220" s="241"/>
      <c r="AT220" s="242" t="s">
        <v>147</v>
      </c>
      <c r="AU220" s="242" t="s">
        <v>86</v>
      </c>
      <c r="AV220" s="14" t="s">
        <v>86</v>
      </c>
      <c r="AW220" s="14" t="s">
        <v>4</v>
      </c>
      <c r="AX220" s="14" t="s">
        <v>84</v>
      </c>
      <c r="AY220" s="242" t="s">
        <v>136</v>
      </c>
    </row>
    <row r="221" spans="1:65" s="2" customFormat="1" ht="21.75" customHeight="1" x14ac:dyDescent="0.2">
      <c r="A221" s="34"/>
      <c r="B221" s="35"/>
      <c r="C221" s="204" t="s">
        <v>8</v>
      </c>
      <c r="D221" s="204" t="s">
        <v>139</v>
      </c>
      <c r="E221" s="205" t="s">
        <v>263</v>
      </c>
      <c r="F221" s="206" t="s">
        <v>264</v>
      </c>
      <c r="G221" s="207" t="s">
        <v>243</v>
      </c>
      <c r="H221" s="208">
        <v>1.887</v>
      </c>
      <c r="I221" s="209">
        <f>'pom005'!I221</f>
        <v>388</v>
      </c>
      <c r="J221" s="210">
        <f>ROUND(I221*H221,2)</f>
        <v>732.16</v>
      </c>
      <c r="K221" s="211"/>
      <c r="L221" s="39"/>
      <c r="M221" s="212" t="s">
        <v>1</v>
      </c>
      <c r="N221" s="213" t="s">
        <v>41</v>
      </c>
      <c r="O221" s="71"/>
      <c r="P221" s="214">
        <f>O221*H221</f>
        <v>0</v>
      </c>
      <c r="Q221" s="214">
        <v>0</v>
      </c>
      <c r="R221" s="214">
        <f>Q221*H221</f>
        <v>0</v>
      </c>
      <c r="S221" s="214">
        <v>0</v>
      </c>
      <c r="T221" s="215">
        <f>S221*H221</f>
        <v>0</v>
      </c>
      <c r="U221" s="34"/>
      <c r="V221" s="34"/>
      <c r="W221" s="34"/>
      <c r="X221" s="34"/>
      <c r="Y221" s="34"/>
      <c r="Z221" s="34"/>
      <c r="AA221" s="34"/>
      <c r="AB221" s="34"/>
      <c r="AC221" s="34"/>
      <c r="AD221" s="34"/>
      <c r="AE221" s="34"/>
      <c r="AR221" s="216" t="s">
        <v>143</v>
      </c>
      <c r="AT221" s="216" t="s">
        <v>139</v>
      </c>
      <c r="AU221" s="216" t="s">
        <v>86</v>
      </c>
      <c r="AY221" s="17" t="s">
        <v>136</v>
      </c>
      <c r="BE221" s="217">
        <f>IF(N221="základní",J221,0)</f>
        <v>732.16</v>
      </c>
      <c r="BF221" s="217">
        <f>IF(N221="snížená",J221,0)</f>
        <v>0</v>
      </c>
      <c r="BG221" s="217">
        <f>IF(N221="zákl. přenesená",J221,0)</f>
        <v>0</v>
      </c>
      <c r="BH221" s="217">
        <f>IF(N221="sníž. přenesená",J221,0)</f>
        <v>0</v>
      </c>
      <c r="BI221" s="217">
        <f>IF(N221="nulová",J221,0)</f>
        <v>0</v>
      </c>
      <c r="BJ221" s="17" t="s">
        <v>84</v>
      </c>
      <c r="BK221" s="217">
        <f>ROUND(I221*H221,2)</f>
        <v>732.16</v>
      </c>
      <c r="BL221" s="17" t="s">
        <v>143</v>
      </c>
      <c r="BM221" s="216" t="s">
        <v>802</v>
      </c>
    </row>
    <row r="222" spans="1:65" s="2" customFormat="1" ht="19.5" x14ac:dyDescent="0.2">
      <c r="A222" s="34"/>
      <c r="B222" s="35"/>
      <c r="C222" s="36"/>
      <c r="D222" s="218" t="s">
        <v>145</v>
      </c>
      <c r="E222" s="36"/>
      <c r="F222" s="219" t="s">
        <v>264</v>
      </c>
      <c r="G222" s="36"/>
      <c r="H222" s="36"/>
      <c r="I222" s="115"/>
      <c r="J222" s="36"/>
      <c r="K222" s="36"/>
      <c r="L222" s="39"/>
      <c r="M222" s="220"/>
      <c r="N222" s="221"/>
      <c r="O222" s="71"/>
      <c r="P222" s="71"/>
      <c r="Q222" s="71"/>
      <c r="R222" s="71"/>
      <c r="S222" s="71"/>
      <c r="T222" s="72"/>
      <c r="U222" s="34"/>
      <c r="V222" s="34"/>
      <c r="W222" s="34"/>
      <c r="X222" s="34"/>
      <c r="Y222" s="34"/>
      <c r="Z222" s="34"/>
      <c r="AA222" s="34"/>
      <c r="AB222" s="34"/>
      <c r="AC222" s="34"/>
      <c r="AD222" s="34"/>
      <c r="AE222" s="34"/>
      <c r="AT222" s="17" t="s">
        <v>145</v>
      </c>
      <c r="AU222" s="17" t="s">
        <v>86</v>
      </c>
    </row>
    <row r="223" spans="1:65" s="12" customFormat="1" ht="25.9" customHeight="1" x14ac:dyDescent="0.2">
      <c r="B223" s="188"/>
      <c r="C223" s="189"/>
      <c r="D223" s="190" t="s">
        <v>75</v>
      </c>
      <c r="E223" s="191" t="s">
        <v>266</v>
      </c>
      <c r="F223" s="191" t="s">
        <v>267</v>
      </c>
      <c r="G223" s="189"/>
      <c r="H223" s="189"/>
      <c r="I223" s="192"/>
      <c r="J223" s="193">
        <f>BK223</f>
        <v>153293.00000000003</v>
      </c>
      <c r="K223" s="189"/>
      <c r="L223" s="194"/>
      <c r="M223" s="195"/>
      <c r="N223" s="196"/>
      <c r="O223" s="196"/>
      <c r="P223" s="197">
        <f>P224+P235+P276</f>
        <v>0</v>
      </c>
      <c r="Q223" s="196"/>
      <c r="R223" s="197">
        <f>R224+R235+R276</f>
        <v>0.15809499999999999</v>
      </c>
      <c r="S223" s="196"/>
      <c r="T223" s="198">
        <f>T224+T235+T276</f>
        <v>2.8938000000000002E-2</v>
      </c>
      <c r="AR223" s="199" t="s">
        <v>86</v>
      </c>
      <c r="AT223" s="200" t="s">
        <v>75</v>
      </c>
      <c r="AU223" s="200" t="s">
        <v>76</v>
      </c>
      <c r="AY223" s="199" t="s">
        <v>136</v>
      </c>
      <c r="BK223" s="201">
        <f>BK224+BK235+BK276</f>
        <v>153293.00000000003</v>
      </c>
    </row>
    <row r="224" spans="1:65" s="12" customFormat="1" ht="22.9" customHeight="1" x14ac:dyDescent="0.2">
      <c r="B224" s="188"/>
      <c r="C224" s="189"/>
      <c r="D224" s="190" t="s">
        <v>75</v>
      </c>
      <c r="E224" s="202" t="s">
        <v>268</v>
      </c>
      <c r="F224" s="202" t="s">
        <v>269</v>
      </c>
      <c r="G224" s="189"/>
      <c r="H224" s="189"/>
      <c r="I224" s="192"/>
      <c r="J224" s="203">
        <f>BK224</f>
        <v>5571.88</v>
      </c>
      <c r="K224" s="189"/>
      <c r="L224" s="194"/>
      <c r="M224" s="195"/>
      <c r="N224" s="196"/>
      <c r="O224" s="196"/>
      <c r="P224" s="197">
        <f>SUM(P225:P234)</f>
        <v>0</v>
      </c>
      <c r="Q224" s="196"/>
      <c r="R224" s="197">
        <f>SUM(R225:R234)</f>
        <v>3.7772E-2</v>
      </c>
      <c r="S224" s="196"/>
      <c r="T224" s="198">
        <f>SUM(T225:T234)</f>
        <v>2.2211000000000002E-2</v>
      </c>
      <c r="AR224" s="199" t="s">
        <v>86</v>
      </c>
      <c r="AT224" s="200" t="s">
        <v>75</v>
      </c>
      <c r="AU224" s="200" t="s">
        <v>84</v>
      </c>
      <c r="AY224" s="199" t="s">
        <v>136</v>
      </c>
      <c r="BK224" s="201">
        <f>SUM(BK225:BK234)</f>
        <v>5571.88</v>
      </c>
    </row>
    <row r="225" spans="1:65" s="2" customFormat="1" ht="16.5" customHeight="1" x14ac:dyDescent="0.2">
      <c r="A225" s="34"/>
      <c r="B225" s="35"/>
      <c r="C225" s="204" t="s">
        <v>255</v>
      </c>
      <c r="D225" s="204" t="s">
        <v>139</v>
      </c>
      <c r="E225" s="205" t="s">
        <v>271</v>
      </c>
      <c r="F225" s="206" t="s">
        <v>272</v>
      </c>
      <c r="G225" s="207" t="s">
        <v>178</v>
      </c>
      <c r="H225" s="208">
        <v>13.3</v>
      </c>
      <c r="I225" s="209">
        <f>'pom005'!I225</f>
        <v>29.099999999999998</v>
      </c>
      <c r="J225" s="210">
        <f>ROUND(I225*H225,2)</f>
        <v>387.03</v>
      </c>
      <c r="K225" s="211"/>
      <c r="L225" s="39"/>
      <c r="M225" s="212" t="s">
        <v>1</v>
      </c>
      <c r="N225" s="213" t="s">
        <v>41</v>
      </c>
      <c r="O225" s="71"/>
      <c r="P225" s="214">
        <f>O225*H225</f>
        <v>0</v>
      </c>
      <c r="Q225" s="214">
        <v>0</v>
      </c>
      <c r="R225" s="214">
        <f>Q225*H225</f>
        <v>0</v>
      </c>
      <c r="S225" s="214">
        <v>1.67E-3</v>
      </c>
      <c r="T225" s="215">
        <f>S225*H225</f>
        <v>2.2211000000000002E-2</v>
      </c>
      <c r="U225" s="34"/>
      <c r="V225" s="34"/>
      <c r="W225" s="34"/>
      <c r="X225" s="34"/>
      <c r="Y225" s="34"/>
      <c r="Z225" s="34"/>
      <c r="AA225" s="34"/>
      <c r="AB225" s="34"/>
      <c r="AC225" s="34"/>
      <c r="AD225" s="34"/>
      <c r="AE225" s="34"/>
      <c r="AR225" s="216" t="s">
        <v>255</v>
      </c>
      <c r="AT225" s="216" t="s">
        <v>139</v>
      </c>
      <c r="AU225" s="216" t="s">
        <v>86</v>
      </c>
      <c r="AY225" s="17" t="s">
        <v>136</v>
      </c>
      <c r="BE225" s="217">
        <f>IF(N225="základní",J225,0)</f>
        <v>387.03</v>
      </c>
      <c r="BF225" s="217">
        <f>IF(N225="snížená",J225,0)</f>
        <v>0</v>
      </c>
      <c r="BG225" s="217">
        <f>IF(N225="zákl. přenesená",J225,0)</f>
        <v>0</v>
      </c>
      <c r="BH225" s="217">
        <f>IF(N225="sníž. přenesená",J225,0)</f>
        <v>0</v>
      </c>
      <c r="BI225" s="217">
        <f>IF(N225="nulová",J225,0)</f>
        <v>0</v>
      </c>
      <c r="BJ225" s="17" t="s">
        <v>84</v>
      </c>
      <c r="BK225" s="217">
        <f>ROUND(I225*H225,2)</f>
        <v>387.03</v>
      </c>
      <c r="BL225" s="17" t="s">
        <v>255</v>
      </c>
      <c r="BM225" s="216" t="s">
        <v>803</v>
      </c>
    </row>
    <row r="226" spans="1:65" s="2" customFormat="1" x14ac:dyDescent="0.2">
      <c r="A226" s="34"/>
      <c r="B226" s="35"/>
      <c r="C226" s="36"/>
      <c r="D226" s="218" t="s">
        <v>145</v>
      </c>
      <c r="E226" s="36"/>
      <c r="F226" s="219" t="s">
        <v>274</v>
      </c>
      <c r="G226" s="36"/>
      <c r="H226" s="36"/>
      <c r="I226" s="115"/>
      <c r="J226" s="36"/>
      <c r="K226" s="36"/>
      <c r="L226" s="39"/>
      <c r="M226" s="220"/>
      <c r="N226" s="221"/>
      <c r="O226" s="71"/>
      <c r="P226" s="71"/>
      <c r="Q226" s="71"/>
      <c r="R226" s="71"/>
      <c r="S226" s="71"/>
      <c r="T226" s="72"/>
      <c r="U226" s="34"/>
      <c r="V226" s="34"/>
      <c r="W226" s="34"/>
      <c r="X226" s="34"/>
      <c r="Y226" s="34"/>
      <c r="Z226" s="34"/>
      <c r="AA226" s="34"/>
      <c r="AB226" s="34"/>
      <c r="AC226" s="34"/>
      <c r="AD226" s="34"/>
      <c r="AE226" s="34"/>
      <c r="AT226" s="17" t="s">
        <v>145</v>
      </c>
      <c r="AU226" s="17" t="s">
        <v>86</v>
      </c>
    </row>
    <row r="227" spans="1:65" s="2" customFormat="1" ht="21.75" customHeight="1" x14ac:dyDescent="0.2">
      <c r="A227" s="34"/>
      <c r="B227" s="35"/>
      <c r="C227" s="204" t="s">
        <v>262</v>
      </c>
      <c r="D227" s="204" t="s">
        <v>139</v>
      </c>
      <c r="E227" s="205" t="s">
        <v>276</v>
      </c>
      <c r="F227" s="206" t="s">
        <v>277</v>
      </c>
      <c r="G227" s="207" t="s">
        <v>178</v>
      </c>
      <c r="H227" s="208">
        <v>13.3</v>
      </c>
      <c r="I227" s="209">
        <f>'pom005'!I227</f>
        <v>389.68421052631578</v>
      </c>
      <c r="J227" s="210">
        <f>ROUND(I227*H227,2)</f>
        <v>5182.8</v>
      </c>
      <c r="K227" s="211"/>
      <c r="L227" s="39"/>
      <c r="M227" s="212" t="s">
        <v>1</v>
      </c>
      <c r="N227" s="213" t="s">
        <v>41</v>
      </c>
      <c r="O227" s="71"/>
      <c r="P227" s="214">
        <f>O227*H227</f>
        <v>0</v>
      </c>
      <c r="Q227" s="214">
        <v>2.8400000000000001E-3</v>
      </c>
      <c r="R227" s="214">
        <f>Q227*H227</f>
        <v>3.7772E-2</v>
      </c>
      <c r="S227" s="214">
        <v>0</v>
      </c>
      <c r="T227" s="215">
        <f>S227*H227</f>
        <v>0</v>
      </c>
      <c r="U227" s="34"/>
      <c r="V227" s="34"/>
      <c r="W227" s="34"/>
      <c r="X227" s="34"/>
      <c r="Y227" s="34"/>
      <c r="Z227" s="34"/>
      <c r="AA227" s="34"/>
      <c r="AB227" s="34"/>
      <c r="AC227" s="34"/>
      <c r="AD227" s="34"/>
      <c r="AE227" s="34"/>
      <c r="AR227" s="216" t="s">
        <v>255</v>
      </c>
      <c r="AT227" s="216" t="s">
        <v>139</v>
      </c>
      <c r="AU227" s="216" t="s">
        <v>86</v>
      </c>
      <c r="AY227" s="17" t="s">
        <v>136</v>
      </c>
      <c r="BE227" s="217">
        <f>IF(N227="základní",J227,0)</f>
        <v>5182.8</v>
      </c>
      <c r="BF227" s="217">
        <f>IF(N227="snížená",J227,0)</f>
        <v>0</v>
      </c>
      <c r="BG227" s="217">
        <f>IF(N227="zákl. přenesená",J227,0)</f>
        <v>0</v>
      </c>
      <c r="BH227" s="217">
        <f>IF(N227="sníž. přenesená",J227,0)</f>
        <v>0</v>
      </c>
      <c r="BI227" s="217">
        <f>IF(N227="nulová",J227,0)</f>
        <v>0</v>
      </c>
      <c r="BJ227" s="17" t="s">
        <v>84</v>
      </c>
      <c r="BK227" s="217">
        <f>ROUND(I227*H227,2)</f>
        <v>5182.8</v>
      </c>
      <c r="BL227" s="17" t="s">
        <v>255</v>
      </c>
      <c r="BM227" s="216" t="s">
        <v>804</v>
      </c>
    </row>
    <row r="228" spans="1:65" s="2" customFormat="1" ht="19.5" x14ac:dyDescent="0.2">
      <c r="A228" s="34"/>
      <c r="B228" s="35"/>
      <c r="C228" s="36"/>
      <c r="D228" s="218" t="s">
        <v>145</v>
      </c>
      <c r="E228" s="36"/>
      <c r="F228" s="219" t="s">
        <v>279</v>
      </c>
      <c r="G228" s="36"/>
      <c r="H228" s="36"/>
      <c r="I228" s="115"/>
      <c r="J228" s="36"/>
      <c r="K228" s="36"/>
      <c r="L228" s="39"/>
      <c r="M228" s="220"/>
      <c r="N228" s="221"/>
      <c r="O228" s="71"/>
      <c r="P228" s="71"/>
      <c r="Q228" s="71"/>
      <c r="R228" s="71"/>
      <c r="S228" s="71"/>
      <c r="T228" s="72"/>
      <c r="U228" s="34"/>
      <c r="V228" s="34"/>
      <c r="W228" s="34"/>
      <c r="X228" s="34"/>
      <c r="Y228" s="34"/>
      <c r="Z228" s="34"/>
      <c r="AA228" s="34"/>
      <c r="AB228" s="34"/>
      <c r="AC228" s="34"/>
      <c r="AD228" s="34"/>
      <c r="AE228" s="34"/>
      <c r="AT228" s="17" t="s">
        <v>145</v>
      </c>
      <c r="AU228" s="17" t="s">
        <v>86</v>
      </c>
    </row>
    <row r="229" spans="1:65" s="13" customFormat="1" x14ac:dyDescent="0.2">
      <c r="B229" s="222"/>
      <c r="C229" s="223"/>
      <c r="D229" s="218" t="s">
        <v>147</v>
      </c>
      <c r="E229" s="224" t="s">
        <v>1</v>
      </c>
      <c r="F229" s="225" t="s">
        <v>779</v>
      </c>
      <c r="G229" s="223"/>
      <c r="H229" s="224" t="s">
        <v>1</v>
      </c>
      <c r="I229" s="226"/>
      <c r="J229" s="223"/>
      <c r="K229" s="223"/>
      <c r="L229" s="227"/>
      <c r="M229" s="228"/>
      <c r="N229" s="229"/>
      <c r="O229" s="229"/>
      <c r="P229" s="229"/>
      <c r="Q229" s="229"/>
      <c r="R229" s="229"/>
      <c r="S229" s="229"/>
      <c r="T229" s="230"/>
      <c r="AT229" s="231" t="s">
        <v>147</v>
      </c>
      <c r="AU229" s="231" t="s">
        <v>86</v>
      </c>
      <c r="AV229" s="13" t="s">
        <v>84</v>
      </c>
      <c r="AW229" s="13" t="s">
        <v>32</v>
      </c>
      <c r="AX229" s="13" t="s">
        <v>76</v>
      </c>
      <c r="AY229" s="231" t="s">
        <v>136</v>
      </c>
    </row>
    <row r="230" spans="1:65" s="13" customFormat="1" x14ac:dyDescent="0.2">
      <c r="B230" s="222"/>
      <c r="C230" s="223"/>
      <c r="D230" s="218" t="s">
        <v>147</v>
      </c>
      <c r="E230" s="224" t="s">
        <v>1</v>
      </c>
      <c r="F230" s="225" t="s">
        <v>780</v>
      </c>
      <c r="G230" s="223"/>
      <c r="H230" s="224" t="s">
        <v>1</v>
      </c>
      <c r="I230" s="226"/>
      <c r="J230" s="223"/>
      <c r="K230" s="223"/>
      <c r="L230" s="227"/>
      <c r="M230" s="228"/>
      <c r="N230" s="229"/>
      <c r="O230" s="229"/>
      <c r="P230" s="229"/>
      <c r="Q230" s="229"/>
      <c r="R230" s="229"/>
      <c r="S230" s="229"/>
      <c r="T230" s="230"/>
      <c r="AT230" s="231" t="s">
        <v>147</v>
      </c>
      <c r="AU230" s="231" t="s">
        <v>86</v>
      </c>
      <c r="AV230" s="13" t="s">
        <v>84</v>
      </c>
      <c r="AW230" s="13" t="s">
        <v>32</v>
      </c>
      <c r="AX230" s="13" t="s">
        <v>76</v>
      </c>
      <c r="AY230" s="231" t="s">
        <v>136</v>
      </c>
    </row>
    <row r="231" spans="1:65" s="14" customFormat="1" x14ac:dyDescent="0.2">
      <c r="B231" s="232"/>
      <c r="C231" s="233"/>
      <c r="D231" s="218" t="s">
        <v>147</v>
      </c>
      <c r="E231" s="234" t="s">
        <v>1</v>
      </c>
      <c r="F231" s="235" t="s">
        <v>805</v>
      </c>
      <c r="G231" s="233"/>
      <c r="H231" s="236">
        <v>13.3</v>
      </c>
      <c r="I231" s="237"/>
      <c r="J231" s="233"/>
      <c r="K231" s="233"/>
      <c r="L231" s="238"/>
      <c r="M231" s="239"/>
      <c r="N231" s="240"/>
      <c r="O231" s="240"/>
      <c r="P231" s="240"/>
      <c r="Q231" s="240"/>
      <c r="R231" s="240"/>
      <c r="S231" s="240"/>
      <c r="T231" s="241"/>
      <c r="AT231" s="242" t="s">
        <v>147</v>
      </c>
      <c r="AU231" s="242" t="s">
        <v>86</v>
      </c>
      <c r="AV231" s="14" t="s">
        <v>86</v>
      </c>
      <c r="AW231" s="14" t="s">
        <v>32</v>
      </c>
      <c r="AX231" s="14" t="s">
        <v>76</v>
      </c>
      <c r="AY231" s="242" t="s">
        <v>136</v>
      </c>
    </row>
    <row r="232" spans="1:65" s="15" customFormat="1" x14ac:dyDescent="0.2">
      <c r="B232" s="243"/>
      <c r="C232" s="244"/>
      <c r="D232" s="218" t="s">
        <v>147</v>
      </c>
      <c r="E232" s="245" t="s">
        <v>1</v>
      </c>
      <c r="F232" s="246" t="s">
        <v>159</v>
      </c>
      <c r="G232" s="244"/>
      <c r="H232" s="247">
        <v>13.3</v>
      </c>
      <c r="I232" s="248"/>
      <c r="J232" s="244"/>
      <c r="K232" s="244"/>
      <c r="L232" s="249"/>
      <c r="M232" s="250"/>
      <c r="N232" s="251"/>
      <c r="O232" s="251"/>
      <c r="P232" s="251"/>
      <c r="Q232" s="251"/>
      <c r="R232" s="251"/>
      <c r="S232" s="251"/>
      <c r="T232" s="252"/>
      <c r="AT232" s="253" t="s">
        <v>147</v>
      </c>
      <c r="AU232" s="253" t="s">
        <v>86</v>
      </c>
      <c r="AV232" s="15" t="s">
        <v>143</v>
      </c>
      <c r="AW232" s="15" t="s">
        <v>32</v>
      </c>
      <c r="AX232" s="15" t="s">
        <v>84</v>
      </c>
      <c r="AY232" s="253" t="s">
        <v>136</v>
      </c>
    </row>
    <row r="233" spans="1:65" s="2" customFormat="1" ht="21.75" customHeight="1" x14ac:dyDescent="0.2">
      <c r="A233" s="34"/>
      <c r="B233" s="35"/>
      <c r="C233" s="204" t="s">
        <v>270</v>
      </c>
      <c r="D233" s="204" t="s">
        <v>139</v>
      </c>
      <c r="E233" s="205" t="s">
        <v>285</v>
      </c>
      <c r="F233" s="206" t="s">
        <v>286</v>
      </c>
      <c r="G233" s="207" t="s">
        <v>243</v>
      </c>
      <c r="H233" s="208">
        <v>3.7999999999999999E-2</v>
      </c>
      <c r="I233" s="209">
        <f>'pom005'!I233</f>
        <v>54.027350999999996</v>
      </c>
      <c r="J233" s="210">
        <f>ROUND(I233*H233,2)</f>
        <v>2.0499999999999998</v>
      </c>
      <c r="K233" s="211"/>
      <c r="L233" s="39"/>
      <c r="M233" s="212" t="s">
        <v>1</v>
      </c>
      <c r="N233" s="213" t="s">
        <v>41</v>
      </c>
      <c r="O233" s="71"/>
      <c r="P233" s="214">
        <f>O233*H233</f>
        <v>0</v>
      </c>
      <c r="Q233" s="214">
        <v>0</v>
      </c>
      <c r="R233" s="214">
        <f>Q233*H233</f>
        <v>0</v>
      </c>
      <c r="S233" s="214">
        <v>0</v>
      </c>
      <c r="T233" s="215">
        <f>S233*H233</f>
        <v>0</v>
      </c>
      <c r="U233" s="34"/>
      <c r="V233" s="34"/>
      <c r="W233" s="34"/>
      <c r="X233" s="34"/>
      <c r="Y233" s="34"/>
      <c r="Z233" s="34"/>
      <c r="AA233" s="34"/>
      <c r="AB233" s="34"/>
      <c r="AC233" s="34"/>
      <c r="AD233" s="34"/>
      <c r="AE233" s="34"/>
      <c r="AR233" s="216" t="s">
        <v>255</v>
      </c>
      <c r="AT233" s="216" t="s">
        <v>139</v>
      </c>
      <c r="AU233" s="216" t="s">
        <v>86</v>
      </c>
      <c r="AY233" s="17" t="s">
        <v>136</v>
      </c>
      <c r="BE233" s="217">
        <f>IF(N233="základní",J233,0)</f>
        <v>2.0499999999999998</v>
      </c>
      <c r="BF233" s="217">
        <f>IF(N233="snížená",J233,0)</f>
        <v>0</v>
      </c>
      <c r="BG233" s="217">
        <f>IF(N233="zákl. přenesená",J233,0)</f>
        <v>0</v>
      </c>
      <c r="BH233" s="217">
        <f>IF(N233="sníž. přenesená",J233,0)</f>
        <v>0</v>
      </c>
      <c r="BI233" s="217">
        <f>IF(N233="nulová",J233,0)</f>
        <v>0</v>
      </c>
      <c r="BJ233" s="17" t="s">
        <v>84</v>
      </c>
      <c r="BK233" s="217">
        <f>ROUND(I233*H233,2)</f>
        <v>2.0499999999999998</v>
      </c>
      <c r="BL233" s="17" t="s">
        <v>255</v>
      </c>
      <c r="BM233" s="216" t="s">
        <v>806</v>
      </c>
    </row>
    <row r="234" spans="1:65" s="2" customFormat="1" ht="29.25" x14ac:dyDescent="0.2">
      <c r="A234" s="34"/>
      <c r="B234" s="35"/>
      <c r="C234" s="36"/>
      <c r="D234" s="218" t="s">
        <v>145</v>
      </c>
      <c r="E234" s="36"/>
      <c r="F234" s="219" t="s">
        <v>288</v>
      </c>
      <c r="G234" s="36"/>
      <c r="H234" s="36"/>
      <c r="I234" s="115"/>
      <c r="J234" s="36"/>
      <c r="K234" s="36"/>
      <c r="L234" s="39"/>
      <c r="M234" s="220"/>
      <c r="N234" s="221"/>
      <c r="O234" s="71"/>
      <c r="P234" s="71"/>
      <c r="Q234" s="71"/>
      <c r="R234" s="71"/>
      <c r="S234" s="71"/>
      <c r="T234" s="72"/>
      <c r="U234" s="34"/>
      <c r="V234" s="34"/>
      <c r="W234" s="34"/>
      <c r="X234" s="34"/>
      <c r="Y234" s="34"/>
      <c r="Z234" s="34"/>
      <c r="AA234" s="34"/>
      <c r="AB234" s="34"/>
      <c r="AC234" s="34"/>
      <c r="AD234" s="34"/>
      <c r="AE234" s="34"/>
      <c r="AT234" s="17" t="s">
        <v>145</v>
      </c>
      <c r="AU234" s="17" t="s">
        <v>86</v>
      </c>
    </row>
    <row r="235" spans="1:65" s="12" customFormat="1" ht="22.9" customHeight="1" x14ac:dyDescent="0.2">
      <c r="B235" s="188"/>
      <c r="C235" s="189"/>
      <c r="D235" s="190" t="s">
        <v>75</v>
      </c>
      <c r="E235" s="202" t="s">
        <v>289</v>
      </c>
      <c r="F235" s="202" t="s">
        <v>290</v>
      </c>
      <c r="G235" s="189"/>
      <c r="H235" s="189"/>
      <c r="I235" s="192"/>
      <c r="J235" s="203">
        <f>BK235</f>
        <v>145405.72000000003</v>
      </c>
      <c r="K235" s="189"/>
      <c r="L235" s="194"/>
      <c r="M235" s="195"/>
      <c r="N235" s="196"/>
      <c r="O235" s="196"/>
      <c r="P235" s="197">
        <f>SUM(P236:P275)</f>
        <v>0</v>
      </c>
      <c r="Q235" s="196"/>
      <c r="R235" s="197">
        <f>SUM(R236:R275)</f>
        <v>9.2329999999999995E-2</v>
      </c>
      <c r="S235" s="196"/>
      <c r="T235" s="198">
        <f>SUM(T236:T275)</f>
        <v>0</v>
      </c>
      <c r="AR235" s="199" t="s">
        <v>86</v>
      </c>
      <c r="AT235" s="200" t="s">
        <v>75</v>
      </c>
      <c r="AU235" s="200" t="s">
        <v>84</v>
      </c>
      <c r="AY235" s="199" t="s">
        <v>136</v>
      </c>
      <c r="BK235" s="201">
        <f>SUM(BK236:BK275)</f>
        <v>145405.72000000003</v>
      </c>
    </row>
    <row r="236" spans="1:65" s="2" customFormat="1" ht="16.5" customHeight="1" x14ac:dyDescent="0.2">
      <c r="A236" s="34"/>
      <c r="B236" s="35"/>
      <c r="C236" s="204" t="s">
        <v>275</v>
      </c>
      <c r="D236" s="204" t="s">
        <v>139</v>
      </c>
      <c r="E236" s="205" t="s">
        <v>321</v>
      </c>
      <c r="F236" s="206" t="s">
        <v>322</v>
      </c>
      <c r="G236" s="207" t="s">
        <v>323</v>
      </c>
      <c r="H236" s="208">
        <v>43.4</v>
      </c>
      <c r="I236" s="209">
        <f>'pom005'!I236</f>
        <v>135.79999999999998</v>
      </c>
      <c r="J236" s="210">
        <f>ROUND(I236*H236,2)</f>
        <v>5893.72</v>
      </c>
      <c r="K236" s="211"/>
      <c r="L236" s="39"/>
      <c r="M236" s="212" t="s">
        <v>1</v>
      </c>
      <c r="N236" s="213" t="s">
        <v>41</v>
      </c>
      <c r="O236" s="71"/>
      <c r="P236" s="214">
        <f>O236*H236</f>
        <v>0</v>
      </c>
      <c r="Q236" s="214">
        <v>0</v>
      </c>
      <c r="R236" s="214">
        <f>Q236*H236</f>
        <v>0</v>
      </c>
      <c r="S236" s="214">
        <v>0</v>
      </c>
      <c r="T236" s="215">
        <f>S236*H236</f>
        <v>0</v>
      </c>
      <c r="U236" s="34"/>
      <c r="V236" s="34"/>
      <c r="W236" s="34"/>
      <c r="X236" s="34"/>
      <c r="Y236" s="34"/>
      <c r="Z236" s="34"/>
      <c r="AA236" s="34"/>
      <c r="AB236" s="34"/>
      <c r="AC236" s="34"/>
      <c r="AD236" s="34"/>
      <c r="AE236" s="34"/>
      <c r="AR236" s="216" t="s">
        <v>255</v>
      </c>
      <c r="AT236" s="216" t="s">
        <v>139</v>
      </c>
      <c r="AU236" s="216" t="s">
        <v>86</v>
      </c>
      <c r="AY236" s="17" t="s">
        <v>136</v>
      </c>
      <c r="BE236" s="217">
        <f>IF(N236="základní",J236,0)</f>
        <v>5893.72</v>
      </c>
      <c r="BF236" s="217">
        <f>IF(N236="snížená",J236,0)</f>
        <v>0</v>
      </c>
      <c r="BG236" s="217">
        <f>IF(N236="zákl. přenesená",J236,0)</f>
        <v>0</v>
      </c>
      <c r="BH236" s="217">
        <f>IF(N236="sníž. přenesená",J236,0)</f>
        <v>0</v>
      </c>
      <c r="BI236" s="217">
        <f>IF(N236="nulová",J236,0)</f>
        <v>0</v>
      </c>
      <c r="BJ236" s="17" t="s">
        <v>84</v>
      </c>
      <c r="BK236" s="217">
        <f>ROUND(I236*H236,2)</f>
        <v>5893.72</v>
      </c>
      <c r="BL236" s="17" t="s">
        <v>255</v>
      </c>
      <c r="BM236" s="216" t="s">
        <v>807</v>
      </c>
    </row>
    <row r="237" spans="1:65" s="2" customFormat="1" x14ac:dyDescent="0.2">
      <c r="A237" s="34"/>
      <c r="B237" s="35"/>
      <c r="C237" s="36"/>
      <c r="D237" s="218" t="s">
        <v>145</v>
      </c>
      <c r="E237" s="36"/>
      <c r="F237" s="219" t="s">
        <v>322</v>
      </c>
      <c r="G237" s="36"/>
      <c r="H237" s="36"/>
      <c r="I237" s="115"/>
      <c r="J237" s="36"/>
      <c r="K237" s="36"/>
      <c r="L237" s="39"/>
      <c r="M237" s="220"/>
      <c r="N237" s="221"/>
      <c r="O237" s="71"/>
      <c r="P237" s="71"/>
      <c r="Q237" s="71"/>
      <c r="R237" s="71"/>
      <c r="S237" s="71"/>
      <c r="T237" s="72"/>
      <c r="U237" s="34"/>
      <c r="V237" s="34"/>
      <c r="W237" s="34"/>
      <c r="X237" s="34"/>
      <c r="Y237" s="34"/>
      <c r="Z237" s="34"/>
      <c r="AA237" s="34"/>
      <c r="AB237" s="34"/>
      <c r="AC237" s="34"/>
      <c r="AD237" s="34"/>
      <c r="AE237" s="34"/>
      <c r="AT237" s="17" t="s">
        <v>145</v>
      </c>
      <c r="AU237" s="17" t="s">
        <v>86</v>
      </c>
    </row>
    <row r="238" spans="1:65" s="2" customFormat="1" ht="107.25" x14ac:dyDescent="0.2">
      <c r="A238" s="34"/>
      <c r="B238" s="35"/>
      <c r="C238" s="36"/>
      <c r="D238" s="218" t="s">
        <v>259</v>
      </c>
      <c r="E238" s="36"/>
      <c r="F238" s="265" t="s">
        <v>325</v>
      </c>
      <c r="G238" s="36"/>
      <c r="H238" s="36"/>
      <c r="I238" s="115"/>
      <c r="J238" s="36"/>
      <c r="K238" s="36"/>
      <c r="L238" s="39"/>
      <c r="M238" s="220"/>
      <c r="N238" s="221"/>
      <c r="O238" s="71"/>
      <c r="P238" s="71"/>
      <c r="Q238" s="71"/>
      <c r="R238" s="71"/>
      <c r="S238" s="71"/>
      <c r="T238" s="72"/>
      <c r="U238" s="34"/>
      <c r="V238" s="34"/>
      <c r="W238" s="34"/>
      <c r="X238" s="34"/>
      <c r="Y238" s="34"/>
      <c r="Z238" s="34"/>
      <c r="AA238" s="34"/>
      <c r="AB238" s="34"/>
      <c r="AC238" s="34"/>
      <c r="AD238" s="34"/>
      <c r="AE238" s="34"/>
      <c r="AT238" s="17" t="s">
        <v>259</v>
      </c>
      <c r="AU238" s="17" t="s">
        <v>86</v>
      </c>
    </row>
    <row r="239" spans="1:65" s="13" customFormat="1" x14ac:dyDescent="0.2">
      <c r="B239" s="222"/>
      <c r="C239" s="223"/>
      <c r="D239" s="218" t="s">
        <v>147</v>
      </c>
      <c r="E239" s="224" t="s">
        <v>1</v>
      </c>
      <c r="F239" s="225" t="s">
        <v>164</v>
      </c>
      <c r="G239" s="223"/>
      <c r="H239" s="224" t="s">
        <v>1</v>
      </c>
      <c r="I239" s="226"/>
      <c r="J239" s="223"/>
      <c r="K239" s="223"/>
      <c r="L239" s="227"/>
      <c r="M239" s="228"/>
      <c r="N239" s="229"/>
      <c r="O239" s="229"/>
      <c r="P239" s="229"/>
      <c r="Q239" s="229"/>
      <c r="R239" s="229"/>
      <c r="S239" s="229"/>
      <c r="T239" s="230"/>
      <c r="AT239" s="231" t="s">
        <v>147</v>
      </c>
      <c r="AU239" s="231" t="s">
        <v>86</v>
      </c>
      <c r="AV239" s="13" t="s">
        <v>84</v>
      </c>
      <c r="AW239" s="13" t="s">
        <v>32</v>
      </c>
      <c r="AX239" s="13" t="s">
        <v>76</v>
      </c>
      <c r="AY239" s="231" t="s">
        <v>136</v>
      </c>
    </row>
    <row r="240" spans="1:65" s="13" customFormat="1" x14ac:dyDescent="0.2">
      <c r="B240" s="222"/>
      <c r="C240" s="223"/>
      <c r="D240" s="218" t="s">
        <v>147</v>
      </c>
      <c r="E240" s="224" t="s">
        <v>1</v>
      </c>
      <c r="F240" s="225" t="s">
        <v>165</v>
      </c>
      <c r="G240" s="223"/>
      <c r="H240" s="224" t="s">
        <v>1</v>
      </c>
      <c r="I240" s="226"/>
      <c r="J240" s="223"/>
      <c r="K240" s="223"/>
      <c r="L240" s="227"/>
      <c r="M240" s="228"/>
      <c r="N240" s="229"/>
      <c r="O240" s="229"/>
      <c r="P240" s="229"/>
      <c r="Q240" s="229"/>
      <c r="R240" s="229"/>
      <c r="S240" s="229"/>
      <c r="T240" s="230"/>
      <c r="AT240" s="231" t="s">
        <v>147</v>
      </c>
      <c r="AU240" s="231" t="s">
        <v>86</v>
      </c>
      <c r="AV240" s="13" t="s">
        <v>84</v>
      </c>
      <c r="AW240" s="13" t="s">
        <v>32</v>
      </c>
      <c r="AX240" s="13" t="s">
        <v>76</v>
      </c>
      <c r="AY240" s="231" t="s">
        <v>136</v>
      </c>
    </row>
    <row r="241" spans="1:65" s="13" customFormat="1" x14ac:dyDescent="0.2">
      <c r="B241" s="222"/>
      <c r="C241" s="223"/>
      <c r="D241" s="218" t="s">
        <v>147</v>
      </c>
      <c r="E241" s="224" t="s">
        <v>1</v>
      </c>
      <c r="F241" s="225" t="s">
        <v>779</v>
      </c>
      <c r="G241" s="223"/>
      <c r="H241" s="224" t="s">
        <v>1</v>
      </c>
      <c r="I241" s="226"/>
      <c r="J241" s="223"/>
      <c r="K241" s="223"/>
      <c r="L241" s="227"/>
      <c r="M241" s="228"/>
      <c r="N241" s="229"/>
      <c r="O241" s="229"/>
      <c r="P241" s="229"/>
      <c r="Q241" s="229"/>
      <c r="R241" s="229"/>
      <c r="S241" s="229"/>
      <c r="T241" s="230"/>
      <c r="AT241" s="231" t="s">
        <v>147</v>
      </c>
      <c r="AU241" s="231" t="s">
        <v>86</v>
      </c>
      <c r="AV241" s="13" t="s">
        <v>84</v>
      </c>
      <c r="AW241" s="13" t="s">
        <v>32</v>
      </c>
      <c r="AX241" s="13" t="s">
        <v>76</v>
      </c>
      <c r="AY241" s="231" t="s">
        <v>136</v>
      </c>
    </row>
    <row r="242" spans="1:65" s="13" customFormat="1" x14ac:dyDescent="0.2">
      <c r="B242" s="222"/>
      <c r="C242" s="223"/>
      <c r="D242" s="218" t="s">
        <v>147</v>
      </c>
      <c r="E242" s="224" t="s">
        <v>1</v>
      </c>
      <c r="F242" s="225" t="s">
        <v>780</v>
      </c>
      <c r="G242" s="223"/>
      <c r="H242" s="224" t="s">
        <v>1</v>
      </c>
      <c r="I242" s="226"/>
      <c r="J242" s="223"/>
      <c r="K242" s="223"/>
      <c r="L242" s="227"/>
      <c r="M242" s="228"/>
      <c r="N242" s="229"/>
      <c r="O242" s="229"/>
      <c r="P242" s="229"/>
      <c r="Q242" s="229"/>
      <c r="R242" s="229"/>
      <c r="S242" s="229"/>
      <c r="T242" s="230"/>
      <c r="AT242" s="231" t="s">
        <v>147</v>
      </c>
      <c r="AU242" s="231" t="s">
        <v>86</v>
      </c>
      <c r="AV242" s="13" t="s">
        <v>84</v>
      </c>
      <c r="AW242" s="13" t="s">
        <v>32</v>
      </c>
      <c r="AX242" s="13" t="s">
        <v>76</v>
      </c>
      <c r="AY242" s="231" t="s">
        <v>136</v>
      </c>
    </row>
    <row r="243" spans="1:65" s="14" customFormat="1" x14ac:dyDescent="0.2">
      <c r="B243" s="232"/>
      <c r="C243" s="233"/>
      <c r="D243" s="218" t="s">
        <v>147</v>
      </c>
      <c r="E243" s="234" t="s">
        <v>1</v>
      </c>
      <c r="F243" s="235" t="s">
        <v>786</v>
      </c>
      <c r="G243" s="233"/>
      <c r="H243" s="236">
        <v>43.4</v>
      </c>
      <c r="I243" s="237"/>
      <c r="J243" s="233"/>
      <c r="K243" s="233"/>
      <c r="L243" s="238"/>
      <c r="M243" s="239"/>
      <c r="N243" s="240"/>
      <c r="O243" s="240"/>
      <c r="P243" s="240"/>
      <c r="Q243" s="240"/>
      <c r="R243" s="240"/>
      <c r="S243" s="240"/>
      <c r="T243" s="241"/>
      <c r="AT243" s="242" t="s">
        <v>147</v>
      </c>
      <c r="AU243" s="242" t="s">
        <v>86</v>
      </c>
      <c r="AV243" s="14" t="s">
        <v>86</v>
      </c>
      <c r="AW243" s="14" t="s">
        <v>32</v>
      </c>
      <c r="AX243" s="14" t="s">
        <v>76</v>
      </c>
      <c r="AY243" s="242" t="s">
        <v>136</v>
      </c>
    </row>
    <row r="244" spans="1:65" s="15" customFormat="1" x14ac:dyDescent="0.2">
      <c r="B244" s="243"/>
      <c r="C244" s="244"/>
      <c r="D244" s="218" t="s">
        <v>147</v>
      </c>
      <c r="E244" s="245" t="s">
        <v>1</v>
      </c>
      <c r="F244" s="246" t="s">
        <v>159</v>
      </c>
      <c r="G244" s="244"/>
      <c r="H244" s="247">
        <v>43.4</v>
      </c>
      <c r="I244" s="248"/>
      <c r="J244" s="244"/>
      <c r="K244" s="244"/>
      <c r="L244" s="249"/>
      <c r="M244" s="250"/>
      <c r="N244" s="251"/>
      <c r="O244" s="251"/>
      <c r="P244" s="251"/>
      <c r="Q244" s="251"/>
      <c r="R244" s="251"/>
      <c r="S244" s="251"/>
      <c r="T244" s="252"/>
      <c r="AT244" s="253" t="s">
        <v>147</v>
      </c>
      <c r="AU244" s="253" t="s">
        <v>86</v>
      </c>
      <c r="AV244" s="15" t="s">
        <v>143</v>
      </c>
      <c r="AW244" s="15" t="s">
        <v>32</v>
      </c>
      <c r="AX244" s="15" t="s">
        <v>84</v>
      </c>
      <c r="AY244" s="253" t="s">
        <v>136</v>
      </c>
    </row>
    <row r="245" spans="1:65" s="2" customFormat="1" ht="21.75" customHeight="1" x14ac:dyDescent="0.2">
      <c r="A245" s="34"/>
      <c r="B245" s="35"/>
      <c r="C245" s="204" t="s">
        <v>284</v>
      </c>
      <c r="D245" s="204" t="s">
        <v>139</v>
      </c>
      <c r="E245" s="205" t="s">
        <v>291</v>
      </c>
      <c r="F245" s="206" t="s">
        <v>292</v>
      </c>
      <c r="G245" s="207" t="s">
        <v>142</v>
      </c>
      <c r="H245" s="208">
        <v>15.96</v>
      </c>
      <c r="I245" s="209">
        <f>'pom005'!I245</f>
        <v>533.5</v>
      </c>
      <c r="J245" s="210">
        <f>ROUND(I245*H245,2)</f>
        <v>8514.66</v>
      </c>
      <c r="K245" s="211"/>
      <c r="L245" s="39"/>
      <c r="M245" s="212" t="s">
        <v>1</v>
      </c>
      <c r="N245" s="213" t="s">
        <v>41</v>
      </c>
      <c r="O245" s="71"/>
      <c r="P245" s="214">
        <f>O245*H245</f>
        <v>0</v>
      </c>
      <c r="Q245" s="214">
        <v>2.5000000000000001E-4</v>
      </c>
      <c r="R245" s="214">
        <f>Q245*H245</f>
        <v>3.9900000000000005E-3</v>
      </c>
      <c r="S245" s="214">
        <v>0</v>
      </c>
      <c r="T245" s="215">
        <f>S245*H245</f>
        <v>0</v>
      </c>
      <c r="U245" s="34"/>
      <c r="V245" s="34"/>
      <c r="W245" s="34"/>
      <c r="X245" s="34"/>
      <c r="Y245" s="34"/>
      <c r="Z245" s="34"/>
      <c r="AA245" s="34"/>
      <c r="AB245" s="34"/>
      <c r="AC245" s="34"/>
      <c r="AD245" s="34"/>
      <c r="AE245" s="34"/>
      <c r="AR245" s="216" t="s">
        <v>255</v>
      </c>
      <c r="AT245" s="216" t="s">
        <v>139</v>
      </c>
      <c r="AU245" s="216" t="s">
        <v>86</v>
      </c>
      <c r="AY245" s="17" t="s">
        <v>136</v>
      </c>
      <c r="BE245" s="217">
        <f>IF(N245="základní",J245,0)</f>
        <v>8514.66</v>
      </c>
      <c r="BF245" s="217">
        <f>IF(N245="snížená",J245,0)</f>
        <v>0</v>
      </c>
      <c r="BG245" s="217">
        <f>IF(N245="zákl. přenesená",J245,0)</f>
        <v>0</v>
      </c>
      <c r="BH245" s="217">
        <f>IF(N245="sníž. přenesená",J245,0)</f>
        <v>0</v>
      </c>
      <c r="BI245" s="217">
        <f>IF(N245="nulová",J245,0)</f>
        <v>0</v>
      </c>
      <c r="BJ245" s="17" t="s">
        <v>84</v>
      </c>
      <c r="BK245" s="217">
        <f>ROUND(I245*H245,2)</f>
        <v>8514.66</v>
      </c>
      <c r="BL245" s="17" t="s">
        <v>255</v>
      </c>
      <c r="BM245" s="216" t="s">
        <v>808</v>
      </c>
    </row>
    <row r="246" spans="1:65" s="2" customFormat="1" ht="29.25" x14ac:dyDescent="0.2">
      <c r="A246" s="34"/>
      <c r="B246" s="35"/>
      <c r="C246" s="36"/>
      <c r="D246" s="218" t="s">
        <v>145</v>
      </c>
      <c r="E246" s="36"/>
      <c r="F246" s="219" t="s">
        <v>294</v>
      </c>
      <c r="G246" s="36"/>
      <c r="H246" s="36"/>
      <c r="I246" s="115"/>
      <c r="J246" s="36"/>
      <c r="K246" s="36"/>
      <c r="L246" s="39"/>
      <c r="M246" s="220"/>
      <c r="N246" s="221"/>
      <c r="O246" s="71"/>
      <c r="P246" s="71"/>
      <c r="Q246" s="71"/>
      <c r="R246" s="71"/>
      <c r="S246" s="71"/>
      <c r="T246" s="72"/>
      <c r="U246" s="34"/>
      <c r="V246" s="34"/>
      <c r="W246" s="34"/>
      <c r="X246" s="34"/>
      <c r="Y246" s="34"/>
      <c r="Z246" s="34"/>
      <c r="AA246" s="34"/>
      <c r="AB246" s="34"/>
      <c r="AC246" s="34"/>
      <c r="AD246" s="34"/>
      <c r="AE246" s="34"/>
      <c r="AT246" s="17" t="s">
        <v>145</v>
      </c>
      <c r="AU246" s="17" t="s">
        <v>86</v>
      </c>
    </row>
    <row r="247" spans="1:65" s="13" customFormat="1" x14ac:dyDescent="0.2">
      <c r="B247" s="222"/>
      <c r="C247" s="223"/>
      <c r="D247" s="218" t="s">
        <v>147</v>
      </c>
      <c r="E247" s="224" t="s">
        <v>1</v>
      </c>
      <c r="F247" s="225" t="s">
        <v>165</v>
      </c>
      <c r="G247" s="223"/>
      <c r="H247" s="224" t="s">
        <v>1</v>
      </c>
      <c r="I247" s="226"/>
      <c r="J247" s="223"/>
      <c r="K247" s="223"/>
      <c r="L247" s="227"/>
      <c r="M247" s="228"/>
      <c r="N247" s="229"/>
      <c r="O247" s="229"/>
      <c r="P247" s="229"/>
      <c r="Q247" s="229"/>
      <c r="R247" s="229"/>
      <c r="S247" s="229"/>
      <c r="T247" s="230"/>
      <c r="AT247" s="231" t="s">
        <v>147</v>
      </c>
      <c r="AU247" s="231" t="s">
        <v>86</v>
      </c>
      <c r="AV247" s="13" t="s">
        <v>84</v>
      </c>
      <c r="AW247" s="13" t="s">
        <v>32</v>
      </c>
      <c r="AX247" s="13" t="s">
        <v>76</v>
      </c>
      <c r="AY247" s="231" t="s">
        <v>136</v>
      </c>
    </row>
    <row r="248" spans="1:65" s="13" customFormat="1" x14ac:dyDescent="0.2">
      <c r="B248" s="222"/>
      <c r="C248" s="223"/>
      <c r="D248" s="218" t="s">
        <v>147</v>
      </c>
      <c r="E248" s="224" t="s">
        <v>1</v>
      </c>
      <c r="F248" s="225" t="s">
        <v>779</v>
      </c>
      <c r="G248" s="223"/>
      <c r="H248" s="224" t="s">
        <v>1</v>
      </c>
      <c r="I248" s="226"/>
      <c r="J248" s="223"/>
      <c r="K248" s="223"/>
      <c r="L248" s="227"/>
      <c r="M248" s="228"/>
      <c r="N248" s="229"/>
      <c r="O248" s="229"/>
      <c r="P248" s="229"/>
      <c r="Q248" s="229"/>
      <c r="R248" s="229"/>
      <c r="S248" s="229"/>
      <c r="T248" s="230"/>
      <c r="AT248" s="231" t="s">
        <v>147</v>
      </c>
      <c r="AU248" s="231" t="s">
        <v>86</v>
      </c>
      <c r="AV248" s="13" t="s">
        <v>84</v>
      </c>
      <c r="AW248" s="13" t="s">
        <v>32</v>
      </c>
      <c r="AX248" s="13" t="s">
        <v>76</v>
      </c>
      <c r="AY248" s="231" t="s">
        <v>136</v>
      </c>
    </row>
    <row r="249" spans="1:65" s="13" customFormat="1" x14ac:dyDescent="0.2">
      <c r="B249" s="222"/>
      <c r="C249" s="223"/>
      <c r="D249" s="218" t="s">
        <v>147</v>
      </c>
      <c r="E249" s="224" t="s">
        <v>1</v>
      </c>
      <c r="F249" s="225" t="s">
        <v>780</v>
      </c>
      <c r="G249" s="223"/>
      <c r="H249" s="224" t="s">
        <v>1</v>
      </c>
      <c r="I249" s="226"/>
      <c r="J249" s="223"/>
      <c r="K249" s="223"/>
      <c r="L249" s="227"/>
      <c r="M249" s="228"/>
      <c r="N249" s="229"/>
      <c r="O249" s="229"/>
      <c r="P249" s="229"/>
      <c r="Q249" s="229"/>
      <c r="R249" s="229"/>
      <c r="S249" s="229"/>
      <c r="T249" s="230"/>
      <c r="AT249" s="231" t="s">
        <v>147</v>
      </c>
      <c r="AU249" s="231" t="s">
        <v>86</v>
      </c>
      <c r="AV249" s="13" t="s">
        <v>84</v>
      </c>
      <c r="AW249" s="13" t="s">
        <v>32</v>
      </c>
      <c r="AX249" s="13" t="s">
        <v>76</v>
      </c>
      <c r="AY249" s="231" t="s">
        <v>136</v>
      </c>
    </row>
    <row r="250" spans="1:65" s="14" customFormat="1" x14ac:dyDescent="0.2">
      <c r="B250" s="232"/>
      <c r="C250" s="233"/>
      <c r="D250" s="218" t="s">
        <v>147</v>
      </c>
      <c r="E250" s="234" t="s">
        <v>1</v>
      </c>
      <c r="F250" s="235" t="s">
        <v>795</v>
      </c>
      <c r="G250" s="233"/>
      <c r="H250" s="236">
        <v>15.96</v>
      </c>
      <c r="I250" s="237"/>
      <c r="J250" s="233"/>
      <c r="K250" s="233"/>
      <c r="L250" s="238"/>
      <c r="M250" s="239"/>
      <c r="N250" s="240"/>
      <c r="O250" s="240"/>
      <c r="P250" s="240"/>
      <c r="Q250" s="240"/>
      <c r="R250" s="240"/>
      <c r="S250" s="240"/>
      <c r="T250" s="241"/>
      <c r="AT250" s="242" t="s">
        <v>147</v>
      </c>
      <c r="AU250" s="242" t="s">
        <v>86</v>
      </c>
      <c r="AV250" s="14" t="s">
        <v>86</v>
      </c>
      <c r="AW250" s="14" t="s">
        <v>32</v>
      </c>
      <c r="AX250" s="14" t="s">
        <v>76</v>
      </c>
      <c r="AY250" s="242" t="s">
        <v>136</v>
      </c>
    </row>
    <row r="251" spans="1:65" s="15" customFormat="1" x14ac:dyDescent="0.2">
      <c r="B251" s="243"/>
      <c r="C251" s="244"/>
      <c r="D251" s="218" t="s">
        <v>147</v>
      </c>
      <c r="E251" s="245" t="s">
        <v>1</v>
      </c>
      <c r="F251" s="246" t="s">
        <v>159</v>
      </c>
      <c r="G251" s="244"/>
      <c r="H251" s="247">
        <v>15.96</v>
      </c>
      <c r="I251" s="248"/>
      <c r="J251" s="244"/>
      <c r="K251" s="244"/>
      <c r="L251" s="249"/>
      <c r="M251" s="250"/>
      <c r="N251" s="251"/>
      <c r="O251" s="251"/>
      <c r="P251" s="251"/>
      <c r="Q251" s="251"/>
      <c r="R251" s="251"/>
      <c r="S251" s="251"/>
      <c r="T251" s="252"/>
      <c r="AT251" s="253" t="s">
        <v>147</v>
      </c>
      <c r="AU251" s="253" t="s">
        <v>86</v>
      </c>
      <c r="AV251" s="15" t="s">
        <v>143</v>
      </c>
      <c r="AW251" s="15" t="s">
        <v>32</v>
      </c>
      <c r="AX251" s="15" t="s">
        <v>84</v>
      </c>
      <c r="AY251" s="253" t="s">
        <v>136</v>
      </c>
    </row>
    <row r="252" spans="1:65" s="2" customFormat="1" ht="21.75" customHeight="1" x14ac:dyDescent="0.2">
      <c r="A252" s="34"/>
      <c r="B252" s="35"/>
      <c r="C252" s="254" t="s">
        <v>7</v>
      </c>
      <c r="D252" s="254" t="s">
        <v>187</v>
      </c>
      <c r="E252" s="255" t="s">
        <v>809</v>
      </c>
      <c r="F252" s="256" t="s">
        <v>810</v>
      </c>
      <c r="G252" s="257" t="s">
        <v>298</v>
      </c>
      <c r="H252" s="258">
        <v>7</v>
      </c>
      <c r="I252" s="259">
        <f>'pom005'!I252</f>
        <v>17908.55</v>
      </c>
      <c r="J252" s="260">
        <f>ROUND(I252*H252,2)</f>
        <v>125359.85</v>
      </c>
      <c r="K252" s="261"/>
      <c r="L252" s="262"/>
      <c r="M252" s="263" t="s">
        <v>1</v>
      </c>
      <c r="N252" s="264" t="s">
        <v>41</v>
      </c>
      <c r="O252" s="71"/>
      <c r="P252" s="214">
        <f>O252*H252</f>
        <v>0</v>
      </c>
      <c r="Q252" s="214">
        <v>8.0000000000000002E-3</v>
      </c>
      <c r="R252" s="214">
        <f>Q252*H252</f>
        <v>5.6000000000000001E-2</v>
      </c>
      <c r="S252" s="214">
        <v>0</v>
      </c>
      <c r="T252" s="215">
        <f>S252*H252</f>
        <v>0</v>
      </c>
      <c r="U252" s="34"/>
      <c r="V252" s="34"/>
      <c r="W252" s="34"/>
      <c r="X252" s="34"/>
      <c r="Y252" s="34"/>
      <c r="Z252" s="34"/>
      <c r="AA252" s="34"/>
      <c r="AB252" s="34"/>
      <c r="AC252" s="34"/>
      <c r="AD252" s="34"/>
      <c r="AE252" s="34"/>
      <c r="AR252" s="216" t="s">
        <v>299</v>
      </c>
      <c r="AT252" s="216" t="s">
        <v>187</v>
      </c>
      <c r="AU252" s="216" t="s">
        <v>86</v>
      </c>
      <c r="AY252" s="17" t="s">
        <v>136</v>
      </c>
      <c r="BE252" s="217">
        <f>IF(N252="základní",J252,0)</f>
        <v>125359.85</v>
      </c>
      <c r="BF252" s="217">
        <f>IF(N252="snížená",J252,0)</f>
        <v>0</v>
      </c>
      <c r="BG252" s="217">
        <f>IF(N252="zákl. přenesená",J252,0)</f>
        <v>0</v>
      </c>
      <c r="BH252" s="217">
        <f>IF(N252="sníž. přenesená",J252,0)</f>
        <v>0</v>
      </c>
      <c r="BI252" s="217">
        <f>IF(N252="nulová",J252,0)</f>
        <v>0</v>
      </c>
      <c r="BJ252" s="17" t="s">
        <v>84</v>
      </c>
      <c r="BK252" s="217">
        <f>ROUND(I252*H252,2)</f>
        <v>125359.85</v>
      </c>
      <c r="BL252" s="17" t="s">
        <v>255</v>
      </c>
      <c r="BM252" s="216" t="s">
        <v>811</v>
      </c>
    </row>
    <row r="253" spans="1:65" s="2" customFormat="1" ht="409.5" x14ac:dyDescent="0.2">
      <c r="A253" s="34"/>
      <c r="B253" s="35"/>
      <c r="C253" s="36"/>
      <c r="D253" s="218" t="s">
        <v>259</v>
      </c>
      <c r="E253" s="36"/>
      <c r="F253" s="265" t="s">
        <v>812</v>
      </c>
      <c r="G253" s="36"/>
      <c r="H253" s="36"/>
      <c r="I253" s="115"/>
      <c r="J253" s="36"/>
      <c r="K253" s="36"/>
      <c r="L253" s="39"/>
      <c r="M253" s="220"/>
      <c r="N253" s="221"/>
      <c r="O253" s="71"/>
      <c r="P253" s="71"/>
      <c r="Q253" s="71"/>
      <c r="R253" s="71"/>
      <c r="S253" s="71"/>
      <c r="T253" s="72"/>
      <c r="U253" s="34"/>
      <c r="V253" s="34"/>
      <c r="W253" s="34"/>
      <c r="X253" s="34"/>
      <c r="Y253" s="34"/>
      <c r="Z253" s="34"/>
      <c r="AA253" s="34"/>
      <c r="AB253" s="34"/>
      <c r="AC253" s="34"/>
      <c r="AD253" s="34"/>
      <c r="AE253" s="34"/>
      <c r="AT253" s="17" t="s">
        <v>259</v>
      </c>
      <c r="AU253" s="17" t="s">
        <v>86</v>
      </c>
    </row>
    <row r="254" spans="1:65" s="13" customFormat="1" x14ac:dyDescent="0.2">
      <c r="B254" s="222"/>
      <c r="C254" s="223"/>
      <c r="D254" s="218" t="s">
        <v>147</v>
      </c>
      <c r="E254" s="224" t="s">
        <v>1</v>
      </c>
      <c r="F254" s="225" t="s">
        <v>302</v>
      </c>
      <c r="G254" s="223"/>
      <c r="H254" s="224" t="s">
        <v>1</v>
      </c>
      <c r="I254" s="226"/>
      <c r="J254" s="223"/>
      <c r="K254" s="223"/>
      <c r="L254" s="227"/>
      <c r="M254" s="228"/>
      <c r="N254" s="229"/>
      <c r="O254" s="229"/>
      <c r="P254" s="229"/>
      <c r="Q254" s="229"/>
      <c r="R254" s="229"/>
      <c r="S254" s="229"/>
      <c r="T254" s="230"/>
      <c r="AT254" s="231" t="s">
        <v>147</v>
      </c>
      <c r="AU254" s="231" t="s">
        <v>86</v>
      </c>
      <c r="AV254" s="13" t="s">
        <v>84</v>
      </c>
      <c r="AW254" s="13" t="s">
        <v>32</v>
      </c>
      <c r="AX254" s="13" t="s">
        <v>76</v>
      </c>
      <c r="AY254" s="231" t="s">
        <v>136</v>
      </c>
    </row>
    <row r="255" spans="1:65" s="13" customFormat="1" x14ac:dyDescent="0.2">
      <c r="B255" s="222"/>
      <c r="C255" s="223"/>
      <c r="D255" s="218" t="s">
        <v>147</v>
      </c>
      <c r="E255" s="224" t="s">
        <v>1</v>
      </c>
      <c r="F255" s="225" t="s">
        <v>779</v>
      </c>
      <c r="G255" s="223"/>
      <c r="H255" s="224" t="s">
        <v>1</v>
      </c>
      <c r="I255" s="226"/>
      <c r="J255" s="223"/>
      <c r="K255" s="223"/>
      <c r="L255" s="227"/>
      <c r="M255" s="228"/>
      <c r="N255" s="229"/>
      <c r="O255" s="229"/>
      <c r="P255" s="229"/>
      <c r="Q255" s="229"/>
      <c r="R255" s="229"/>
      <c r="S255" s="229"/>
      <c r="T255" s="230"/>
      <c r="AT255" s="231" t="s">
        <v>147</v>
      </c>
      <c r="AU255" s="231" t="s">
        <v>86</v>
      </c>
      <c r="AV255" s="13" t="s">
        <v>84</v>
      </c>
      <c r="AW255" s="13" t="s">
        <v>32</v>
      </c>
      <c r="AX255" s="13" t="s">
        <v>76</v>
      </c>
      <c r="AY255" s="231" t="s">
        <v>136</v>
      </c>
    </row>
    <row r="256" spans="1:65" s="13" customFormat="1" x14ac:dyDescent="0.2">
      <c r="B256" s="222"/>
      <c r="C256" s="223"/>
      <c r="D256" s="218" t="s">
        <v>147</v>
      </c>
      <c r="E256" s="224" t="s">
        <v>1</v>
      </c>
      <c r="F256" s="225" t="s">
        <v>780</v>
      </c>
      <c r="G256" s="223"/>
      <c r="H256" s="224" t="s">
        <v>1</v>
      </c>
      <c r="I256" s="226"/>
      <c r="J256" s="223"/>
      <c r="K256" s="223"/>
      <c r="L256" s="227"/>
      <c r="M256" s="228"/>
      <c r="N256" s="229"/>
      <c r="O256" s="229"/>
      <c r="P256" s="229"/>
      <c r="Q256" s="229"/>
      <c r="R256" s="229"/>
      <c r="S256" s="229"/>
      <c r="T256" s="230"/>
      <c r="AT256" s="231" t="s">
        <v>147</v>
      </c>
      <c r="AU256" s="231" t="s">
        <v>86</v>
      </c>
      <c r="AV256" s="13" t="s">
        <v>84</v>
      </c>
      <c r="AW256" s="13" t="s">
        <v>32</v>
      </c>
      <c r="AX256" s="13" t="s">
        <v>76</v>
      </c>
      <c r="AY256" s="231" t="s">
        <v>136</v>
      </c>
    </row>
    <row r="257" spans="1:65" s="14" customFormat="1" x14ac:dyDescent="0.2">
      <c r="B257" s="232"/>
      <c r="C257" s="233"/>
      <c r="D257" s="218" t="s">
        <v>147</v>
      </c>
      <c r="E257" s="234" t="s">
        <v>1</v>
      </c>
      <c r="F257" s="235" t="s">
        <v>203</v>
      </c>
      <c r="G257" s="233"/>
      <c r="H257" s="236">
        <v>7</v>
      </c>
      <c r="I257" s="237"/>
      <c r="J257" s="233"/>
      <c r="K257" s="233"/>
      <c r="L257" s="238"/>
      <c r="M257" s="239"/>
      <c r="N257" s="240"/>
      <c r="O257" s="240"/>
      <c r="P257" s="240"/>
      <c r="Q257" s="240"/>
      <c r="R257" s="240"/>
      <c r="S257" s="240"/>
      <c r="T257" s="241"/>
      <c r="AT257" s="242" t="s">
        <v>147</v>
      </c>
      <c r="AU257" s="242" t="s">
        <v>86</v>
      </c>
      <c r="AV257" s="14" t="s">
        <v>86</v>
      </c>
      <c r="AW257" s="14" t="s">
        <v>32</v>
      </c>
      <c r="AX257" s="14" t="s">
        <v>76</v>
      </c>
      <c r="AY257" s="242" t="s">
        <v>136</v>
      </c>
    </row>
    <row r="258" spans="1:65" s="15" customFormat="1" x14ac:dyDescent="0.2">
      <c r="B258" s="243"/>
      <c r="C258" s="244"/>
      <c r="D258" s="218" t="s">
        <v>147</v>
      </c>
      <c r="E258" s="245" t="s">
        <v>1</v>
      </c>
      <c r="F258" s="246" t="s">
        <v>159</v>
      </c>
      <c r="G258" s="244"/>
      <c r="H258" s="247">
        <v>7</v>
      </c>
      <c r="I258" s="248"/>
      <c r="J258" s="244"/>
      <c r="K258" s="244"/>
      <c r="L258" s="249"/>
      <c r="M258" s="250"/>
      <c r="N258" s="251"/>
      <c r="O258" s="251"/>
      <c r="P258" s="251"/>
      <c r="Q258" s="251"/>
      <c r="R258" s="251"/>
      <c r="S258" s="251"/>
      <c r="T258" s="252"/>
      <c r="AT258" s="253" t="s">
        <v>147</v>
      </c>
      <c r="AU258" s="253" t="s">
        <v>86</v>
      </c>
      <c r="AV258" s="15" t="s">
        <v>143</v>
      </c>
      <c r="AW258" s="15" t="s">
        <v>32</v>
      </c>
      <c r="AX258" s="15" t="s">
        <v>84</v>
      </c>
      <c r="AY258" s="253" t="s">
        <v>136</v>
      </c>
    </row>
    <row r="259" spans="1:65" s="2" customFormat="1" ht="21.75" customHeight="1" x14ac:dyDescent="0.2">
      <c r="A259" s="34"/>
      <c r="B259" s="35"/>
      <c r="C259" s="204" t="s">
        <v>295</v>
      </c>
      <c r="D259" s="204" t="s">
        <v>139</v>
      </c>
      <c r="E259" s="205" t="s">
        <v>331</v>
      </c>
      <c r="F259" s="206" t="s">
        <v>332</v>
      </c>
      <c r="G259" s="207" t="s">
        <v>298</v>
      </c>
      <c r="H259" s="208">
        <v>7</v>
      </c>
      <c r="I259" s="209">
        <f>'pom005'!I259</f>
        <v>145.5</v>
      </c>
      <c r="J259" s="210">
        <f>ROUND(I259*H259,2)</f>
        <v>1018.5</v>
      </c>
      <c r="K259" s="211"/>
      <c r="L259" s="39"/>
      <c r="M259" s="212" t="s">
        <v>1</v>
      </c>
      <c r="N259" s="213" t="s">
        <v>41</v>
      </c>
      <c r="O259" s="71"/>
      <c r="P259" s="214">
        <f>O259*H259</f>
        <v>0</v>
      </c>
      <c r="Q259" s="214">
        <v>0</v>
      </c>
      <c r="R259" s="214">
        <f>Q259*H259</f>
        <v>0</v>
      </c>
      <c r="S259" s="214">
        <v>0</v>
      </c>
      <c r="T259" s="215">
        <f>S259*H259</f>
        <v>0</v>
      </c>
      <c r="U259" s="34"/>
      <c r="V259" s="34"/>
      <c r="W259" s="34"/>
      <c r="X259" s="34"/>
      <c r="Y259" s="34"/>
      <c r="Z259" s="34"/>
      <c r="AA259" s="34"/>
      <c r="AB259" s="34"/>
      <c r="AC259" s="34"/>
      <c r="AD259" s="34"/>
      <c r="AE259" s="34"/>
      <c r="AR259" s="216" t="s">
        <v>255</v>
      </c>
      <c r="AT259" s="216" t="s">
        <v>139</v>
      </c>
      <c r="AU259" s="216" t="s">
        <v>86</v>
      </c>
      <c r="AY259" s="17" t="s">
        <v>136</v>
      </c>
      <c r="BE259" s="217">
        <f>IF(N259="základní",J259,0)</f>
        <v>1018.5</v>
      </c>
      <c r="BF259" s="217">
        <f>IF(N259="snížená",J259,0)</f>
        <v>0</v>
      </c>
      <c r="BG259" s="217">
        <f>IF(N259="zákl. přenesená",J259,0)</f>
        <v>0</v>
      </c>
      <c r="BH259" s="217">
        <f>IF(N259="sníž. přenesená",J259,0)</f>
        <v>0</v>
      </c>
      <c r="BI259" s="217">
        <f>IF(N259="nulová",J259,0)</f>
        <v>0</v>
      </c>
      <c r="BJ259" s="17" t="s">
        <v>84</v>
      </c>
      <c r="BK259" s="217">
        <f>ROUND(I259*H259,2)</f>
        <v>1018.5</v>
      </c>
      <c r="BL259" s="17" t="s">
        <v>255</v>
      </c>
      <c r="BM259" s="216" t="s">
        <v>813</v>
      </c>
    </row>
    <row r="260" spans="1:65" s="2" customFormat="1" ht="29.25" x14ac:dyDescent="0.2">
      <c r="A260" s="34"/>
      <c r="B260" s="35"/>
      <c r="C260" s="36"/>
      <c r="D260" s="218" t="s">
        <v>145</v>
      </c>
      <c r="E260" s="36"/>
      <c r="F260" s="219" t="s">
        <v>334</v>
      </c>
      <c r="G260" s="36"/>
      <c r="H260" s="36"/>
      <c r="I260" s="115"/>
      <c r="J260" s="36"/>
      <c r="K260" s="36"/>
      <c r="L260" s="39"/>
      <c r="M260" s="220"/>
      <c r="N260" s="221"/>
      <c r="O260" s="71"/>
      <c r="P260" s="71"/>
      <c r="Q260" s="71"/>
      <c r="R260" s="71"/>
      <c r="S260" s="71"/>
      <c r="T260" s="72"/>
      <c r="U260" s="34"/>
      <c r="V260" s="34"/>
      <c r="W260" s="34"/>
      <c r="X260" s="34"/>
      <c r="Y260" s="34"/>
      <c r="Z260" s="34"/>
      <c r="AA260" s="34"/>
      <c r="AB260" s="34"/>
      <c r="AC260" s="34"/>
      <c r="AD260" s="34"/>
      <c r="AE260" s="34"/>
      <c r="AT260" s="17" t="s">
        <v>145</v>
      </c>
      <c r="AU260" s="17" t="s">
        <v>86</v>
      </c>
    </row>
    <row r="261" spans="1:65" s="13" customFormat="1" x14ac:dyDescent="0.2">
      <c r="B261" s="222"/>
      <c r="C261" s="223"/>
      <c r="D261" s="218" t="s">
        <v>147</v>
      </c>
      <c r="E261" s="224" t="s">
        <v>1</v>
      </c>
      <c r="F261" s="225" t="s">
        <v>779</v>
      </c>
      <c r="G261" s="223"/>
      <c r="H261" s="224" t="s">
        <v>1</v>
      </c>
      <c r="I261" s="226"/>
      <c r="J261" s="223"/>
      <c r="K261" s="223"/>
      <c r="L261" s="227"/>
      <c r="M261" s="228"/>
      <c r="N261" s="229"/>
      <c r="O261" s="229"/>
      <c r="P261" s="229"/>
      <c r="Q261" s="229"/>
      <c r="R261" s="229"/>
      <c r="S261" s="229"/>
      <c r="T261" s="230"/>
      <c r="AT261" s="231" t="s">
        <v>147</v>
      </c>
      <c r="AU261" s="231" t="s">
        <v>86</v>
      </c>
      <c r="AV261" s="13" t="s">
        <v>84</v>
      </c>
      <c r="AW261" s="13" t="s">
        <v>32</v>
      </c>
      <c r="AX261" s="13" t="s">
        <v>76</v>
      </c>
      <c r="AY261" s="231" t="s">
        <v>136</v>
      </c>
    </row>
    <row r="262" spans="1:65" s="13" customFormat="1" x14ac:dyDescent="0.2">
      <c r="B262" s="222"/>
      <c r="C262" s="223"/>
      <c r="D262" s="218" t="s">
        <v>147</v>
      </c>
      <c r="E262" s="224" t="s">
        <v>1</v>
      </c>
      <c r="F262" s="225" t="s">
        <v>780</v>
      </c>
      <c r="G262" s="223"/>
      <c r="H262" s="224" t="s">
        <v>1</v>
      </c>
      <c r="I262" s="226"/>
      <c r="J262" s="223"/>
      <c r="K262" s="223"/>
      <c r="L262" s="227"/>
      <c r="M262" s="228"/>
      <c r="N262" s="229"/>
      <c r="O262" s="229"/>
      <c r="P262" s="229"/>
      <c r="Q262" s="229"/>
      <c r="R262" s="229"/>
      <c r="S262" s="229"/>
      <c r="T262" s="230"/>
      <c r="AT262" s="231" t="s">
        <v>147</v>
      </c>
      <c r="AU262" s="231" t="s">
        <v>86</v>
      </c>
      <c r="AV262" s="13" t="s">
        <v>84</v>
      </c>
      <c r="AW262" s="13" t="s">
        <v>32</v>
      </c>
      <c r="AX262" s="13" t="s">
        <v>76</v>
      </c>
      <c r="AY262" s="231" t="s">
        <v>136</v>
      </c>
    </row>
    <row r="263" spans="1:65" s="14" customFormat="1" x14ac:dyDescent="0.2">
      <c r="B263" s="232"/>
      <c r="C263" s="233"/>
      <c r="D263" s="218" t="s">
        <v>147</v>
      </c>
      <c r="E263" s="234" t="s">
        <v>1</v>
      </c>
      <c r="F263" s="235" t="s">
        <v>203</v>
      </c>
      <c r="G263" s="233"/>
      <c r="H263" s="236">
        <v>7</v>
      </c>
      <c r="I263" s="237"/>
      <c r="J263" s="233"/>
      <c r="K263" s="233"/>
      <c r="L263" s="238"/>
      <c r="M263" s="239"/>
      <c r="N263" s="240"/>
      <c r="O263" s="240"/>
      <c r="P263" s="240"/>
      <c r="Q263" s="240"/>
      <c r="R263" s="240"/>
      <c r="S263" s="240"/>
      <c r="T263" s="241"/>
      <c r="AT263" s="242" t="s">
        <v>147</v>
      </c>
      <c r="AU263" s="242" t="s">
        <v>86</v>
      </c>
      <c r="AV263" s="14" t="s">
        <v>86</v>
      </c>
      <c r="AW263" s="14" t="s">
        <v>32</v>
      </c>
      <c r="AX263" s="14" t="s">
        <v>76</v>
      </c>
      <c r="AY263" s="242" t="s">
        <v>136</v>
      </c>
    </row>
    <row r="264" spans="1:65" s="15" customFormat="1" x14ac:dyDescent="0.2">
      <c r="B264" s="243"/>
      <c r="C264" s="244"/>
      <c r="D264" s="218" t="s">
        <v>147</v>
      </c>
      <c r="E264" s="245" t="s">
        <v>1</v>
      </c>
      <c r="F264" s="246" t="s">
        <v>159</v>
      </c>
      <c r="G264" s="244"/>
      <c r="H264" s="247">
        <v>7</v>
      </c>
      <c r="I264" s="248"/>
      <c r="J264" s="244"/>
      <c r="K264" s="244"/>
      <c r="L264" s="249"/>
      <c r="M264" s="250"/>
      <c r="N264" s="251"/>
      <c r="O264" s="251"/>
      <c r="P264" s="251"/>
      <c r="Q264" s="251"/>
      <c r="R264" s="251"/>
      <c r="S264" s="251"/>
      <c r="T264" s="252"/>
      <c r="AT264" s="253" t="s">
        <v>147</v>
      </c>
      <c r="AU264" s="253" t="s">
        <v>86</v>
      </c>
      <c r="AV264" s="15" t="s">
        <v>143</v>
      </c>
      <c r="AW264" s="15" t="s">
        <v>32</v>
      </c>
      <c r="AX264" s="15" t="s">
        <v>84</v>
      </c>
      <c r="AY264" s="253" t="s">
        <v>136</v>
      </c>
    </row>
    <row r="265" spans="1:65" s="2" customFormat="1" ht="16.5" customHeight="1" x14ac:dyDescent="0.2">
      <c r="A265" s="34"/>
      <c r="B265" s="35"/>
      <c r="C265" s="254" t="s">
        <v>303</v>
      </c>
      <c r="D265" s="254" t="s">
        <v>187</v>
      </c>
      <c r="E265" s="255" t="s">
        <v>336</v>
      </c>
      <c r="F265" s="256" t="s">
        <v>337</v>
      </c>
      <c r="G265" s="257" t="s">
        <v>178</v>
      </c>
      <c r="H265" s="258">
        <v>13.3</v>
      </c>
      <c r="I265" s="259">
        <f>'pom005'!I265</f>
        <v>332.43984962406017</v>
      </c>
      <c r="J265" s="260">
        <f>ROUND(I265*H265,2)</f>
        <v>4421.45</v>
      </c>
      <c r="K265" s="261"/>
      <c r="L265" s="262"/>
      <c r="M265" s="263" t="s">
        <v>1</v>
      </c>
      <c r="N265" s="264" t="s">
        <v>41</v>
      </c>
      <c r="O265" s="71"/>
      <c r="P265" s="214">
        <f>O265*H265</f>
        <v>0</v>
      </c>
      <c r="Q265" s="214">
        <v>2.3999999999999998E-3</v>
      </c>
      <c r="R265" s="214">
        <f>Q265*H265</f>
        <v>3.1919999999999997E-2</v>
      </c>
      <c r="S265" s="214">
        <v>0</v>
      </c>
      <c r="T265" s="215">
        <f>S265*H265</f>
        <v>0</v>
      </c>
      <c r="U265" s="34"/>
      <c r="V265" s="34"/>
      <c r="W265" s="34"/>
      <c r="X265" s="34"/>
      <c r="Y265" s="34"/>
      <c r="Z265" s="34"/>
      <c r="AA265" s="34"/>
      <c r="AB265" s="34"/>
      <c r="AC265" s="34"/>
      <c r="AD265" s="34"/>
      <c r="AE265" s="34"/>
      <c r="AR265" s="216" t="s">
        <v>299</v>
      </c>
      <c r="AT265" s="216" t="s">
        <v>187</v>
      </c>
      <c r="AU265" s="216" t="s">
        <v>86</v>
      </c>
      <c r="AY265" s="17" t="s">
        <v>136</v>
      </c>
      <c r="BE265" s="217">
        <f>IF(N265="základní",J265,0)</f>
        <v>4421.45</v>
      </c>
      <c r="BF265" s="217">
        <f>IF(N265="snížená",J265,0)</f>
        <v>0</v>
      </c>
      <c r="BG265" s="217">
        <f>IF(N265="zákl. přenesená",J265,0)</f>
        <v>0</v>
      </c>
      <c r="BH265" s="217">
        <f>IF(N265="sníž. přenesená",J265,0)</f>
        <v>0</v>
      </c>
      <c r="BI265" s="217">
        <f>IF(N265="nulová",J265,0)</f>
        <v>0</v>
      </c>
      <c r="BJ265" s="17" t="s">
        <v>84</v>
      </c>
      <c r="BK265" s="217">
        <f>ROUND(I265*H265,2)</f>
        <v>4421.45</v>
      </c>
      <c r="BL265" s="17" t="s">
        <v>255</v>
      </c>
      <c r="BM265" s="216" t="s">
        <v>814</v>
      </c>
    </row>
    <row r="266" spans="1:65" s="2" customFormat="1" x14ac:dyDescent="0.2">
      <c r="A266" s="34"/>
      <c r="B266" s="35"/>
      <c r="C266" s="36"/>
      <c r="D266" s="218" t="s">
        <v>145</v>
      </c>
      <c r="E266" s="36"/>
      <c r="F266" s="219" t="s">
        <v>337</v>
      </c>
      <c r="G266" s="36"/>
      <c r="H266" s="36"/>
      <c r="I266" s="115"/>
      <c r="J266" s="36"/>
      <c r="K266" s="36"/>
      <c r="L266" s="39"/>
      <c r="M266" s="220"/>
      <c r="N266" s="221"/>
      <c r="O266" s="71"/>
      <c r="P266" s="71"/>
      <c r="Q266" s="71"/>
      <c r="R266" s="71"/>
      <c r="S266" s="71"/>
      <c r="T266" s="72"/>
      <c r="U266" s="34"/>
      <c r="V266" s="34"/>
      <c r="W266" s="34"/>
      <c r="X266" s="34"/>
      <c r="Y266" s="34"/>
      <c r="Z266" s="34"/>
      <c r="AA266" s="34"/>
      <c r="AB266" s="34"/>
      <c r="AC266" s="34"/>
      <c r="AD266" s="34"/>
      <c r="AE266" s="34"/>
      <c r="AT266" s="17" t="s">
        <v>145</v>
      </c>
      <c r="AU266" s="17" t="s">
        <v>86</v>
      </c>
    </row>
    <row r="267" spans="1:65" s="13" customFormat="1" x14ac:dyDescent="0.2">
      <c r="B267" s="222"/>
      <c r="C267" s="223"/>
      <c r="D267" s="218" t="s">
        <v>147</v>
      </c>
      <c r="E267" s="224" t="s">
        <v>1</v>
      </c>
      <c r="F267" s="225" t="s">
        <v>196</v>
      </c>
      <c r="G267" s="223"/>
      <c r="H267" s="224" t="s">
        <v>1</v>
      </c>
      <c r="I267" s="226"/>
      <c r="J267" s="223"/>
      <c r="K267" s="223"/>
      <c r="L267" s="227"/>
      <c r="M267" s="228"/>
      <c r="N267" s="229"/>
      <c r="O267" s="229"/>
      <c r="P267" s="229"/>
      <c r="Q267" s="229"/>
      <c r="R267" s="229"/>
      <c r="S267" s="229"/>
      <c r="T267" s="230"/>
      <c r="AT267" s="231" t="s">
        <v>147</v>
      </c>
      <c r="AU267" s="231" t="s">
        <v>86</v>
      </c>
      <c r="AV267" s="13" t="s">
        <v>84</v>
      </c>
      <c r="AW267" s="13" t="s">
        <v>32</v>
      </c>
      <c r="AX267" s="13" t="s">
        <v>76</v>
      </c>
      <c r="AY267" s="231" t="s">
        <v>136</v>
      </c>
    </row>
    <row r="268" spans="1:65" s="13" customFormat="1" x14ac:dyDescent="0.2">
      <c r="B268" s="222"/>
      <c r="C268" s="223"/>
      <c r="D268" s="218" t="s">
        <v>147</v>
      </c>
      <c r="E268" s="224" t="s">
        <v>1</v>
      </c>
      <c r="F268" s="225" t="s">
        <v>779</v>
      </c>
      <c r="G268" s="223"/>
      <c r="H268" s="224" t="s">
        <v>1</v>
      </c>
      <c r="I268" s="226"/>
      <c r="J268" s="223"/>
      <c r="K268" s="223"/>
      <c r="L268" s="227"/>
      <c r="M268" s="228"/>
      <c r="N268" s="229"/>
      <c r="O268" s="229"/>
      <c r="P268" s="229"/>
      <c r="Q268" s="229"/>
      <c r="R268" s="229"/>
      <c r="S268" s="229"/>
      <c r="T268" s="230"/>
      <c r="AT268" s="231" t="s">
        <v>147</v>
      </c>
      <c r="AU268" s="231" t="s">
        <v>86</v>
      </c>
      <c r="AV268" s="13" t="s">
        <v>84</v>
      </c>
      <c r="AW268" s="13" t="s">
        <v>32</v>
      </c>
      <c r="AX268" s="13" t="s">
        <v>76</v>
      </c>
      <c r="AY268" s="231" t="s">
        <v>136</v>
      </c>
    </row>
    <row r="269" spans="1:65" s="13" customFormat="1" x14ac:dyDescent="0.2">
      <c r="B269" s="222"/>
      <c r="C269" s="223"/>
      <c r="D269" s="218" t="s">
        <v>147</v>
      </c>
      <c r="E269" s="224" t="s">
        <v>1</v>
      </c>
      <c r="F269" s="225" t="s">
        <v>780</v>
      </c>
      <c r="G269" s="223"/>
      <c r="H269" s="224" t="s">
        <v>1</v>
      </c>
      <c r="I269" s="226"/>
      <c r="J269" s="223"/>
      <c r="K269" s="223"/>
      <c r="L269" s="227"/>
      <c r="M269" s="228"/>
      <c r="N269" s="229"/>
      <c r="O269" s="229"/>
      <c r="P269" s="229"/>
      <c r="Q269" s="229"/>
      <c r="R269" s="229"/>
      <c r="S269" s="229"/>
      <c r="T269" s="230"/>
      <c r="AT269" s="231" t="s">
        <v>147</v>
      </c>
      <c r="AU269" s="231" t="s">
        <v>86</v>
      </c>
      <c r="AV269" s="13" t="s">
        <v>84</v>
      </c>
      <c r="AW269" s="13" t="s">
        <v>32</v>
      </c>
      <c r="AX269" s="13" t="s">
        <v>76</v>
      </c>
      <c r="AY269" s="231" t="s">
        <v>136</v>
      </c>
    </row>
    <row r="270" spans="1:65" s="14" customFormat="1" x14ac:dyDescent="0.2">
      <c r="B270" s="232"/>
      <c r="C270" s="233"/>
      <c r="D270" s="218" t="s">
        <v>147</v>
      </c>
      <c r="E270" s="234" t="s">
        <v>1</v>
      </c>
      <c r="F270" s="235" t="s">
        <v>805</v>
      </c>
      <c r="G270" s="233"/>
      <c r="H270" s="236">
        <v>13.3</v>
      </c>
      <c r="I270" s="237"/>
      <c r="J270" s="233"/>
      <c r="K270" s="233"/>
      <c r="L270" s="238"/>
      <c r="M270" s="239"/>
      <c r="N270" s="240"/>
      <c r="O270" s="240"/>
      <c r="P270" s="240"/>
      <c r="Q270" s="240"/>
      <c r="R270" s="240"/>
      <c r="S270" s="240"/>
      <c r="T270" s="241"/>
      <c r="AT270" s="242" t="s">
        <v>147</v>
      </c>
      <c r="AU270" s="242" t="s">
        <v>86</v>
      </c>
      <c r="AV270" s="14" t="s">
        <v>86</v>
      </c>
      <c r="AW270" s="14" t="s">
        <v>32</v>
      </c>
      <c r="AX270" s="14" t="s">
        <v>76</v>
      </c>
      <c r="AY270" s="242" t="s">
        <v>136</v>
      </c>
    </row>
    <row r="271" spans="1:65" s="15" customFormat="1" x14ac:dyDescent="0.2">
      <c r="B271" s="243"/>
      <c r="C271" s="244"/>
      <c r="D271" s="218" t="s">
        <v>147</v>
      </c>
      <c r="E271" s="245" t="s">
        <v>1</v>
      </c>
      <c r="F271" s="246" t="s">
        <v>159</v>
      </c>
      <c r="G271" s="244"/>
      <c r="H271" s="247">
        <v>13.3</v>
      </c>
      <c r="I271" s="248"/>
      <c r="J271" s="244"/>
      <c r="K271" s="244"/>
      <c r="L271" s="249"/>
      <c r="M271" s="250"/>
      <c r="N271" s="251"/>
      <c r="O271" s="251"/>
      <c r="P271" s="251"/>
      <c r="Q271" s="251"/>
      <c r="R271" s="251"/>
      <c r="S271" s="251"/>
      <c r="T271" s="252"/>
      <c r="AT271" s="253" t="s">
        <v>147</v>
      </c>
      <c r="AU271" s="253" t="s">
        <v>86</v>
      </c>
      <c r="AV271" s="15" t="s">
        <v>143</v>
      </c>
      <c r="AW271" s="15" t="s">
        <v>32</v>
      </c>
      <c r="AX271" s="15" t="s">
        <v>84</v>
      </c>
      <c r="AY271" s="253" t="s">
        <v>136</v>
      </c>
    </row>
    <row r="272" spans="1:65" s="2" customFormat="1" ht="16.5" customHeight="1" x14ac:dyDescent="0.2">
      <c r="A272" s="34"/>
      <c r="B272" s="35"/>
      <c r="C272" s="254" t="s">
        <v>308</v>
      </c>
      <c r="D272" s="254" t="s">
        <v>187</v>
      </c>
      <c r="E272" s="255" t="s">
        <v>340</v>
      </c>
      <c r="F272" s="256" t="s">
        <v>341</v>
      </c>
      <c r="G272" s="257" t="s">
        <v>298</v>
      </c>
      <c r="H272" s="258">
        <v>7</v>
      </c>
      <c r="I272" s="259">
        <f>'pom005'!I272</f>
        <v>9.6999999999999993</v>
      </c>
      <c r="J272" s="260">
        <f>ROUND(I272*H272,2)</f>
        <v>67.900000000000006</v>
      </c>
      <c r="K272" s="261"/>
      <c r="L272" s="262"/>
      <c r="M272" s="263" t="s">
        <v>1</v>
      </c>
      <c r="N272" s="264" t="s">
        <v>41</v>
      </c>
      <c r="O272" s="71"/>
      <c r="P272" s="214">
        <f>O272*H272</f>
        <v>0</v>
      </c>
      <c r="Q272" s="214">
        <v>6.0000000000000002E-5</v>
      </c>
      <c r="R272" s="214">
        <f>Q272*H272</f>
        <v>4.2000000000000002E-4</v>
      </c>
      <c r="S272" s="214">
        <v>0</v>
      </c>
      <c r="T272" s="215">
        <f>S272*H272</f>
        <v>0</v>
      </c>
      <c r="U272" s="34"/>
      <c r="V272" s="34"/>
      <c r="W272" s="34"/>
      <c r="X272" s="34"/>
      <c r="Y272" s="34"/>
      <c r="Z272" s="34"/>
      <c r="AA272" s="34"/>
      <c r="AB272" s="34"/>
      <c r="AC272" s="34"/>
      <c r="AD272" s="34"/>
      <c r="AE272" s="34"/>
      <c r="AR272" s="216" t="s">
        <v>299</v>
      </c>
      <c r="AT272" s="216" t="s">
        <v>187</v>
      </c>
      <c r="AU272" s="216" t="s">
        <v>86</v>
      </c>
      <c r="AY272" s="17" t="s">
        <v>136</v>
      </c>
      <c r="BE272" s="217">
        <f>IF(N272="základní",J272,0)</f>
        <v>67.900000000000006</v>
      </c>
      <c r="BF272" s="217">
        <f>IF(N272="snížená",J272,0)</f>
        <v>0</v>
      </c>
      <c r="BG272" s="217">
        <f>IF(N272="zákl. přenesená",J272,0)</f>
        <v>0</v>
      </c>
      <c r="BH272" s="217">
        <f>IF(N272="sníž. přenesená",J272,0)</f>
        <v>0</v>
      </c>
      <c r="BI272" s="217">
        <f>IF(N272="nulová",J272,0)</f>
        <v>0</v>
      </c>
      <c r="BJ272" s="17" t="s">
        <v>84</v>
      </c>
      <c r="BK272" s="217">
        <f>ROUND(I272*H272,2)</f>
        <v>67.900000000000006</v>
      </c>
      <c r="BL272" s="17" t="s">
        <v>255</v>
      </c>
      <c r="BM272" s="216" t="s">
        <v>815</v>
      </c>
    </row>
    <row r="273" spans="1:65" s="2" customFormat="1" x14ac:dyDescent="0.2">
      <c r="A273" s="34"/>
      <c r="B273" s="35"/>
      <c r="C273" s="36"/>
      <c r="D273" s="218" t="s">
        <v>145</v>
      </c>
      <c r="E273" s="36"/>
      <c r="F273" s="219" t="s">
        <v>341</v>
      </c>
      <c r="G273" s="36"/>
      <c r="H273" s="36"/>
      <c r="I273" s="115"/>
      <c r="J273" s="36"/>
      <c r="K273" s="36"/>
      <c r="L273" s="39"/>
      <c r="M273" s="220"/>
      <c r="N273" s="221"/>
      <c r="O273" s="71"/>
      <c r="P273" s="71"/>
      <c r="Q273" s="71"/>
      <c r="R273" s="71"/>
      <c r="S273" s="71"/>
      <c r="T273" s="72"/>
      <c r="U273" s="34"/>
      <c r="V273" s="34"/>
      <c r="W273" s="34"/>
      <c r="X273" s="34"/>
      <c r="Y273" s="34"/>
      <c r="Z273" s="34"/>
      <c r="AA273" s="34"/>
      <c r="AB273" s="34"/>
      <c r="AC273" s="34"/>
      <c r="AD273" s="34"/>
      <c r="AE273" s="34"/>
      <c r="AT273" s="17" t="s">
        <v>145</v>
      </c>
      <c r="AU273" s="17" t="s">
        <v>86</v>
      </c>
    </row>
    <row r="274" spans="1:65" s="2" customFormat="1" ht="21.75" customHeight="1" x14ac:dyDescent="0.2">
      <c r="A274" s="34"/>
      <c r="B274" s="35"/>
      <c r="C274" s="204" t="s">
        <v>314</v>
      </c>
      <c r="D274" s="204" t="s">
        <v>139</v>
      </c>
      <c r="E274" s="205" t="s">
        <v>344</v>
      </c>
      <c r="F274" s="206" t="s">
        <v>345</v>
      </c>
      <c r="G274" s="207" t="s">
        <v>243</v>
      </c>
      <c r="H274" s="208">
        <v>9.1999999999999998E-2</v>
      </c>
      <c r="I274" s="209">
        <f>'pom005'!I274</f>
        <v>1409.1779760000002</v>
      </c>
      <c r="J274" s="210">
        <f>ROUND(I274*H274,2)</f>
        <v>129.63999999999999</v>
      </c>
      <c r="K274" s="211"/>
      <c r="L274" s="39"/>
      <c r="M274" s="212" t="s">
        <v>1</v>
      </c>
      <c r="N274" s="213" t="s">
        <v>41</v>
      </c>
      <c r="O274" s="71"/>
      <c r="P274" s="214">
        <f>O274*H274</f>
        <v>0</v>
      </c>
      <c r="Q274" s="214">
        <v>0</v>
      </c>
      <c r="R274" s="214">
        <f>Q274*H274</f>
        <v>0</v>
      </c>
      <c r="S274" s="214">
        <v>0</v>
      </c>
      <c r="T274" s="215">
        <f>S274*H274</f>
        <v>0</v>
      </c>
      <c r="U274" s="34"/>
      <c r="V274" s="34"/>
      <c r="W274" s="34"/>
      <c r="X274" s="34"/>
      <c r="Y274" s="34"/>
      <c r="Z274" s="34"/>
      <c r="AA274" s="34"/>
      <c r="AB274" s="34"/>
      <c r="AC274" s="34"/>
      <c r="AD274" s="34"/>
      <c r="AE274" s="34"/>
      <c r="AR274" s="216" t="s">
        <v>255</v>
      </c>
      <c r="AT274" s="216" t="s">
        <v>139</v>
      </c>
      <c r="AU274" s="216" t="s">
        <v>86</v>
      </c>
      <c r="AY274" s="17" t="s">
        <v>136</v>
      </c>
      <c r="BE274" s="217">
        <f>IF(N274="základní",J274,0)</f>
        <v>129.63999999999999</v>
      </c>
      <c r="BF274" s="217">
        <f>IF(N274="snížená",J274,0)</f>
        <v>0</v>
      </c>
      <c r="BG274" s="217">
        <f>IF(N274="zákl. přenesená",J274,0)</f>
        <v>0</v>
      </c>
      <c r="BH274" s="217">
        <f>IF(N274="sníž. přenesená",J274,0)</f>
        <v>0</v>
      </c>
      <c r="BI274" s="217">
        <f>IF(N274="nulová",J274,0)</f>
        <v>0</v>
      </c>
      <c r="BJ274" s="17" t="s">
        <v>84</v>
      </c>
      <c r="BK274" s="217">
        <f>ROUND(I274*H274,2)</f>
        <v>129.63999999999999</v>
      </c>
      <c r="BL274" s="17" t="s">
        <v>255</v>
      </c>
      <c r="BM274" s="216" t="s">
        <v>816</v>
      </c>
    </row>
    <row r="275" spans="1:65" s="2" customFormat="1" ht="19.5" x14ac:dyDescent="0.2">
      <c r="A275" s="34"/>
      <c r="B275" s="35"/>
      <c r="C275" s="36"/>
      <c r="D275" s="218" t="s">
        <v>145</v>
      </c>
      <c r="E275" s="36"/>
      <c r="F275" s="219" t="s">
        <v>345</v>
      </c>
      <c r="G275" s="36"/>
      <c r="H275" s="36"/>
      <c r="I275" s="115"/>
      <c r="J275" s="36"/>
      <c r="K275" s="36"/>
      <c r="L275" s="39"/>
      <c r="M275" s="220"/>
      <c r="N275" s="221"/>
      <c r="O275" s="71"/>
      <c r="P275" s="71"/>
      <c r="Q275" s="71"/>
      <c r="R275" s="71"/>
      <c r="S275" s="71"/>
      <c r="T275" s="72"/>
      <c r="U275" s="34"/>
      <c r="V275" s="34"/>
      <c r="W275" s="34"/>
      <c r="X275" s="34"/>
      <c r="Y275" s="34"/>
      <c r="Z275" s="34"/>
      <c r="AA275" s="34"/>
      <c r="AB275" s="34"/>
      <c r="AC275" s="34"/>
      <c r="AD275" s="34"/>
      <c r="AE275" s="34"/>
      <c r="AT275" s="17" t="s">
        <v>145</v>
      </c>
      <c r="AU275" s="17" t="s">
        <v>86</v>
      </c>
    </row>
    <row r="276" spans="1:65" s="12" customFormat="1" ht="22.9" customHeight="1" x14ac:dyDescent="0.2">
      <c r="B276" s="188"/>
      <c r="C276" s="189"/>
      <c r="D276" s="190" t="s">
        <v>75</v>
      </c>
      <c r="E276" s="202" t="s">
        <v>359</v>
      </c>
      <c r="F276" s="202" t="s">
        <v>360</v>
      </c>
      <c r="G276" s="189"/>
      <c r="H276" s="189"/>
      <c r="I276" s="192"/>
      <c r="J276" s="203">
        <f>BK276</f>
        <v>2315.4</v>
      </c>
      <c r="K276" s="189"/>
      <c r="L276" s="194"/>
      <c r="M276" s="195"/>
      <c r="N276" s="196"/>
      <c r="O276" s="196"/>
      <c r="P276" s="197">
        <f>SUM(P277:P288)</f>
        <v>0</v>
      </c>
      <c r="Q276" s="196"/>
      <c r="R276" s="197">
        <f>SUM(R277:R288)</f>
        <v>2.7993000000000001E-2</v>
      </c>
      <c r="S276" s="196"/>
      <c r="T276" s="198">
        <f>SUM(T277:T288)</f>
        <v>6.7269999999999995E-3</v>
      </c>
      <c r="AR276" s="199" t="s">
        <v>86</v>
      </c>
      <c r="AT276" s="200" t="s">
        <v>75</v>
      </c>
      <c r="AU276" s="200" t="s">
        <v>84</v>
      </c>
      <c r="AY276" s="199" t="s">
        <v>136</v>
      </c>
      <c r="BK276" s="201">
        <f>SUM(BK277:BK288)</f>
        <v>2315.4</v>
      </c>
    </row>
    <row r="277" spans="1:65" s="2" customFormat="1" ht="16.5" customHeight="1" x14ac:dyDescent="0.2">
      <c r="A277" s="34"/>
      <c r="B277" s="35"/>
      <c r="C277" s="204" t="s">
        <v>320</v>
      </c>
      <c r="D277" s="204" t="s">
        <v>139</v>
      </c>
      <c r="E277" s="205" t="s">
        <v>362</v>
      </c>
      <c r="F277" s="206" t="s">
        <v>363</v>
      </c>
      <c r="G277" s="207" t="s">
        <v>142</v>
      </c>
      <c r="H277" s="208">
        <v>21.7</v>
      </c>
      <c r="I277" s="209">
        <f>'pom005'!I277</f>
        <v>24.25</v>
      </c>
      <c r="J277" s="210">
        <f>ROUND(I277*H277,2)</f>
        <v>526.23</v>
      </c>
      <c r="K277" s="211"/>
      <c r="L277" s="39"/>
      <c r="M277" s="212" t="s">
        <v>1</v>
      </c>
      <c r="N277" s="213" t="s">
        <v>41</v>
      </c>
      <c r="O277" s="71"/>
      <c r="P277" s="214">
        <f>O277*H277</f>
        <v>0</v>
      </c>
      <c r="Q277" s="214">
        <v>1E-3</v>
      </c>
      <c r="R277" s="214">
        <f>Q277*H277</f>
        <v>2.1700000000000001E-2</v>
      </c>
      <c r="S277" s="214">
        <v>3.1E-4</v>
      </c>
      <c r="T277" s="215">
        <f>S277*H277</f>
        <v>6.7269999999999995E-3</v>
      </c>
      <c r="U277" s="34"/>
      <c r="V277" s="34"/>
      <c r="W277" s="34"/>
      <c r="X277" s="34"/>
      <c r="Y277" s="34"/>
      <c r="Z277" s="34"/>
      <c r="AA277" s="34"/>
      <c r="AB277" s="34"/>
      <c r="AC277" s="34"/>
      <c r="AD277" s="34"/>
      <c r="AE277" s="34"/>
      <c r="AR277" s="216" t="s">
        <v>255</v>
      </c>
      <c r="AT277" s="216" t="s">
        <v>139</v>
      </c>
      <c r="AU277" s="216" t="s">
        <v>86</v>
      </c>
      <c r="AY277" s="17" t="s">
        <v>136</v>
      </c>
      <c r="BE277" s="217">
        <f>IF(N277="základní",J277,0)</f>
        <v>526.23</v>
      </c>
      <c r="BF277" s="217">
        <f>IF(N277="snížená",J277,0)</f>
        <v>0</v>
      </c>
      <c r="BG277" s="217">
        <f>IF(N277="zákl. přenesená",J277,0)</f>
        <v>0</v>
      </c>
      <c r="BH277" s="217">
        <f>IF(N277="sníž. přenesená",J277,0)</f>
        <v>0</v>
      </c>
      <c r="BI277" s="217">
        <f>IF(N277="nulová",J277,0)</f>
        <v>0</v>
      </c>
      <c r="BJ277" s="17" t="s">
        <v>84</v>
      </c>
      <c r="BK277" s="217">
        <f>ROUND(I277*H277,2)</f>
        <v>526.23</v>
      </c>
      <c r="BL277" s="17" t="s">
        <v>255</v>
      </c>
      <c r="BM277" s="216" t="s">
        <v>817</v>
      </c>
    </row>
    <row r="278" spans="1:65" s="2" customFormat="1" x14ac:dyDescent="0.2">
      <c r="A278" s="34"/>
      <c r="B278" s="35"/>
      <c r="C278" s="36"/>
      <c r="D278" s="218" t="s">
        <v>145</v>
      </c>
      <c r="E278" s="36"/>
      <c r="F278" s="219" t="s">
        <v>365</v>
      </c>
      <c r="G278" s="36"/>
      <c r="H278" s="36"/>
      <c r="I278" s="115"/>
      <c r="J278" s="36"/>
      <c r="K278" s="36"/>
      <c r="L278" s="39"/>
      <c r="M278" s="220"/>
      <c r="N278" s="221"/>
      <c r="O278" s="71"/>
      <c r="P278" s="71"/>
      <c r="Q278" s="71"/>
      <c r="R278" s="71"/>
      <c r="S278" s="71"/>
      <c r="T278" s="72"/>
      <c r="U278" s="34"/>
      <c r="V278" s="34"/>
      <c r="W278" s="34"/>
      <c r="X278" s="34"/>
      <c r="Y278" s="34"/>
      <c r="Z278" s="34"/>
      <c r="AA278" s="34"/>
      <c r="AB278" s="34"/>
      <c r="AC278" s="34"/>
      <c r="AD278" s="34"/>
      <c r="AE278" s="34"/>
      <c r="AT278" s="17" t="s">
        <v>145</v>
      </c>
      <c r="AU278" s="17" t="s">
        <v>86</v>
      </c>
    </row>
    <row r="279" spans="1:65" s="13" customFormat="1" x14ac:dyDescent="0.2">
      <c r="B279" s="222"/>
      <c r="C279" s="223"/>
      <c r="D279" s="218" t="s">
        <v>147</v>
      </c>
      <c r="E279" s="224" t="s">
        <v>1</v>
      </c>
      <c r="F279" s="225" t="s">
        <v>164</v>
      </c>
      <c r="G279" s="223"/>
      <c r="H279" s="224" t="s">
        <v>1</v>
      </c>
      <c r="I279" s="226"/>
      <c r="J279" s="223"/>
      <c r="K279" s="223"/>
      <c r="L279" s="227"/>
      <c r="M279" s="228"/>
      <c r="N279" s="229"/>
      <c r="O279" s="229"/>
      <c r="P279" s="229"/>
      <c r="Q279" s="229"/>
      <c r="R279" s="229"/>
      <c r="S279" s="229"/>
      <c r="T279" s="230"/>
      <c r="AT279" s="231" t="s">
        <v>147</v>
      </c>
      <c r="AU279" s="231" t="s">
        <v>86</v>
      </c>
      <c r="AV279" s="13" t="s">
        <v>84</v>
      </c>
      <c r="AW279" s="13" t="s">
        <v>32</v>
      </c>
      <c r="AX279" s="13" t="s">
        <v>76</v>
      </c>
      <c r="AY279" s="231" t="s">
        <v>136</v>
      </c>
    </row>
    <row r="280" spans="1:65" s="13" customFormat="1" x14ac:dyDescent="0.2">
      <c r="B280" s="222"/>
      <c r="C280" s="223"/>
      <c r="D280" s="218" t="s">
        <v>147</v>
      </c>
      <c r="E280" s="224" t="s">
        <v>1</v>
      </c>
      <c r="F280" s="225" t="s">
        <v>165</v>
      </c>
      <c r="G280" s="223"/>
      <c r="H280" s="224" t="s">
        <v>1</v>
      </c>
      <c r="I280" s="226"/>
      <c r="J280" s="223"/>
      <c r="K280" s="223"/>
      <c r="L280" s="227"/>
      <c r="M280" s="228"/>
      <c r="N280" s="229"/>
      <c r="O280" s="229"/>
      <c r="P280" s="229"/>
      <c r="Q280" s="229"/>
      <c r="R280" s="229"/>
      <c r="S280" s="229"/>
      <c r="T280" s="230"/>
      <c r="AT280" s="231" t="s">
        <v>147</v>
      </c>
      <c r="AU280" s="231" t="s">
        <v>86</v>
      </c>
      <c r="AV280" s="13" t="s">
        <v>84</v>
      </c>
      <c r="AW280" s="13" t="s">
        <v>32</v>
      </c>
      <c r="AX280" s="13" t="s">
        <v>76</v>
      </c>
      <c r="AY280" s="231" t="s">
        <v>136</v>
      </c>
    </row>
    <row r="281" spans="1:65" s="13" customFormat="1" x14ac:dyDescent="0.2">
      <c r="B281" s="222"/>
      <c r="C281" s="223"/>
      <c r="D281" s="218" t="s">
        <v>147</v>
      </c>
      <c r="E281" s="224" t="s">
        <v>1</v>
      </c>
      <c r="F281" s="225" t="s">
        <v>779</v>
      </c>
      <c r="G281" s="223"/>
      <c r="H281" s="224" t="s">
        <v>1</v>
      </c>
      <c r="I281" s="226"/>
      <c r="J281" s="223"/>
      <c r="K281" s="223"/>
      <c r="L281" s="227"/>
      <c r="M281" s="228"/>
      <c r="N281" s="229"/>
      <c r="O281" s="229"/>
      <c r="P281" s="229"/>
      <c r="Q281" s="229"/>
      <c r="R281" s="229"/>
      <c r="S281" s="229"/>
      <c r="T281" s="230"/>
      <c r="AT281" s="231" t="s">
        <v>147</v>
      </c>
      <c r="AU281" s="231" t="s">
        <v>86</v>
      </c>
      <c r="AV281" s="13" t="s">
        <v>84</v>
      </c>
      <c r="AW281" s="13" t="s">
        <v>32</v>
      </c>
      <c r="AX281" s="13" t="s">
        <v>76</v>
      </c>
      <c r="AY281" s="231" t="s">
        <v>136</v>
      </c>
    </row>
    <row r="282" spans="1:65" s="13" customFormat="1" x14ac:dyDescent="0.2">
      <c r="B282" s="222"/>
      <c r="C282" s="223"/>
      <c r="D282" s="218" t="s">
        <v>147</v>
      </c>
      <c r="E282" s="224" t="s">
        <v>1</v>
      </c>
      <c r="F282" s="225" t="s">
        <v>780</v>
      </c>
      <c r="G282" s="223"/>
      <c r="H282" s="224" t="s">
        <v>1</v>
      </c>
      <c r="I282" s="226"/>
      <c r="J282" s="223"/>
      <c r="K282" s="223"/>
      <c r="L282" s="227"/>
      <c r="M282" s="228"/>
      <c r="N282" s="229"/>
      <c r="O282" s="229"/>
      <c r="P282" s="229"/>
      <c r="Q282" s="229"/>
      <c r="R282" s="229"/>
      <c r="S282" s="229"/>
      <c r="T282" s="230"/>
      <c r="AT282" s="231" t="s">
        <v>147</v>
      </c>
      <c r="AU282" s="231" t="s">
        <v>86</v>
      </c>
      <c r="AV282" s="13" t="s">
        <v>84</v>
      </c>
      <c r="AW282" s="13" t="s">
        <v>32</v>
      </c>
      <c r="AX282" s="13" t="s">
        <v>76</v>
      </c>
      <c r="AY282" s="231" t="s">
        <v>136</v>
      </c>
    </row>
    <row r="283" spans="1:65" s="14" customFormat="1" x14ac:dyDescent="0.2">
      <c r="B283" s="232"/>
      <c r="C283" s="233"/>
      <c r="D283" s="218" t="s">
        <v>147</v>
      </c>
      <c r="E283" s="234" t="s">
        <v>1</v>
      </c>
      <c r="F283" s="235" t="s">
        <v>818</v>
      </c>
      <c r="G283" s="233"/>
      <c r="H283" s="236">
        <v>21.7</v>
      </c>
      <c r="I283" s="237"/>
      <c r="J283" s="233"/>
      <c r="K283" s="233"/>
      <c r="L283" s="238"/>
      <c r="M283" s="239"/>
      <c r="N283" s="240"/>
      <c r="O283" s="240"/>
      <c r="P283" s="240"/>
      <c r="Q283" s="240"/>
      <c r="R283" s="240"/>
      <c r="S283" s="240"/>
      <c r="T283" s="241"/>
      <c r="AT283" s="242" t="s">
        <v>147</v>
      </c>
      <c r="AU283" s="242" t="s">
        <v>86</v>
      </c>
      <c r="AV283" s="14" t="s">
        <v>86</v>
      </c>
      <c r="AW283" s="14" t="s">
        <v>32</v>
      </c>
      <c r="AX283" s="14" t="s">
        <v>76</v>
      </c>
      <c r="AY283" s="242" t="s">
        <v>136</v>
      </c>
    </row>
    <row r="284" spans="1:65" s="15" customFormat="1" x14ac:dyDescent="0.2">
      <c r="B284" s="243"/>
      <c r="C284" s="244"/>
      <c r="D284" s="218" t="s">
        <v>147</v>
      </c>
      <c r="E284" s="245" t="s">
        <v>1</v>
      </c>
      <c r="F284" s="246" t="s">
        <v>159</v>
      </c>
      <c r="G284" s="244"/>
      <c r="H284" s="247">
        <v>21.7</v>
      </c>
      <c r="I284" s="248"/>
      <c r="J284" s="244"/>
      <c r="K284" s="244"/>
      <c r="L284" s="249"/>
      <c r="M284" s="250"/>
      <c r="N284" s="251"/>
      <c r="O284" s="251"/>
      <c r="P284" s="251"/>
      <c r="Q284" s="251"/>
      <c r="R284" s="251"/>
      <c r="S284" s="251"/>
      <c r="T284" s="252"/>
      <c r="AT284" s="253" t="s">
        <v>147</v>
      </c>
      <c r="AU284" s="253" t="s">
        <v>86</v>
      </c>
      <c r="AV284" s="15" t="s">
        <v>143</v>
      </c>
      <c r="AW284" s="15" t="s">
        <v>32</v>
      </c>
      <c r="AX284" s="15" t="s">
        <v>84</v>
      </c>
      <c r="AY284" s="253" t="s">
        <v>136</v>
      </c>
    </row>
    <row r="285" spans="1:65" s="2" customFormat="1" ht="21.75" customHeight="1" x14ac:dyDescent="0.2">
      <c r="A285" s="34"/>
      <c r="B285" s="35"/>
      <c r="C285" s="204" t="s">
        <v>330</v>
      </c>
      <c r="D285" s="204" t="s">
        <v>139</v>
      </c>
      <c r="E285" s="205" t="s">
        <v>372</v>
      </c>
      <c r="F285" s="206" t="s">
        <v>373</v>
      </c>
      <c r="G285" s="207" t="s">
        <v>142</v>
      </c>
      <c r="H285" s="208">
        <v>21.7</v>
      </c>
      <c r="I285" s="209">
        <f>'pom005'!I285</f>
        <v>19.399999999999999</v>
      </c>
      <c r="J285" s="210">
        <f>ROUND(I285*H285,2)</f>
        <v>420.98</v>
      </c>
      <c r="K285" s="211"/>
      <c r="L285" s="39"/>
      <c r="M285" s="212" t="s">
        <v>1</v>
      </c>
      <c r="N285" s="213" t="s">
        <v>41</v>
      </c>
      <c r="O285" s="71"/>
      <c r="P285" s="214">
        <f>O285*H285</f>
        <v>0</v>
      </c>
      <c r="Q285" s="214">
        <v>0</v>
      </c>
      <c r="R285" s="214">
        <f>Q285*H285</f>
        <v>0</v>
      </c>
      <c r="S285" s="214">
        <v>0</v>
      </c>
      <c r="T285" s="215">
        <f>S285*H285</f>
        <v>0</v>
      </c>
      <c r="U285" s="34"/>
      <c r="V285" s="34"/>
      <c r="W285" s="34"/>
      <c r="X285" s="34"/>
      <c r="Y285" s="34"/>
      <c r="Z285" s="34"/>
      <c r="AA285" s="34"/>
      <c r="AB285" s="34"/>
      <c r="AC285" s="34"/>
      <c r="AD285" s="34"/>
      <c r="AE285" s="34"/>
      <c r="AR285" s="216" t="s">
        <v>255</v>
      </c>
      <c r="AT285" s="216" t="s">
        <v>139</v>
      </c>
      <c r="AU285" s="216" t="s">
        <v>86</v>
      </c>
      <c r="AY285" s="17" t="s">
        <v>136</v>
      </c>
      <c r="BE285" s="217">
        <f>IF(N285="základní",J285,0)</f>
        <v>420.98</v>
      </c>
      <c r="BF285" s="217">
        <f>IF(N285="snížená",J285,0)</f>
        <v>0</v>
      </c>
      <c r="BG285" s="217">
        <f>IF(N285="zákl. přenesená",J285,0)</f>
        <v>0</v>
      </c>
      <c r="BH285" s="217">
        <f>IF(N285="sníž. přenesená",J285,0)</f>
        <v>0</v>
      </c>
      <c r="BI285" s="217">
        <f>IF(N285="nulová",J285,0)</f>
        <v>0</v>
      </c>
      <c r="BJ285" s="17" t="s">
        <v>84</v>
      </c>
      <c r="BK285" s="217">
        <f>ROUND(I285*H285,2)</f>
        <v>420.98</v>
      </c>
      <c r="BL285" s="17" t="s">
        <v>255</v>
      </c>
      <c r="BM285" s="216" t="s">
        <v>819</v>
      </c>
    </row>
    <row r="286" spans="1:65" s="2" customFormat="1" ht="19.5" x14ac:dyDescent="0.2">
      <c r="A286" s="34"/>
      <c r="B286" s="35"/>
      <c r="C286" s="36"/>
      <c r="D286" s="218" t="s">
        <v>145</v>
      </c>
      <c r="E286" s="36"/>
      <c r="F286" s="219" t="s">
        <v>373</v>
      </c>
      <c r="G286" s="36"/>
      <c r="H286" s="36"/>
      <c r="I286" s="115"/>
      <c r="J286" s="36"/>
      <c r="K286" s="36"/>
      <c r="L286" s="39"/>
      <c r="M286" s="220"/>
      <c r="N286" s="221"/>
      <c r="O286" s="71"/>
      <c r="P286" s="71"/>
      <c r="Q286" s="71"/>
      <c r="R286" s="71"/>
      <c r="S286" s="71"/>
      <c r="T286" s="72"/>
      <c r="U286" s="34"/>
      <c r="V286" s="34"/>
      <c r="W286" s="34"/>
      <c r="X286" s="34"/>
      <c r="Y286" s="34"/>
      <c r="Z286" s="34"/>
      <c r="AA286" s="34"/>
      <c r="AB286" s="34"/>
      <c r="AC286" s="34"/>
      <c r="AD286" s="34"/>
      <c r="AE286" s="34"/>
      <c r="AT286" s="17" t="s">
        <v>145</v>
      </c>
      <c r="AU286" s="17" t="s">
        <v>86</v>
      </c>
    </row>
    <row r="287" spans="1:65" s="2" customFormat="1" ht="21.75" customHeight="1" x14ac:dyDescent="0.2">
      <c r="A287" s="34"/>
      <c r="B287" s="35"/>
      <c r="C287" s="204" t="s">
        <v>335</v>
      </c>
      <c r="D287" s="204" t="s">
        <v>139</v>
      </c>
      <c r="E287" s="205" t="s">
        <v>376</v>
      </c>
      <c r="F287" s="206" t="s">
        <v>377</v>
      </c>
      <c r="G287" s="207" t="s">
        <v>142</v>
      </c>
      <c r="H287" s="208">
        <v>21.7</v>
      </c>
      <c r="I287" s="209">
        <f>'pom005'!I287</f>
        <v>63.05</v>
      </c>
      <c r="J287" s="210">
        <f>ROUND(I287*H287,2)</f>
        <v>1368.19</v>
      </c>
      <c r="K287" s="211"/>
      <c r="L287" s="39"/>
      <c r="M287" s="212" t="s">
        <v>1</v>
      </c>
      <c r="N287" s="213" t="s">
        <v>41</v>
      </c>
      <c r="O287" s="71"/>
      <c r="P287" s="214">
        <f>O287*H287</f>
        <v>0</v>
      </c>
      <c r="Q287" s="214">
        <v>2.9E-4</v>
      </c>
      <c r="R287" s="214">
        <f>Q287*H287</f>
        <v>6.293E-3</v>
      </c>
      <c r="S287" s="214">
        <v>0</v>
      </c>
      <c r="T287" s="215">
        <f>S287*H287</f>
        <v>0</v>
      </c>
      <c r="U287" s="34"/>
      <c r="V287" s="34"/>
      <c r="W287" s="34"/>
      <c r="X287" s="34"/>
      <c r="Y287" s="34"/>
      <c r="Z287" s="34"/>
      <c r="AA287" s="34"/>
      <c r="AB287" s="34"/>
      <c r="AC287" s="34"/>
      <c r="AD287" s="34"/>
      <c r="AE287" s="34"/>
      <c r="AR287" s="216" t="s">
        <v>255</v>
      </c>
      <c r="AT287" s="216" t="s">
        <v>139</v>
      </c>
      <c r="AU287" s="216" t="s">
        <v>86</v>
      </c>
      <c r="AY287" s="17" t="s">
        <v>136</v>
      </c>
      <c r="BE287" s="217">
        <f>IF(N287="základní",J287,0)</f>
        <v>1368.19</v>
      </c>
      <c r="BF287" s="217">
        <f>IF(N287="snížená",J287,0)</f>
        <v>0</v>
      </c>
      <c r="BG287" s="217">
        <f>IF(N287="zákl. přenesená",J287,0)</f>
        <v>0</v>
      </c>
      <c r="BH287" s="217">
        <f>IF(N287="sníž. přenesená",J287,0)</f>
        <v>0</v>
      </c>
      <c r="BI287" s="217">
        <f>IF(N287="nulová",J287,0)</f>
        <v>0</v>
      </c>
      <c r="BJ287" s="17" t="s">
        <v>84</v>
      </c>
      <c r="BK287" s="217">
        <f>ROUND(I287*H287,2)</f>
        <v>1368.19</v>
      </c>
      <c r="BL287" s="17" t="s">
        <v>255</v>
      </c>
      <c r="BM287" s="216" t="s">
        <v>820</v>
      </c>
    </row>
    <row r="288" spans="1:65" s="2" customFormat="1" ht="19.5" x14ac:dyDescent="0.2">
      <c r="A288" s="34"/>
      <c r="B288" s="35"/>
      <c r="C288" s="36"/>
      <c r="D288" s="218" t="s">
        <v>145</v>
      </c>
      <c r="E288" s="36"/>
      <c r="F288" s="219" t="s">
        <v>379</v>
      </c>
      <c r="G288" s="36"/>
      <c r="H288" s="36"/>
      <c r="I288" s="115"/>
      <c r="J288" s="36"/>
      <c r="K288" s="36"/>
      <c r="L288" s="39"/>
      <c r="M288" s="220"/>
      <c r="N288" s="221"/>
      <c r="O288" s="71"/>
      <c r="P288" s="71"/>
      <c r="Q288" s="71"/>
      <c r="R288" s="71"/>
      <c r="S288" s="71"/>
      <c r="T288" s="72"/>
      <c r="U288" s="34"/>
      <c r="V288" s="34"/>
      <c r="W288" s="34"/>
      <c r="X288" s="34"/>
      <c r="Y288" s="34"/>
      <c r="Z288" s="34"/>
      <c r="AA288" s="34"/>
      <c r="AB288" s="34"/>
      <c r="AC288" s="34"/>
      <c r="AD288" s="34"/>
      <c r="AE288" s="34"/>
      <c r="AT288" s="17" t="s">
        <v>145</v>
      </c>
      <c r="AU288" s="17" t="s">
        <v>86</v>
      </c>
    </row>
    <row r="289" spans="1:65" s="12" customFormat="1" ht="25.9" customHeight="1" x14ac:dyDescent="0.2">
      <c r="B289" s="188"/>
      <c r="C289" s="189"/>
      <c r="D289" s="190" t="s">
        <v>75</v>
      </c>
      <c r="E289" s="191" t="s">
        <v>380</v>
      </c>
      <c r="F289" s="191" t="s">
        <v>381</v>
      </c>
      <c r="G289" s="189"/>
      <c r="H289" s="189"/>
      <c r="I289" s="192"/>
      <c r="J289" s="193">
        <f>BK289</f>
        <v>0</v>
      </c>
      <c r="K289" s="189"/>
      <c r="L289" s="194"/>
      <c r="M289" s="195"/>
      <c r="N289" s="196"/>
      <c r="O289" s="196"/>
      <c r="P289" s="197">
        <f>SUM(P290:P294)</f>
        <v>0</v>
      </c>
      <c r="Q289" s="196"/>
      <c r="R289" s="197">
        <f>SUM(R290:R294)</f>
        <v>0</v>
      </c>
      <c r="S289" s="196"/>
      <c r="T289" s="198">
        <f>SUM(T290:T294)</f>
        <v>0</v>
      </c>
      <c r="AR289" s="199" t="s">
        <v>143</v>
      </c>
      <c r="AT289" s="200" t="s">
        <v>75</v>
      </c>
      <c r="AU289" s="200" t="s">
        <v>76</v>
      </c>
      <c r="AY289" s="199" t="s">
        <v>136</v>
      </c>
      <c r="BK289" s="201">
        <f>SUM(BK290:BK294)</f>
        <v>0</v>
      </c>
    </row>
    <row r="290" spans="1:65" s="2" customFormat="1" ht="16.5" customHeight="1" x14ac:dyDescent="0.2">
      <c r="A290" s="34"/>
      <c r="B290" s="35"/>
      <c r="C290" s="204" t="s">
        <v>339</v>
      </c>
      <c r="D290" s="204" t="s">
        <v>139</v>
      </c>
      <c r="E290" s="205" t="s">
        <v>821</v>
      </c>
      <c r="F290" s="206" t="s">
        <v>822</v>
      </c>
      <c r="G290" s="207" t="s">
        <v>384</v>
      </c>
      <c r="H290" s="208">
        <v>0</v>
      </c>
      <c r="I290" s="209">
        <f>'pom005'!I290</f>
        <v>0</v>
      </c>
      <c r="J290" s="210">
        <f>ROUND(I290*H290,2)</f>
        <v>0</v>
      </c>
      <c r="K290" s="211"/>
      <c r="L290" s="39"/>
      <c r="M290" s="212" t="s">
        <v>1</v>
      </c>
      <c r="N290" s="213" t="s">
        <v>41</v>
      </c>
      <c r="O290" s="71"/>
      <c r="P290" s="214">
        <f>O290*H290</f>
        <v>0</v>
      </c>
      <c r="Q290" s="214">
        <v>0</v>
      </c>
      <c r="R290" s="214">
        <f>Q290*H290</f>
        <v>0</v>
      </c>
      <c r="S290" s="214">
        <v>0</v>
      </c>
      <c r="T290" s="215">
        <f>S290*H290</f>
        <v>0</v>
      </c>
      <c r="U290" s="34"/>
      <c r="V290" s="34"/>
      <c r="W290" s="34"/>
      <c r="X290" s="34"/>
      <c r="Y290" s="34"/>
      <c r="Z290" s="34"/>
      <c r="AA290" s="34"/>
      <c r="AB290" s="34"/>
      <c r="AC290" s="34"/>
      <c r="AD290" s="34"/>
      <c r="AE290" s="34"/>
      <c r="AR290" s="216" t="s">
        <v>385</v>
      </c>
      <c r="AT290" s="216" t="s">
        <v>139</v>
      </c>
      <c r="AU290" s="216" t="s">
        <v>84</v>
      </c>
      <c r="AY290" s="17" t="s">
        <v>136</v>
      </c>
      <c r="BE290" s="217">
        <f>IF(N290="základní",J290,0)</f>
        <v>0</v>
      </c>
      <c r="BF290" s="217">
        <f>IF(N290="snížená",J290,0)</f>
        <v>0</v>
      </c>
      <c r="BG290" s="217">
        <f>IF(N290="zákl. přenesená",J290,0)</f>
        <v>0</v>
      </c>
      <c r="BH290" s="217">
        <f>IF(N290="sníž. přenesená",J290,0)</f>
        <v>0</v>
      </c>
      <c r="BI290" s="217">
        <f>IF(N290="nulová",J290,0)</f>
        <v>0</v>
      </c>
      <c r="BJ290" s="17" t="s">
        <v>84</v>
      </c>
      <c r="BK290" s="217">
        <f>ROUND(I290*H290,2)</f>
        <v>0</v>
      </c>
      <c r="BL290" s="17" t="s">
        <v>385</v>
      </c>
      <c r="BM290" s="216" t="s">
        <v>823</v>
      </c>
    </row>
    <row r="291" spans="1:65" s="2" customFormat="1" x14ac:dyDescent="0.2">
      <c r="A291" s="34"/>
      <c r="B291" s="35"/>
      <c r="C291" s="36"/>
      <c r="D291" s="218" t="s">
        <v>145</v>
      </c>
      <c r="E291" s="36"/>
      <c r="F291" s="219" t="s">
        <v>822</v>
      </c>
      <c r="G291" s="36"/>
      <c r="H291" s="36"/>
      <c r="I291" s="115"/>
      <c r="J291" s="36"/>
      <c r="K291" s="36"/>
      <c r="L291" s="39"/>
      <c r="M291" s="220"/>
      <c r="N291" s="221"/>
      <c r="O291" s="71"/>
      <c r="P291" s="71"/>
      <c r="Q291" s="71"/>
      <c r="R291" s="71"/>
      <c r="S291" s="71"/>
      <c r="T291" s="72"/>
      <c r="U291" s="34"/>
      <c r="V291" s="34"/>
      <c r="W291" s="34"/>
      <c r="X291" s="34"/>
      <c r="Y291" s="34"/>
      <c r="Z291" s="34"/>
      <c r="AA291" s="34"/>
      <c r="AB291" s="34"/>
      <c r="AC291" s="34"/>
      <c r="AD291" s="34"/>
      <c r="AE291" s="34"/>
      <c r="AT291" s="17" t="s">
        <v>145</v>
      </c>
      <c r="AU291" s="17" t="s">
        <v>84</v>
      </c>
    </row>
    <row r="292" spans="1:65" s="13" customFormat="1" x14ac:dyDescent="0.2">
      <c r="B292" s="222"/>
      <c r="C292" s="223"/>
      <c r="D292" s="218" t="s">
        <v>147</v>
      </c>
      <c r="E292" s="224" t="s">
        <v>1</v>
      </c>
      <c r="F292" s="225" t="s">
        <v>779</v>
      </c>
      <c r="G292" s="223"/>
      <c r="H292" s="224" t="s">
        <v>1</v>
      </c>
      <c r="I292" s="226"/>
      <c r="J292" s="223"/>
      <c r="K292" s="223"/>
      <c r="L292" s="227"/>
      <c r="M292" s="228"/>
      <c r="N292" s="229"/>
      <c r="O292" s="229"/>
      <c r="P292" s="229"/>
      <c r="Q292" s="229"/>
      <c r="R292" s="229"/>
      <c r="S292" s="229"/>
      <c r="T292" s="230"/>
      <c r="AT292" s="231" t="s">
        <v>147</v>
      </c>
      <c r="AU292" s="231" t="s">
        <v>84</v>
      </c>
      <c r="AV292" s="13" t="s">
        <v>84</v>
      </c>
      <c r="AW292" s="13" t="s">
        <v>32</v>
      </c>
      <c r="AX292" s="13" t="s">
        <v>76</v>
      </c>
      <c r="AY292" s="231" t="s">
        <v>136</v>
      </c>
    </row>
    <row r="293" spans="1:65" s="13" customFormat="1" x14ac:dyDescent="0.2">
      <c r="B293" s="222"/>
      <c r="C293" s="223"/>
      <c r="D293" s="218" t="s">
        <v>147</v>
      </c>
      <c r="E293" s="224" t="s">
        <v>1</v>
      </c>
      <c r="F293" s="225" t="s">
        <v>780</v>
      </c>
      <c r="G293" s="223"/>
      <c r="H293" s="224" t="s">
        <v>1</v>
      </c>
      <c r="I293" s="226"/>
      <c r="J293" s="223"/>
      <c r="K293" s="223"/>
      <c r="L293" s="227"/>
      <c r="M293" s="228"/>
      <c r="N293" s="229"/>
      <c r="O293" s="229"/>
      <c r="P293" s="229"/>
      <c r="Q293" s="229"/>
      <c r="R293" s="229"/>
      <c r="S293" s="229"/>
      <c r="T293" s="230"/>
      <c r="AT293" s="231" t="s">
        <v>147</v>
      </c>
      <c r="AU293" s="231" t="s">
        <v>84</v>
      </c>
      <c r="AV293" s="13" t="s">
        <v>84</v>
      </c>
      <c r="AW293" s="13" t="s">
        <v>32</v>
      </c>
      <c r="AX293" s="13" t="s">
        <v>76</v>
      </c>
      <c r="AY293" s="231" t="s">
        <v>136</v>
      </c>
    </row>
    <row r="294" spans="1:65" s="15" customFormat="1" x14ac:dyDescent="0.2">
      <c r="B294" s="243"/>
      <c r="C294" s="244"/>
      <c r="D294" s="218" t="s">
        <v>147</v>
      </c>
      <c r="E294" s="245" t="s">
        <v>1</v>
      </c>
      <c r="F294" s="246" t="s">
        <v>159</v>
      </c>
      <c r="G294" s="244"/>
      <c r="H294" s="247">
        <v>0</v>
      </c>
      <c r="I294" s="248"/>
      <c r="J294" s="244"/>
      <c r="K294" s="244"/>
      <c r="L294" s="249"/>
      <c r="M294" s="267"/>
      <c r="N294" s="268"/>
      <c r="O294" s="268"/>
      <c r="P294" s="268"/>
      <c r="Q294" s="268"/>
      <c r="R294" s="268"/>
      <c r="S294" s="268"/>
      <c r="T294" s="269"/>
      <c r="AT294" s="253" t="s">
        <v>147</v>
      </c>
      <c r="AU294" s="253" t="s">
        <v>84</v>
      </c>
      <c r="AV294" s="15" t="s">
        <v>143</v>
      </c>
      <c r="AW294" s="15" t="s">
        <v>32</v>
      </c>
      <c r="AX294" s="15" t="s">
        <v>84</v>
      </c>
      <c r="AY294" s="253" t="s">
        <v>136</v>
      </c>
    </row>
    <row r="295" spans="1:65" s="2" customFormat="1" ht="6.95" customHeight="1" x14ac:dyDescent="0.2">
      <c r="A295" s="34"/>
      <c r="B295" s="54"/>
      <c r="C295" s="55"/>
      <c r="D295" s="55"/>
      <c r="E295" s="55"/>
      <c r="F295" s="55"/>
      <c r="G295" s="55"/>
      <c r="H295" s="55"/>
      <c r="I295" s="152"/>
      <c r="J295" s="55"/>
      <c r="K295" s="55"/>
      <c r="L295" s="39"/>
      <c r="M295" s="34"/>
      <c r="O295" s="34"/>
      <c r="P295" s="34"/>
      <c r="Q295" s="34"/>
      <c r="R295" s="34"/>
      <c r="S295" s="34"/>
      <c r="T295" s="34"/>
      <c r="U295" s="34"/>
      <c r="V295" s="34"/>
      <c r="W295" s="34"/>
      <c r="X295" s="34"/>
      <c r="Y295" s="34"/>
      <c r="Z295" s="34"/>
      <c r="AA295" s="34"/>
      <c r="AB295" s="34"/>
      <c r="AC295" s="34"/>
      <c r="AD295" s="34"/>
      <c r="AE295" s="34"/>
    </row>
  </sheetData>
  <sheetProtection algorithmName="SHA-512" hashValue="Efq2YZrIRSX5BL5dI6645d1l6qYebhLqSpdxa8UZYj5OzCBTnVGCJGzp21MLl9NR3YmRcgjRT/Ph/ylV0Na6Og==" saltValue="ftlALMDSftBUGemq9anGBTB0Cl66l5/w9JkVKQrRVK2YGkWq92UbOJ9X476OMI4oT4RKn+t1hQo/bfk10VsZiw==" spinCount="100000" sheet="1" objects="1" scenarios="1" formatColumns="0" formatRows="0" autoFilter="0"/>
  <autoFilter ref="C125:K294" xr:uid="{00000000-0009-0000-0000-000005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44E6D-2EFB-4CF8-B461-3C67571747DE}">
  <dimension ref="A2:BM519"/>
  <sheetViews>
    <sheetView topLeftCell="A124" zoomScale="85" zoomScaleNormal="85" workbookViewId="0">
      <selection activeCell="AE148" sqref="AE148"/>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0" style="1" hidden="1" customWidth="1"/>
    <col min="13" max="13" width="10.83203125" style="1" hidden="1" customWidth="1"/>
    <col min="14" max="14" width="0" style="1" hidden="1" customWidth="1"/>
    <col min="15" max="20" width="14.1640625" style="1" hidden="1" customWidth="1"/>
    <col min="21" max="21" width="16.33203125" style="1" hidden="1" customWidth="1"/>
    <col min="22" max="22" width="12.33203125" style="1" hidden="1" customWidth="1"/>
    <col min="23" max="23" width="8.33203125" style="1" customWidth="1"/>
    <col min="24" max="24" width="12.33203125" style="1" customWidth="1"/>
    <col min="25" max="25" width="15" style="1" customWidth="1"/>
    <col min="26" max="26" width="11" style="1" customWidth="1"/>
    <col min="27" max="27" width="10.1640625" style="1" bestFit="1" customWidth="1"/>
    <col min="28" max="28" width="10.83203125" style="287" customWidth="1"/>
    <col min="29" max="29" width="8.1640625" style="280" bestFit="1" customWidth="1"/>
    <col min="30" max="30" width="7.1640625" style="1" bestFit="1" customWidth="1"/>
    <col min="31" max="31" width="6.1640625" style="1" bestFit="1" customWidth="1"/>
    <col min="32" max="16384" width="9.33203125" style="1"/>
  </cols>
  <sheetData>
    <row r="2" spans="1:46" ht="36.950000000000003" customHeight="1" x14ac:dyDescent="0.2">
      <c r="L2" s="337"/>
      <c r="M2" s="337"/>
      <c r="N2" s="337"/>
      <c r="O2" s="337"/>
      <c r="P2" s="337"/>
      <c r="Q2" s="337"/>
      <c r="R2" s="337"/>
      <c r="S2" s="337"/>
      <c r="T2" s="337"/>
      <c r="U2" s="337"/>
      <c r="V2" s="337"/>
      <c r="AT2" s="17" t="s">
        <v>98</v>
      </c>
    </row>
    <row r="3" spans="1:46" ht="6.95" customHeight="1" x14ac:dyDescent="0.2">
      <c r="B3" s="109"/>
      <c r="C3" s="110"/>
      <c r="D3" s="110"/>
      <c r="E3" s="110"/>
      <c r="F3" s="110"/>
      <c r="G3" s="110"/>
      <c r="H3" s="110"/>
      <c r="I3" s="111"/>
      <c r="J3" s="110"/>
      <c r="K3" s="110"/>
      <c r="L3" s="20"/>
      <c r="AT3" s="17" t="s">
        <v>86</v>
      </c>
    </row>
    <row r="4" spans="1:46" ht="24.95" customHeight="1" x14ac:dyDescent="0.2">
      <c r="B4" s="20"/>
      <c r="D4" s="112" t="s">
        <v>102</v>
      </c>
      <c r="L4" s="20"/>
      <c r="M4" s="113" t="s">
        <v>10</v>
      </c>
      <c r="AT4" s="17" t="s">
        <v>4</v>
      </c>
    </row>
    <row r="5" spans="1:46" ht="6.95" customHeight="1" x14ac:dyDescent="0.2">
      <c r="B5" s="20"/>
      <c r="L5" s="20"/>
    </row>
    <row r="6" spans="1:46" ht="12" customHeight="1" x14ac:dyDescent="0.2">
      <c r="B6" s="20"/>
      <c r="D6" s="114" t="s">
        <v>16</v>
      </c>
      <c r="L6" s="20"/>
    </row>
    <row r="7" spans="1:46" ht="16.5" customHeight="1" x14ac:dyDescent="0.2">
      <c r="B7" s="20"/>
      <c r="E7" s="354" t="str">
        <f>'Rekapitulace stavby'!K6</f>
        <v>Objekt EO - Výměna výplní otvorů</v>
      </c>
      <c r="F7" s="355"/>
      <c r="G7" s="355"/>
      <c r="H7" s="355"/>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B8" s="288"/>
      <c r="AC8" s="281"/>
      <c r="AD8" s="34"/>
      <c r="AE8" s="34"/>
    </row>
    <row r="9" spans="1:46" s="2" customFormat="1" ht="16.5" customHeight="1" x14ac:dyDescent="0.2">
      <c r="A9" s="34"/>
      <c r="B9" s="39"/>
      <c r="C9" s="34"/>
      <c r="D9" s="34"/>
      <c r="E9" s="356" t="s">
        <v>777</v>
      </c>
      <c r="F9" s="357"/>
      <c r="G9" s="357"/>
      <c r="H9" s="357"/>
      <c r="I9" s="115"/>
      <c r="J9" s="34"/>
      <c r="K9" s="34"/>
      <c r="L9" s="51"/>
      <c r="S9" s="34"/>
      <c r="T9" s="34"/>
      <c r="U9" s="34"/>
      <c r="V9" s="34"/>
      <c r="W9" s="34"/>
      <c r="X9" s="34"/>
      <c r="Y9" s="34"/>
      <c r="Z9" s="34"/>
      <c r="AB9" s="288"/>
      <c r="AC9" s="281"/>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B10" s="288"/>
      <c r="AC10" s="281"/>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B11" s="288"/>
      <c r="AC11" s="281"/>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B12" s="288"/>
      <c r="AC12" s="281"/>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B13" s="288"/>
      <c r="AC13" s="281"/>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B14" s="288"/>
      <c r="AC14" s="281"/>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B15" s="288"/>
      <c r="AC15" s="281"/>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B16" s="288"/>
      <c r="AC16" s="281"/>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B17" s="288"/>
      <c r="AC17" s="281"/>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B18" s="288"/>
      <c r="AC18" s="281"/>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B19" s="288"/>
      <c r="AC19" s="281"/>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B20" s="288"/>
      <c r="AC20" s="281"/>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B21" s="288"/>
      <c r="AC21" s="281"/>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B22" s="288"/>
      <c r="AC22" s="281"/>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B23" s="288"/>
      <c r="AC23" s="281"/>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B24" s="288"/>
      <c r="AC24" s="281"/>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B25" s="288"/>
      <c r="AC25" s="281"/>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B26" s="288"/>
      <c r="AC26" s="281"/>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B27" s="289"/>
      <c r="AC27" s="282"/>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B28" s="288"/>
      <c r="AC28" s="281"/>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B29" s="288"/>
      <c r="AC29" s="281"/>
      <c r="AD29" s="34"/>
      <c r="AE29" s="34"/>
    </row>
    <row r="30" spans="1:31" s="2" customFormat="1" ht="25.35" customHeight="1" x14ac:dyDescent="0.2">
      <c r="A30" s="34"/>
      <c r="B30" s="39"/>
      <c r="C30" s="34"/>
      <c r="D30" s="125" t="s">
        <v>36</v>
      </c>
      <c r="E30" s="34"/>
      <c r="F30" s="34"/>
      <c r="G30" s="34"/>
      <c r="H30" s="34"/>
      <c r="I30" s="115"/>
      <c r="J30" s="126">
        <f>ROUND(J126, 2)</f>
        <v>183114.87</v>
      </c>
      <c r="K30" s="34"/>
      <c r="L30" s="51"/>
      <c r="S30" s="34"/>
      <c r="T30" s="34"/>
      <c r="U30" s="34"/>
      <c r="V30" s="34"/>
      <c r="W30" s="34"/>
      <c r="X30" s="34"/>
      <c r="Y30" s="34"/>
      <c r="Z30" s="34"/>
      <c r="AB30" s="288"/>
      <c r="AC30" s="281"/>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B31" s="288"/>
      <c r="AC31" s="281"/>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B32" s="288"/>
      <c r="AC32" s="281"/>
      <c r="AD32" s="34"/>
      <c r="AE32" s="34"/>
    </row>
    <row r="33" spans="1:31" s="2" customFormat="1" ht="14.45" customHeight="1" x14ac:dyDescent="0.2">
      <c r="A33" s="34"/>
      <c r="B33" s="39"/>
      <c r="C33" s="34"/>
      <c r="D33" s="129" t="s">
        <v>40</v>
      </c>
      <c r="E33" s="114" t="s">
        <v>41</v>
      </c>
      <c r="F33" s="130">
        <f>ROUND((SUM(BE126:BE294)),  2)</f>
        <v>183114.87</v>
      </c>
      <c r="G33" s="34"/>
      <c r="H33" s="34"/>
      <c r="I33" s="131">
        <v>0.21</v>
      </c>
      <c r="J33" s="130">
        <f>ROUND(((SUM(BE126:BE294))*I33),  2)</f>
        <v>38454.120000000003</v>
      </c>
      <c r="K33" s="34"/>
      <c r="L33" s="51"/>
      <c r="S33" s="34"/>
      <c r="T33" s="34"/>
      <c r="U33" s="34"/>
      <c r="V33" s="34"/>
      <c r="W33" s="34"/>
      <c r="X33" s="34"/>
      <c r="Y33" s="34"/>
      <c r="Z33" s="34"/>
      <c r="AB33" s="288"/>
      <c r="AC33" s="281"/>
      <c r="AD33" s="34"/>
      <c r="AE33" s="34"/>
    </row>
    <row r="34" spans="1:31" s="2" customFormat="1" ht="14.45" customHeight="1" x14ac:dyDescent="0.2">
      <c r="A34" s="34"/>
      <c r="B34" s="39"/>
      <c r="C34" s="34"/>
      <c r="D34" s="34"/>
      <c r="E34" s="114" t="s">
        <v>42</v>
      </c>
      <c r="F34" s="130">
        <f>ROUND((SUM(BF126:BF294)),  2)</f>
        <v>0</v>
      </c>
      <c r="G34" s="34"/>
      <c r="H34" s="34"/>
      <c r="I34" s="131">
        <v>0.15</v>
      </c>
      <c r="J34" s="130">
        <f>ROUND(((SUM(BF126:BF294))*I34),  2)</f>
        <v>0</v>
      </c>
      <c r="K34" s="34"/>
      <c r="L34" s="51"/>
      <c r="S34" s="34"/>
      <c r="T34" s="34"/>
      <c r="U34" s="34"/>
      <c r="V34" s="34"/>
      <c r="W34" s="34"/>
      <c r="X34" s="34"/>
      <c r="Y34" s="34"/>
      <c r="Z34" s="34"/>
      <c r="AB34" s="288"/>
      <c r="AC34" s="281"/>
      <c r="AD34" s="34"/>
      <c r="AE34" s="34"/>
    </row>
    <row r="35" spans="1:31" s="2" customFormat="1" ht="14.45" hidden="1" customHeight="1" x14ac:dyDescent="0.2">
      <c r="A35" s="34"/>
      <c r="B35" s="39"/>
      <c r="C35" s="34"/>
      <c r="D35" s="34"/>
      <c r="E35" s="114" t="s">
        <v>43</v>
      </c>
      <c r="F35" s="130">
        <f>ROUND((SUM(BG126:BG294)),  2)</f>
        <v>0</v>
      </c>
      <c r="G35" s="34"/>
      <c r="H35" s="34"/>
      <c r="I35" s="131">
        <v>0.21</v>
      </c>
      <c r="J35" s="130">
        <f>0</f>
        <v>0</v>
      </c>
      <c r="K35" s="34"/>
      <c r="L35" s="51"/>
      <c r="S35" s="34"/>
      <c r="T35" s="34"/>
      <c r="U35" s="34"/>
      <c r="V35" s="34"/>
      <c r="W35" s="34"/>
      <c r="X35" s="34"/>
      <c r="Y35" s="34"/>
      <c r="Z35" s="34"/>
      <c r="AB35" s="288"/>
      <c r="AC35" s="281"/>
      <c r="AD35" s="34"/>
      <c r="AE35" s="34"/>
    </row>
    <row r="36" spans="1:31" s="2" customFormat="1" ht="14.45" hidden="1" customHeight="1" x14ac:dyDescent="0.2">
      <c r="A36" s="34"/>
      <c r="B36" s="39"/>
      <c r="C36" s="34"/>
      <c r="D36" s="34"/>
      <c r="E36" s="114" t="s">
        <v>44</v>
      </c>
      <c r="F36" s="130">
        <f>ROUND((SUM(BH126:BH294)),  2)</f>
        <v>0</v>
      </c>
      <c r="G36" s="34"/>
      <c r="H36" s="34"/>
      <c r="I36" s="131">
        <v>0.15</v>
      </c>
      <c r="J36" s="130">
        <f>0</f>
        <v>0</v>
      </c>
      <c r="K36" s="34"/>
      <c r="L36" s="51"/>
      <c r="S36" s="34"/>
      <c r="T36" s="34"/>
      <c r="U36" s="34"/>
      <c r="V36" s="34"/>
      <c r="W36" s="34"/>
      <c r="X36" s="34"/>
      <c r="Y36" s="34"/>
      <c r="Z36" s="34"/>
      <c r="AB36" s="288"/>
      <c r="AC36" s="281"/>
      <c r="AD36" s="34"/>
      <c r="AE36" s="34"/>
    </row>
    <row r="37" spans="1:31" s="2" customFormat="1" ht="14.45" hidden="1" customHeight="1" x14ac:dyDescent="0.2">
      <c r="A37" s="34"/>
      <c r="B37" s="39"/>
      <c r="C37" s="34"/>
      <c r="D37" s="34"/>
      <c r="E37" s="114" t="s">
        <v>45</v>
      </c>
      <c r="F37" s="130">
        <f>ROUND((SUM(BI126:BI294)),  2)</f>
        <v>0</v>
      </c>
      <c r="G37" s="34"/>
      <c r="H37" s="34"/>
      <c r="I37" s="131">
        <v>0</v>
      </c>
      <c r="J37" s="130">
        <f>0</f>
        <v>0</v>
      </c>
      <c r="K37" s="34"/>
      <c r="L37" s="51"/>
      <c r="S37" s="34"/>
      <c r="T37" s="34"/>
      <c r="U37" s="34"/>
      <c r="V37" s="34"/>
      <c r="W37" s="34"/>
      <c r="X37" s="34"/>
      <c r="Y37" s="34"/>
      <c r="Z37" s="34"/>
      <c r="AB37" s="288"/>
      <c r="AC37" s="281"/>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B38" s="288"/>
      <c r="AC38" s="281"/>
      <c r="AD38" s="34"/>
      <c r="AE38" s="34"/>
    </row>
    <row r="39" spans="1:31" s="2" customFormat="1" ht="25.35" customHeight="1" x14ac:dyDescent="0.2">
      <c r="A39" s="34"/>
      <c r="B39" s="39"/>
      <c r="C39" s="132"/>
      <c r="D39" s="133" t="s">
        <v>46</v>
      </c>
      <c r="E39" s="134"/>
      <c r="F39" s="134"/>
      <c r="G39" s="135" t="s">
        <v>47</v>
      </c>
      <c r="H39" s="136" t="s">
        <v>48</v>
      </c>
      <c r="I39" s="137"/>
      <c r="J39" s="138">
        <f>SUM(J30:J37)</f>
        <v>221568.99</v>
      </c>
      <c r="K39" s="139"/>
      <c r="L39" s="51"/>
      <c r="S39" s="34"/>
      <c r="T39" s="34"/>
      <c r="U39" s="34"/>
      <c r="V39" s="34"/>
      <c r="W39" s="34"/>
      <c r="X39" s="34"/>
      <c r="Y39" s="34"/>
      <c r="Z39" s="34"/>
      <c r="AB39" s="288"/>
      <c r="AC39" s="281"/>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B40" s="288"/>
      <c r="AC40" s="281"/>
      <c r="AD40" s="34"/>
      <c r="AE40" s="34"/>
    </row>
    <row r="41" spans="1:31" ht="14.45" customHeight="1" x14ac:dyDescent="0.2">
      <c r="B41" s="20"/>
      <c r="L41" s="20"/>
    </row>
    <row r="42" spans="1:31" ht="14.45" customHeight="1" x14ac:dyDescent="0.2">
      <c r="B42" s="20"/>
      <c r="L42" s="20"/>
    </row>
    <row r="43" spans="1:31" ht="14.45" customHeight="1" x14ac:dyDescent="0.2">
      <c r="B43" s="20"/>
      <c r="L43" s="20"/>
    </row>
    <row r="44" spans="1:31" ht="14.45" customHeight="1" x14ac:dyDescent="0.2">
      <c r="B44" s="20"/>
      <c r="L44" s="20"/>
    </row>
    <row r="45" spans="1:31" ht="14.45" customHeight="1" x14ac:dyDescent="0.2">
      <c r="B45" s="20"/>
      <c r="L45" s="20"/>
    </row>
    <row r="46" spans="1:31" ht="14.45" customHeight="1" x14ac:dyDescent="0.2">
      <c r="B46" s="20"/>
      <c r="L46" s="20"/>
    </row>
    <row r="47" spans="1:31" ht="14.45" customHeight="1" x14ac:dyDescent="0.2">
      <c r="B47" s="20"/>
      <c r="L47" s="20"/>
    </row>
    <row r="48" spans="1:31" ht="14.45" customHeight="1" x14ac:dyDescent="0.2">
      <c r="B48" s="20"/>
      <c r="L48" s="20"/>
    </row>
    <row r="49" spans="1:31" ht="14.45" customHeight="1" x14ac:dyDescent="0.2">
      <c r="B49" s="20"/>
      <c r="L49" s="20"/>
    </row>
    <row r="50" spans="1:31" s="2" customFormat="1" ht="14.45" customHeight="1" x14ac:dyDescent="0.2">
      <c r="B50" s="51"/>
      <c r="D50" s="140" t="s">
        <v>49</v>
      </c>
      <c r="E50" s="141"/>
      <c r="F50" s="141"/>
      <c r="G50" s="140" t="s">
        <v>50</v>
      </c>
      <c r="H50" s="141"/>
      <c r="I50" s="142"/>
      <c r="J50" s="141"/>
      <c r="K50" s="141"/>
      <c r="L50" s="51"/>
      <c r="AB50" s="288"/>
      <c r="AC50" s="28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B61" s="288"/>
      <c r="AC61" s="281"/>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B65" s="288"/>
      <c r="AC65" s="281"/>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B76" s="288"/>
      <c r="AC76" s="281"/>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B77" s="288"/>
      <c r="AC77" s="281"/>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B81" s="288"/>
      <c r="AC81" s="281"/>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B82" s="288"/>
      <c r="AC82" s="281"/>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B83" s="288"/>
      <c r="AC83" s="281"/>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B84" s="288"/>
      <c r="AC84" s="281"/>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B85" s="288"/>
      <c r="AC85" s="281"/>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B86" s="288"/>
      <c r="AC86" s="281"/>
      <c r="AD86" s="34"/>
      <c r="AE86" s="34"/>
    </row>
    <row r="87" spans="1:47" s="2" customFormat="1" ht="16.5" customHeight="1" x14ac:dyDescent="0.2">
      <c r="A87" s="34"/>
      <c r="B87" s="35"/>
      <c r="C87" s="36"/>
      <c r="D87" s="36"/>
      <c r="E87" s="331" t="str">
        <f>E9</f>
        <v>005 - Výměna výplní vnějších otvorů - 4NP</v>
      </c>
      <c r="F87" s="351"/>
      <c r="G87" s="351"/>
      <c r="H87" s="351"/>
      <c r="I87" s="115"/>
      <c r="J87" s="36"/>
      <c r="K87" s="36"/>
      <c r="L87" s="51"/>
      <c r="S87" s="34"/>
      <c r="T87" s="34"/>
      <c r="U87" s="34"/>
      <c r="V87" s="34"/>
      <c r="W87" s="34"/>
      <c r="X87" s="34"/>
      <c r="Y87" s="34"/>
      <c r="Z87" s="34"/>
      <c r="AB87" s="288"/>
      <c r="AC87" s="281"/>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B88" s="288"/>
      <c r="AC88" s="281"/>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B89" s="288"/>
      <c r="AC89" s="281"/>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B90" s="288"/>
      <c r="AC90" s="281"/>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B91" s="288"/>
      <c r="AC91" s="281"/>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B92" s="288"/>
      <c r="AC92" s="281"/>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B93" s="288"/>
      <c r="AC93" s="281"/>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B94" s="288"/>
      <c r="AC94" s="281"/>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B95" s="288"/>
      <c r="AC95" s="281"/>
      <c r="AD95" s="34"/>
      <c r="AE95" s="34"/>
    </row>
    <row r="96" spans="1:47" s="2" customFormat="1" ht="22.9" customHeight="1" x14ac:dyDescent="0.2">
      <c r="A96" s="34"/>
      <c r="B96" s="35"/>
      <c r="C96" s="160" t="s">
        <v>108</v>
      </c>
      <c r="D96" s="36"/>
      <c r="E96" s="36"/>
      <c r="F96" s="36"/>
      <c r="G96" s="36"/>
      <c r="H96" s="36"/>
      <c r="I96" s="115"/>
      <c r="J96" s="84">
        <f>J126</f>
        <v>183114.87000000002</v>
      </c>
      <c r="K96" s="36"/>
      <c r="L96" s="51"/>
      <c r="S96" s="34"/>
      <c r="T96" s="34"/>
      <c r="U96" s="34"/>
      <c r="V96" s="34"/>
      <c r="W96" s="34"/>
      <c r="X96" s="34"/>
      <c r="Y96" s="34"/>
      <c r="Z96" s="34"/>
      <c r="AB96" s="288"/>
      <c r="AC96" s="281"/>
      <c r="AD96" s="34"/>
      <c r="AE96" s="34"/>
      <c r="AU96" s="17" t="s">
        <v>109</v>
      </c>
    </row>
    <row r="97" spans="1:32" s="9" customFormat="1" ht="24.95" customHeight="1" x14ac:dyDescent="0.2">
      <c r="B97" s="161"/>
      <c r="C97" s="162"/>
      <c r="D97" s="163" t="s">
        <v>110</v>
      </c>
      <c r="E97" s="164"/>
      <c r="F97" s="164"/>
      <c r="G97" s="164"/>
      <c r="H97" s="164"/>
      <c r="I97" s="165"/>
      <c r="J97" s="166">
        <f>J127</f>
        <v>29821.870000000003</v>
      </c>
      <c r="K97" s="162"/>
      <c r="L97" s="167"/>
      <c r="AB97" s="290"/>
      <c r="AC97" s="283"/>
    </row>
    <row r="98" spans="1:32" s="10" customFormat="1" ht="19.899999999999999" customHeight="1" x14ac:dyDescent="0.2">
      <c r="B98" s="168"/>
      <c r="C98" s="169"/>
      <c r="D98" s="170" t="s">
        <v>111</v>
      </c>
      <c r="E98" s="171"/>
      <c r="F98" s="171"/>
      <c r="G98" s="171"/>
      <c r="H98" s="171"/>
      <c r="I98" s="172"/>
      <c r="J98" s="173">
        <f>J128</f>
        <v>22449.99</v>
      </c>
      <c r="K98" s="169"/>
      <c r="L98" s="174"/>
      <c r="AB98" s="291"/>
      <c r="AC98" s="284"/>
    </row>
    <row r="99" spans="1:32" s="10" customFormat="1" ht="19.899999999999999" customHeight="1" x14ac:dyDescent="0.2">
      <c r="B99" s="168"/>
      <c r="C99" s="169"/>
      <c r="D99" s="170" t="s">
        <v>112</v>
      </c>
      <c r="E99" s="171"/>
      <c r="F99" s="171"/>
      <c r="G99" s="171"/>
      <c r="H99" s="171"/>
      <c r="I99" s="172"/>
      <c r="J99" s="173">
        <f>J176</f>
        <v>5210.6499999999996</v>
      </c>
      <c r="K99" s="169"/>
      <c r="L99" s="174"/>
      <c r="AB99" s="291"/>
      <c r="AC99" s="284"/>
    </row>
    <row r="100" spans="1:32" s="10" customFormat="1" ht="19.899999999999999" customHeight="1" x14ac:dyDescent="0.2">
      <c r="B100" s="168"/>
      <c r="C100" s="169"/>
      <c r="D100" s="170" t="s">
        <v>113</v>
      </c>
      <c r="E100" s="171"/>
      <c r="F100" s="171"/>
      <c r="G100" s="171"/>
      <c r="H100" s="171"/>
      <c r="I100" s="172"/>
      <c r="J100" s="173">
        <f>J209</f>
        <v>382.08</v>
      </c>
      <c r="K100" s="169"/>
      <c r="L100" s="174"/>
      <c r="AB100" s="291"/>
      <c r="AC100" s="284"/>
    </row>
    <row r="101" spans="1:32" s="10" customFormat="1" ht="19.899999999999999" customHeight="1" x14ac:dyDescent="0.2">
      <c r="B101" s="168"/>
      <c r="C101" s="169"/>
      <c r="D101" s="170" t="s">
        <v>114</v>
      </c>
      <c r="E101" s="171"/>
      <c r="F101" s="171"/>
      <c r="G101" s="171"/>
      <c r="H101" s="171"/>
      <c r="I101" s="172"/>
      <c r="J101" s="173">
        <f>J212</f>
        <v>1779.15</v>
      </c>
      <c r="K101" s="169"/>
      <c r="L101" s="174"/>
      <c r="AB101" s="291"/>
      <c r="AC101" s="284"/>
    </row>
    <row r="102" spans="1:32" s="9" customFormat="1" ht="24.95" customHeight="1" x14ac:dyDescent="0.2">
      <c r="B102" s="161"/>
      <c r="C102" s="162"/>
      <c r="D102" s="163" t="s">
        <v>115</v>
      </c>
      <c r="E102" s="164"/>
      <c r="F102" s="164"/>
      <c r="G102" s="164"/>
      <c r="H102" s="164"/>
      <c r="I102" s="165"/>
      <c r="J102" s="166">
        <f>J223</f>
        <v>153293.00000000003</v>
      </c>
      <c r="K102" s="162"/>
      <c r="L102" s="167"/>
      <c r="AB102" s="290"/>
      <c r="AC102" s="283"/>
    </row>
    <row r="103" spans="1:32" s="10" customFormat="1" ht="19.899999999999999" customHeight="1" x14ac:dyDescent="0.2">
      <c r="B103" s="168"/>
      <c r="C103" s="169"/>
      <c r="D103" s="170" t="s">
        <v>116</v>
      </c>
      <c r="E103" s="171"/>
      <c r="F103" s="171"/>
      <c r="G103" s="171"/>
      <c r="H103" s="171"/>
      <c r="I103" s="172"/>
      <c r="J103" s="173">
        <f>J224</f>
        <v>5571.88</v>
      </c>
      <c r="K103" s="169"/>
      <c r="L103" s="174"/>
      <c r="AB103" s="291"/>
      <c r="AC103" s="284"/>
    </row>
    <row r="104" spans="1:32" s="10" customFormat="1" ht="19.899999999999999" customHeight="1" x14ac:dyDescent="0.2">
      <c r="B104" s="168"/>
      <c r="C104" s="169"/>
      <c r="D104" s="170" t="s">
        <v>117</v>
      </c>
      <c r="E104" s="171"/>
      <c r="F104" s="171"/>
      <c r="G104" s="171"/>
      <c r="H104" s="171"/>
      <c r="I104" s="172"/>
      <c r="J104" s="173">
        <f>J235</f>
        <v>145405.72000000003</v>
      </c>
      <c r="K104" s="169"/>
      <c r="L104" s="174"/>
      <c r="AB104" s="291"/>
      <c r="AC104" s="284"/>
    </row>
    <row r="105" spans="1:32" s="10" customFormat="1" ht="19.899999999999999" customHeight="1" x14ac:dyDescent="0.2">
      <c r="B105" s="168"/>
      <c r="C105" s="169"/>
      <c r="D105" s="170" t="s">
        <v>119</v>
      </c>
      <c r="E105" s="171"/>
      <c r="F105" s="171"/>
      <c r="G105" s="171"/>
      <c r="H105" s="171"/>
      <c r="I105" s="172"/>
      <c r="J105" s="173">
        <f>J276</f>
        <v>2315.4</v>
      </c>
      <c r="K105" s="169"/>
      <c r="L105" s="174"/>
      <c r="AB105" s="291"/>
      <c r="AC105" s="284"/>
    </row>
    <row r="106" spans="1:32" s="9" customFormat="1" ht="24.95" customHeight="1" x14ac:dyDescent="0.2">
      <c r="B106" s="161"/>
      <c r="C106" s="162"/>
      <c r="D106" s="163" t="s">
        <v>120</v>
      </c>
      <c r="E106" s="164"/>
      <c r="F106" s="164"/>
      <c r="G106" s="164"/>
      <c r="H106" s="164"/>
      <c r="I106" s="165"/>
      <c r="J106" s="166">
        <f>J289</f>
        <v>0</v>
      </c>
      <c r="K106" s="162"/>
      <c r="L106" s="167"/>
      <c r="W106" s="10"/>
      <c r="X106" s="10"/>
      <c r="Y106" s="10"/>
      <c r="Z106" s="10"/>
      <c r="AA106" s="10"/>
      <c r="AB106" s="291"/>
      <c r="AC106" s="284"/>
      <c r="AD106" s="10"/>
      <c r="AE106" s="10"/>
      <c r="AF106" s="10"/>
    </row>
    <row r="107" spans="1:32" s="2" customFormat="1" ht="21.75" customHeight="1" x14ac:dyDescent="0.2">
      <c r="A107" s="34"/>
      <c r="B107" s="35"/>
      <c r="C107" s="36"/>
      <c r="D107" s="36"/>
      <c r="E107" s="36"/>
      <c r="F107" s="36"/>
      <c r="G107" s="36"/>
      <c r="H107" s="36"/>
      <c r="I107" s="115"/>
      <c r="J107" s="36"/>
      <c r="K107" s="36"/>
      <c r="L107" s="51"/>
      <c r="S107" s="34"/>
      <c r="T107" s="34"/>
      <c r="U107" s="34"/>
      <c r="V107" s="34"/>
      <c r="W107" s="9"/>
      <c r="X107" s="9"/>
      <c r="Y107" s="9"/>
      <c r="Z107" s="9"/>
      <c r="AA107" s="9"/>
      <c r="AB107" s="290"/>
      <c r="AC107" s="283"/>
      <c r="AD107" s="9"/>
      <c r="AE107" s="9"/>
      <c r="AF107" s="9"/>
    </row>
    <row r="108" spans="1:32" s="2" customFormat="1" ht="6.95" customHeight="1" x14ac:dyDescent="0.2">
      <c r="A108" s="34"/>
      <c r="B108" s="54"/>
      <c r="C108" s="55"/>
      <c r="D108" s="55"/>
      <c r="E108" s="55"/>
      <c r="F108" s="55"/>
      <c r="G108" s="55"/>
      <c r="H108" s="55"/>
      <c r="I108" s="152"/>
      <c r="J108" s="55"/>
      <c r="K108" s="55"/>
      <c r="L108" s="51"/>
      <c r="S108" s="34"/>
      <c r="T108" s="34"/>
      <c r="U108" s="34"/>
      <c r="V108" s="34"/>
      <c r="W108" s="34"/>
      <c r="X108" s="34"/>
      <c r="Y108" s="34"/>
      <c r="Z108" s="34"/>
      <c r="AB108" s="288"/>
      <c r="AC108" s="281"/>
      <c r="AD108" s="34"/>
      <c r="AE108" s="34"/>
    </row>
    <row r="109" spans="1:32" x14ac:dyDescent="0.2">
      <c r="W109" s="34"/>
      <c r="X109" s="34"/>
      <c r="Y109" s="34"/>
      <c r="Z109" s="34"/>
      <c r="AA109" s="2"/>
      <c r="AB109" s="288"/>
      <c r="AC109" s="281"/>
      <c r="AD109" s="34"/>
      <c r="AE109" s="34"/>
      <c r="AF109" s="2"/>
    </row>
    <row r="112" spans="1:32" s="2" customFormat="1" ht="6.95" customHeight="1" x14ac:dyDescent="0.2">
      <c r="A112" s="34"/>
      <c r="B112" s="56"/>
      <c r="C112" s="57"/>
      <c r="D112" s="57"/>
      <c r="E112" s="57"/>
      <c r="F112" s="57"/>
      <c r="G112" s="57"/>
      <c r="H112" s="57"/>
      <c r="I112" s="155"/>
      <c r="J112" s="57"/>
      <c r="K112" s="57"/>
      <c r="L112" s="51"/>
      <c r="S112" s="34"/>
      <c r="T112" s="34"/>
      <c r="U112" s="34"/>
      <c r="V112" s="34"/>
      <c r="W112" s="1"/>
      <c r="X112" s="1"/>
      <c r="Y112" s="1"/>
      <c r="Z112" s="1"/>
      <c r="AA112" s="1"/>
      <c r="AB112" s="287"/>
      <c r="AC112" s="280"/>
      <c r="AD112" s="1"/>
      <c r="AE112" s="1"/>
      <c r="AF112" s="1"/>
    </row>
    <row r="113" spans="1:63" s="2" customFormat="1" ht="24.95" customHeight="1" x14ac:dyDescent="0.2">
      <c r="A113" s="34"/>
      <c r="B113" s="35"/>
      <c r="C113" s="23" t="s">
        <v>121</v>
      </c>
      <c r="D113" s="36"/>
      <c r="E113" s="36"/>
      <c r="F113" s="36"/>
      <c r="G113" s="36"/>
      <c r="H113" s="36"/>
      <c r="I113" s="115"/>
      <c r="J113" s="36"/>
      <c r="K113" s="36"/>
      <c r="L113" s="51"/>
      <c r="S113" s="34"/>
      <c r="T113" s="34"/>
      <c r="U113" s="34"/>
      <c r="V113" s="34"/>
      <c r="W113" s="34"/>
      <c r="X113" s="34"/>
      <c r="Y113" s="34"/>
      <c r="Z113" s="34"/>
      <c r="AB113" s="288"/>
      <c r="AC113" s="281"/>
      <c r="AD113" s="34"/>
      <c r="AE113" s="34"/>
    </row>
    <row r="114" spans="1:63" s="2" customFormat="1" ht="6.95" customHeight="1" x14ac:dyDescent="0.2">
      <c r="A114" s="34"/>
      <c r="B114" s="35"/>
      <c r="C114" s="36"/>
      <c r="D114" s="36"/>
      <c r="E114" s="36"/>
      <c r="F114" s="36"/>
      <c r="G114" s="36"/>
      <c r="H114" s="36"/>
      <c r="I114" s="115"/>
      <c r="J114" s="36"/>
      <c r="K114" s="36"/>
      <c r="L114" s="51"/>
      <c r="S114" s="34"/>
      <c r="T114" s="34"/>
      <c r="U114" s="34"/>
      <c r="V114" s="34"/>
      <c r="W114" s="34"/>
      <c r="X114" s="34"/>
      <c r="Y114" s="34"/>
      <c r="Z114" s="34"/>
      <c r="AB114" s="288"/>
      <c r="AC114" s="281"/>
      <c r="AD114" s="34"/>
      <c r="AE114" s="34"/>
    </row>
    <row r="115" spans="1:63" s="2" customFormat="1" ht="12" customHeight="1" x14ac:dyDescent="0.2">
      <c r="A115" s="34"/>
      <c r="B115" s="35"/>
      <c r="C115" s="29" t="s">
        <v>16</v>
      </c>
      <c r="D115" s="36"/>
      <c r="E115" s="36"/>
      <c r="F115" s="36"/>
      <c r="G115" s="36"/>
      <c r="H115" s="36"/>
      <c r="I115" s="115"/>
      <c r="J115" s="36"/>
      <c r="K115" s="36"/>
      <c r="L115" s="51"/>
      <c r="S115" s="34"/>
      <c r="T115" s="34"/>
      <c r="U115" s="34"/>
      <c r="V115" s="34"/>
      <c r="W115" s="34"/>
      <c r="X115" s="34"/>
      <c r="Y115" s="34"/>
      <c r="Z115" s="34"/>
      <c r="AB115" s="288"/>
      <c r="AC115" s="281"/>
      <c r="AD115" s="34"/>
      <c r="AE115" s="34"/>
    </row>
    <row r="116" spans="1:63" s="2" customFormat="1" ht="16.5" customHeight="1" x14ac:dyDescent="0.2">
      <c r="A116" s="34"/>
      <c r="B116" s="35"/>
      <c r="C116" s="36"/>
      <c r="D116" s="36"/>
      <c r="E116" s="352" t="str">
        <f>E7</f>
        <v>Objekt EO - Výměna výplní otvorů</v>
      </c>
      <c r="F116" s="353"/>
      <c r="G116" s="353"/>
      <c r="H116" s="353"/>
      <c r="I116" s="115"/>
      <c r="J116" s="36"/>
      <c r="K116" s="36"/>
      <c r="L116" s="51"/>
      <c r="S116" s="34"/>
      <c r="T116" s="34"/>
      <c r="U116" s="34"/>
      <c r="V116" s="34"/>
      <c r="W116" s="34"/>
      <c r="X116" s="34"/>
      <c r="Y116" s="34"/>
      <c r="Z116" s="34"/>
      <c r="AB116" s="288"/>
      <c r="AC116" s="281"/>
      <c r="AD116" s="34"/>
      <c r="AE116" s="34"/>
    </row>
    <row r="117" spans="1:63" s="2" customFormat="1" ht="12" customHeight="1" x14ac:dyDescent="0.2">
      <c r="A117" s="34"/>
      <c r="B117" s="35"/>
      <c r="C117" s="29" t="s">
        <v>103</v>
      </c>
      <c r="D117" s="36"/>
      <c r="E117" s="36"/>
      <c r="F117" s="36"/>
      <c r="G117" s="36"/>
      <c r="H117" s="36"/>
      <c r="I117" s="115"/>
      <c r="J117" s="36"/>
      <c r="K117" s="36"/>
      <c r="L117" s="51"/>
      <c r="S117" s="34"/>
      <c r="T117" s="34"/>
      <c r="U117" s="34"/>
      <c r="V117" s="34"/>
      <c r="W117" s="34"/>
      <c r="X117" s="34"/>
      <c r="Y117" s="34"/>
      <c r="Z117" s="34"/>
      <c r="AB117" s="288"/>
      <c r="AC117" s="281"/>
      <c r="AD117" s="34"/>
      <c r="AE117" s="34"/>
    </row>
    <row r="118" spans="1:63" s="2" customFormat="1" ht="16.5" customHeight="1" x14ac:dyDescent="0.2">
      <c r="A118" s="34"/>
      <c r="B118" s="35"/>
      <c r="C118" s="36"/>
      <c r="D118" s="36"/>
      <c r="E118" s="331" t="str">
        <f>E9</f>
        <v>005 - Výměna výplní vnějších otvorů - 4NP</v>
      </c>
      <c r="F118" s="351"/>
      <c r="G118" s="351"/>
      <c r="H118" s="351"/>
      <c r="I118" s="115"/>
      <c r="J118" s="36"/>
      <c r="K118" s="36"/>
      <c r="L118" s="51"/>
      <c r="S118" s="34"/>
      <c r="T118" s="34"/>
      <c r="U118" s="34"/>
      <c r="V118" s="34"/>
      <c r="W118" s="34"/>
      <c r="X118" s="34"/>
      <c r="Y118" s="34"/>
      <c r="Z118" s="34"/>
      <c r="AB118" s="288"/>
      <c r="AC118" s="281"/>
      <c r="AD118" s="34"/>
      <c r="AE118" s="34"/>
    </row>
    <row r="119" spans="1:63"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B119" s="288"/>
      <c r="AC119" s="281"/>
      <c r="AD119" s="34"/>
      <c r="AE119" s="34"/>
    </row>
    <row r="120" spans="1:63" s="2" customFormat="1" ht="12" customHeight="1" x14ac:dyDescent="0.2">
      <c r="A120" s="34"/>
      <c r="B120" s="35"/>
      <c r="C120" s="29" t="s">
        <v>20</v>
      </c>
      <c r="D120" s="36"/>
      <c r="E120" s="36"/>
      <c r="F120" s="27" t="str">
        <f>F12</f>
        <v xml:space="preserve">Olomouc </v>
      </c>
      <c r="G120" s="36"/>
      <c r="H120" s="36"/>
      <c r="I120" s="117" t="s">
        <v>22</v>
      </c>
      <c r="J120" s="66">
        <f>IF(J12="","",J12)</f>
        <v>44487</v>
      </c>
      <c r="K120" s="36"/>
      <c r="L120" s="51"/>
      <c r="S120" s="34"/>
      <c r="T120" s="34"/>
      <c r="U120" s="34"/>
      <c r="V120" s="34"/>
      <c r="W120" s="34"/>
      <c r="X120" s="34"/>
      <c r="Y120" s="34"/>
      <c r="Z120" s="34"/>
      <c r="AB120" s="288"/>
      <c r="AC120" s="281"/>
      <c r="AD120" s="34"/>
      <c r="AE120" s="34"/>
    </row>
    <row r="121" spans="1:63" s="2" customFormat="1" ht="6.95" customHeight="1" x14ac:dyDescent="0.2">
      <c r="A121" s="34"/>
      <c r="B121" s="35"/>
      <c r="C121" s="36"/>
      <c r="D121" s="36"/>
      <c r="E121" s="36"/>
      <c r="F121" s="36"/>
      <c r="G121" s="36"/>
      <c r="H121" s="36"/>
      <c r="I121" s="115"/>
      <c r="J121" s="36"/>
      <c r="K121" s="36"/>
      <c r="L121" s="51"/>
      <c r="S121" s="34"/>
      <c r="T121" s="34"/>
      <c r="U121" s="34"/>
      <c r="V121" s="34"/>
      <c r="W121" s="34"/>
      <c r="X121" s="34"/>
      <c r="Y121" s="34"/>
      <c r="Z121" s="34"/>
      <c r="AB121" s="288"/>
      <c r="AC121" s="281"/>
      <c r="AD121" s="34"/>
      <c r="AE121" s="34"/>
    </row>
    <row r="122" spans="1:63" s="2" customFormat="1" ht="15.2" customHeight="1" x14ac:dyDescent="0.2">
      <c r="A122" s="34"/>
      <c r="B122" s="35"/>
      <c r="C122" s="29" t="s">
        <v>23</v>
      </c>
      <c r="D122" s="36"/>
      <c r="E122" s="36"/>
      <c r="F122" s="27" t="str">
        <f>E15</f>
        <v>Fakultní nemocnice Olomouc</v>
      </c>
      <c r="G122" s="36"/>
      <c r="H122" s="36"/>
      <c r="I122" s="117" t="s">
        <v>29</v>
      </c>
      <c r="J122" s="32" t="str">
        <f>E21</f>
        <v>Ing. Martin Trokan</v>
      </c>
      <c r="K122" s="36"/>
      <c r="L122" s="51"/>
      <c r="S122" s="34"/>
      <c r="T122" s="34"/>
      <c r="U122" s="34"/>
      <c r="V122" s="34"/>
      <c r="W122" s="34"/>
      <c r="X122" s="34"/>
      <c r="Y122" s="34"/>
      <c r="Z122" s="34"/>
      <c r="AB122" s="288"/>
      <c r="AC122" s="281"/>
      <c r="AD122" s="34"/>
      <c r="AE122" s="34"/>
    </row>
    <row r="123" spans="1:63" s="2" customFormat="1" ht="15.2" customHeight="1" x14ac:dyDescent="0.2">
      <c r="A123" s="34"/>
      <c r="B123" s="35"/>
      <c r="C123" s="29" t="s">
        <v>28</v>
      </c>
      <c r="D123" s="36"/>
      <c r="E123" s="36"/>
      <c r="F123" s="27" t="str">
        <f>IF(E18="","",E18)</f>
        <v>RI OKNA a.s., Úkolky 1055, 69681 Bzenec</v>
      </c>
      <c r="G123" s="36"/>
      <c r="H123" s="36"/>
      <c r="I123" s="117" t="s">
        <v>33</v>
      </c>
      <c r="J123" s="32" t="str">
        <f>E24</f>
        <v>Ing. Martin Trokan</v>
      </c>
      <c r="K123" s="36"/>
      <c r="L123" s="51"/>
      <c r="S123" s="34"/>
      <c r="T123" s="34"/>
      <c r="U123" s="34"/>
      <c r="V123" s="34"/>
      <c r="W123" s="34"/>
      <c r="X123" s="34"/>
      <c r="Y123" s="34"/>
      <c r="Z123" s="34"/>
      <c r="AB123" s="288"/>
      <c r="AC123" s="281"/>
      <c r="AD123" s="34"/>
      <c r="AE123" s="34"/>
    </row>
    <row r="124" spans="1:63" s="2" customFormat="1" ht="10.35" customHeight="1" x14ac:dyDescent="0.2">
      <c r="A124" s="34"/>
      <c r="B124" s="35"/>
      <c r="C124" s="36"/>
      <c r="D124" s="36"/>
      <c r="E124" s="36"/>
      <c r="F124" s="36"/>
      <c r="G124" s="36"/>
      <c r="H124" s="36"/>
      <c r="I124" s="115"/>
      <c r="J124" s="36"/>
      <c r="K124" s="36"/>
      <c r="L124" s="51"/>
      <c r="S124" s="34"/>
      <c r="T124" s="34"/>
      <c r="U124" s="34"/>
      <c r="V124" s="34"/>
      <c r="W124" s="34"/>
      <c r="X124" s="34"/>
      <c r="Y124" s="34"/>
      <c r="Z124" s="34"/>
      <c r="AB124" s="288"/>
      <c r="AC124" s="281"/>
      <c r="AD124" s="34"/>
      <c r="AE124" s="34"/>
    </row>
    <row r="125" spans="1:63" s="11" customFormat="1" ht="29.25" customHeight="1" x14ac:dyDescent="0.2">
      <c r="A125" s="175"/>
      <c r="B125" s="176"/>
      <c r="C125" s="177" t="s">
        <v>122</v>
      </c>
      <c r="D125" s="178" t="s">
        <v>61</v>
      </c>
      <c r="E125" s="178" t="s">
        <v>57</v>
      </c>
      <c r="F125" s="178" t="s">
        <v>58</v>
      </c>
      <c r="G125" s="178" t="s">
        <v>123</v>
      </c>
      <c r="H125" s="178" t="s">
        <v>124</v>
      </c>
      <c r="I125" s="179" t="s">
        <v>125</v>
      </c>
      <c r="J125" s="180" t="s">
        <v>107</v>
      </c>
      <c r="K125" s="181" t="s">
        <v>126</v>
      </c>
      <c r="L125" s="182"/>
      <c r="M125" s="75" t="s">
        <v>1</v>
      </c>
      <c r="N125" s="76" t="s">
        <v>40</v>
      </c>
      <c r="O125" s="76" t="s">
        <v>127</v>
      </c>
      <c r="P125" s="76" t="s">
        <v>128</v>
      </c>
      <c r="Q125" s="76" t="s">
        <v>129</v>
      </c>
      <c r="R125" s="76" t="s">
        <v>130</v>
      </c>
      <c r="S125" s="76" t="s">
        <v>131</v>
      </c>
      <c r="T125" s="77" t="s">
        <v>132</v>
      </c>
      <c r="U125" s="175"/>
      <c r="V125" s="175"/>
      <c r="W125" s="175"/>
      <c r="X125" s="279"/>
      <c r="Y125" s="175"/>
      <c r="Z125" s="175"/>
      <c r="AB125" s="292"/>
      <c r="AC125" s="285"/>
      <c r="AD125" s="175"/>
      <c r="AE125" s="175"/>
    </row>
    <row r="126" spans="1:63" s="2" customFormat="1" ht="22.9" customHeight="1" x14ac:dyDescent="0.25">
      <c r="A126" s="34"/>
      <c r="B126" s="35"/>
      <c r="C126" s="82" t="s">
        <v>133</v>
      </c>
      <c r="D126" s="36"/>
      <c r="E126" s="36"/>
      <c r="F126" s="36"/>
      <c r="G126" s="36"/>
      <c r="H126" s="36"/>
      <c r="I126" s="115"/>
      <c r="J126" s="183">
        <f>BK126</f>
        <v>183114.87000000002</v>
      </c>
      <c r="K126" s="36"/>
      <c r="L126" s="39"/>
      <c r="M126" s="78"/>
      <c r="N126" s="184"/>
      <c r="O126" s="79"/>
      <c r="P126" s="185">
        <f>P127+P223+P289</f>
        <v>0</v>
      </c>
      <c r="Q126" s="79"/>
      <c r="R126" s="185">
        <f>R127+R223+R289</f>
        <v>1.4713174000000002</v>
      </c>
      <c r="S126" s="79"/>
      <c r="T126" s="186">
        <f>T127+T223+T289</f>
        <v>1.886598</v>
      </c>
      <c r="U126" s="34"/>
      <c r="V126" s="34"/>
      <c r="W126" s="34"/>
      <c r="Y126" s="34"/>
      <c r="Z126" s="34"/>
      <c r="AB126" s="288"/>
      <c r="AC126" s="281"/>
      <c r="AD126" s="34"/>
      <c r="AE126" s="34"/>
      <c r="AT126" s="17" t="s">
        <v>75</v>
      </c>
      <c r="AU126" s="17" t="s">
        <v>109</v>
      </c>
      <c r="BK126" s="187">
        <f>BK127+BK223+BK289</f>
        <v>183114.87000000002</v>
      </c>
    </row>
    <row r="127" spans="1:63" s="12" customFormat="1" ht="25.9" customHeight="1" x14ac:dyDescent="0.2">
      <c r="B127" s="188"/>
      <c r="C127" s="189"/>
      <c r="D127" s="190" t="s">
        <v>75</v>
      </c>
      <c r="E127" s="191" t="s">
        <v>134</v>
      </c>
      <c r="F127" s="191" t="s">
        <v>135</v>
      </c>
      <c r="G127" s="189"/>
      <c r="H127" s="189"/>
      <c r="I127" s="192"/>
      <c r="J127" s="193">
        <f>BK127</f>
        <v>29821.870000000003</v>
      </c>
      <c r="K127" s="189"/>
      <c r="L127" s="194"/>
      <c r="M127" s="195"/>
      <c r="N127" s="196"/>
      <c r="O127" s="196"/>
      <c r="P127" s="197">
        <f>P128+P176+P209+P212</f>
        <v>0</v>
      </c>
      <c r="Q127" s="196"/>
      <c r="R127" s="197">
        <f>R128+R176+R209+R212</f>
        <v>1.3132224000000001</v>
      </c>
      <c r="S127" s="196"/>
      <c r="T127" s="198">
        <f>T128+T176+T209+T212</f>
        <v>1.8576600000000001</v>
      </c>
      <c r="AB127" s="293"/>
      <c r="AC127" s="286"/>
      <c r="AR127" s="199" t="s">
        <v>84</v>
      </c>
      <c r="AT127" s="200" t="s">
        <v>75</v>
      </c>
      <c r="AU127" s="200" t="s">
        <v>76</v>
      </c>
      <c r="AY127" s="199" t="s">
        <v>136</v>
      </c>
      <c r="BK127" s="201">
        <f>BK128+BK176+BK209+BK212</f>
        <v>29821.870000000003</v>
      </c>
    </row>
    <row r="128" spans="1:63" s="12" customFormat="1" ht="22.9" customHeight="1" x14ac:dyDescent="0.2">
      <c r="B128" s="188"/>
      <c r="C128" s="189"/>
      <c r="D128" s="190" t="s">
        <v>75</v>
      </c>
      <c r="E128" s="202" t="s">
        <v>137</v>
      </c>
      <c r="F128" s="202" t="s">
        <v>138</v>
      </c>
      <c r="G128" s="189"/>
      <c r="H128" s="189"/>
      <c r="I128" s="192"/>
      <c r="J128" s="203">
        <f>BK128</f>
        <v>22449.99</v>
      </c>
      <c r="K128" s="189"/>
      <c r="L128" s="194"/>
      <c r="M128" s="195"/>
      <c r="N128" s="196"/>
      <c r="O128" s="196"/>
      <c r="P128" s="197">
        <f>SUM(P129:P175)</f>
        <v>0</v>
      </c>
      <c r="Q128" s="196"/>
      <c r="R128" s="197">
        <f>SUM(R129:R175)</f>
        <v>1.3088124000000001</v>
      </c>
      <c r="S128" s="196"/>
      <c r="T128" s="198">
        <f>SUM(T129:T175)</f>
        <v>0</v>
      </c>
      <c r="AB128" s="293"/>
      <c r="AC128" s="286"/>
      <c r="AR128" s="199" t="s">
        <v>84</v>
      </c>
      <c r="AT128" s="200" t="s">
        <v>75</v>
      </c>
      <c r="AU128" s="200" t="s">
        <v>84</v>
      </c>
      <c r="AY128" s="199" t="s">
        <v>136</v>
      </c>
      <c r="BK128" s="201">
        <f>SUM(BK129:BK175)</f>
        <v>22449.99</v>
      </c>
    </row>
    <row r="129" spans="1:65" s="2" customFormat="1" ht="21.75" customHeight="1" x14ac:dyDescent="0.2">
      <c r="A129" s="34"/>
      <c r="B129" s="35"/>
      <c r="C129" s="204" t="s">
        <v>84</v>
      </c>
      <c r="D129" s="204" t="s">
        <v>139</v>
      </c>
      <c r="E129" s="205" t="s">
        <v>140</v>
      </c>
      <c r="F129" s="206" t="s">
        <v>141</v>
      </c>
      <c r="G129" s="207" t="s">
        <v>142</v>
      </c>
      <c r="H129" s="208">
        <v>13.02</v>
      </c>
      <c r="I129" s="209">
        <v>533.5</v>
      </c>
      <c r="J129" s="210">
        <f>ROUND(I129*H129,2)</f>
        <v>6946.17</v>
      </c>
      <c r="K129" s="211"/>
      <c r="L129" s="39"/>
      <c r="M129" s="212" t="s">
        <v>1</v>
      </c>
      <c r="N129" s="213" t="s">
        <v>41</v>
      </c>
      <c r="O129" s="71"/>
      <c r="P129" s="214">
        <f>O129*H129</f>
        <v>0</v>
      </c>
      <c r="Q129" s="214">
        <v>1.54E-2</v>
      </c>
      <c r="R129" s="214">
        <f>Q129*H129</f>
        <v>0.20050799999999999</v>
      </c>
      <c r="S129" s="214">
        <v>0</v>
      </c>
      <c r="T129" s="215">
        <f>S129*H129</f>
        <v>0</v>
      </c>
      <c r="U129" s="34"/>
      <c r="V129" s="34"/>
      <c r="W129" s="34"/>
      <c r="X129" s="34"/>
      <c r="Y129" s="34"/>
      <c r="Z129" s="34"/>
      <c r="AA129" s="275"/>
      <c r="AB129" s="288"/>
      <c r="AC129" s="281"/>
      <c r="AD129" s="34"/>
      <c r="AE129" s="34"/>
      <c r="AR129" s="216" t="s">
        <v>143</v>
      </c>
      <c r="AT129" s="216" t="s">
        <v>139</v>
      </c>
      <c r="AU129" s="216" t="s">
        <v>86</v>
      </c>
      <c r="AY129" s="17" t="s">
        <v>136</v>
      </c>
      <c r="BE129" s="217">
        <f>IF(N129="základní",J129,0)</f>
        <v>6946.17</v>
      </c>
      <c r="BF129" s="217">
        <f>IF(N129="snížená",J129,0)</f>
        <v>0</v>
      </c>
      <c r="BG129" s="217">
        <f>IF(N129="zákl. přenesená",J129,0)</f>
        <v>0</v>
      </c>
      <c r="BH129" s="217">
        <f>IF(N129="sníž. přenesená",J129,0)</f>
        <v>0</v>
      </c>
      <c r="BI129" s="217">
        <f>IF(N129="nulová",J129,0)</f>
        <v>0</v>
      </c>
      <c r="BJ129" s="17" t="s">
        <v>84</v>
      </c>
      <c r="BK129" s="217">
        <f>ROUND(I129*H129,2)</f>
        <v>6946.17</v>
      </c>
      <c r="BL129" s="17" t="s">
        <v>143</v>
      </c>
      <c r="BM129" s="216" t="s">
        <v>778</v>
      </c>
    </row>
    <row r="130" spans="1:65" s="2" customFormat="1" ht="19.5" x14ac:dyDescent="0.2">
      <c r="A130" s="34"/>
      <c r="B130" s="35"/>
      <c r="C130" s="36"/>
      <c r="D130" s="218" t="s">
        <v>145</v>
      </c>
      <c r="E130" s="36"/>
      <c r="F130" s="219" t="s">
        <v>146</v>
      </c>
      <c r="G130" s="36"/>
      <c r="H130" s="36"/>
      <c r="I130" s="115"/>
      <c r="J130" s="36"/>
      <c r="K130" s="36"/>
      <c r="L130" s="39"/>
      <c r="M130" s="220"/>
      <c r="N130" s="221"/>
      <c r="O130" s="71"/>
      <c r="P130" s="71"/>
      <c r="Q130" s="71"/>
      <c r="R130" s="71"/>
      <c r="S130" s="71"/>
      <c r="T130" s="72"/>
      <c r="U130" s="34"/>
      <c r="V130" s="34"/>
      <c r="W130" s="34"/>
      <c r="X130" s="34"/>
      <c r="Y130" s="34"/>
      <c r="Z130" s="34"/>
      <c r="AB130" s="288"/>
      <c r="AC130" s="281"/>
      <c r="AD130" s="34"/>
      <c r="AE130" s="34"/>
      <c r="AT130" s="17" t="s">
        <v>145</v>
      </c>
      <c r="AU130" s="17" t="s">
        <v>86</v>
      </c>
    </row>
    <row r="131" spans="1:65" s="13" customFormat="1" x14ac:dyDescent="0.2">
      <c r="B131" s="222"/>
      <c r="C131" s="223"/>
      <c r="D131" s="218" t="s">
        <v>147</v>
      </c>
      <c r="E131" s="224" t="s">
        <v>1</v>
      </c>
      <c r="F131" s="225" t="s">
        <v>164</v>
      </c>
      <c r="G131" s="223"/>
      <c r="H131" s="224" t="s">
        <v>1</v>
      </c>
      <c r="I131" s="226"/>
      <c r="J131" s="223"/>
      <c r="K131" s="223"/>
      <c r="L131" s="227"/>
      <c r="M131" s="228"/>
      <c r="N131" s="229"/>
      <c r="O131" s="229"/>
      <c r="P131" s="229"/>
      <c r="Q131" s="229"/>
      <c r="R131" s="229"/>
      <c r="S131" s="229"/>
      <c r="T131" s="230"/>
      <c r="AB131" s="294"/>
      <c r="AC131" s="281"/>
      <c r="AT131" s="231" t="s">
        <v>147</v>
      </c>
      <c r="AU131" s="231" t="s">
        <v>86</v>
      </c>
      <c r="AV131" s="13" t="s">
        <v>84</v>
      </c>
      <c r="AW131" s="13" t="s">
        <v>32</v>
      </c>
      <c r="AX131" s="13" t="s">
        <v>76</v>
      </c>
      <c r="AY131" s="231" t="s">
        <v>136</v>
      </c>
    </row>
    <row r="132" spans="1:65" s="13" customFormat="1" x14ac:dyDescent="0.2">
      <c r="B132" s="222"/>
      <c r="C132" s="223"/>
      <c r="D132" s="218" t="s">
        <v>147</v>
      </c>
      <c r="E132" s="224" t="s">
        <v>1</v>
      </c>
      <c r="F132" s="225" t="s">
        <v>165</v>
      </c>
      <c r="G132" s="223"/>
      <c r="H132" s="224" t="s">
        <v>1</v>
      </c>
      <c r="I132" s="226"/>
      <c r="J132" s="223"/>
      <c r="K132" s="223"/>
      <c r="L132" s="227"/>
      <c r="M132" s="228"/>
      <c r="N132" s="229"/>
      <c r="O132" s="229"/>
      <c r="P132" s="229"/>
      <c r="Q132" s="229"/>
      <c r="R132" s="229"/>
      <c r="S132" s="229"/>
      <c r="T132" s="230"/>
      <c r="AB132" s="294"/>
      <c r="AC132" s="281"/>
      <c r="AT132" s="231" t="s">
        <v>147</v>
      </c>
      <c r="AU132" s="231" t="s">
        <v>86</v>
      </c>
      <c r="AV132" s="13" t="s">
        <v>84</v>
      </c>
      <c r="AW132" s="13" t="s">
        <v>32</v>
      </c>
      <c r="AX132" s="13" t="s">
        <v>76</v>
      </c>
      <c r="AY132" s="231" t="s">
        <v>136</v>
      </c>
    </row>
    <row r="133" spans="1:65" s="13" customFormat="1" x14ac:dyDescent="0.2">
      <c r="B133" s="222"/>
      <c r="C133" s="223"/>
      <c r="D133" s="218" t="s">
        <v>147</v>
      </c>
      <c r="E133" s="224" t="s">
        <v>1</v>
      </c>
      <c r="F133" s="225" t="s">
        <v>779</v>
      </c>
      <c r="G133" s="223"/>
      <c r="H133" s="224" t="s">
        <v>1</v>
      </c>
      <c r="I133" s="226"/>
      <c r="J133" s="223"/>
      <c r="K133" s="223"/>
      <c r="L133" s="227"/>
      <c r="M133" s="228"/>
      <c r="N133" s="229"/>
      <c r="O133" s="229"/>
      <c r="P133" s="229"/>
      <c r="Q133" s="229"/>
      <c r="R133" s="229"/>
      <c r="S133" s="229"/>
      <c r="T133" s="230"/>
      <c r="W133" s="14"/>
      <c r="X133" s="14"/>
      <c r="Y133" s="14"/>
      <c r="Z133" s="14"/>
      <c r="AA133" s="14"/>
      <c r="AB133" s="295"/>
      <c r="AC133" s="281"/>
      <c r="AD133" s="14"/>
      <c r="AE133" s="14"/>
      <c r="AF133" s="14"/>
      <c r="AT133" s="231" t="s">
        <v>147</v>
      </c>
      <c r="AU133" s="231" t="s">
        <v>86</v>
      </c>
      <c r="AV133" s="13" t="s">
        <v>84</v>
      </c>
      <c r="AW133" s="13" t="s">
        <v>32</v>
      </c>
      <c r="AX133" s="13" t="s">
        <v>76</v>
      </c>
      <c r="AY133" s="231" t="s">
        <v>136</v>
      </c>
    </row>
    <row r="134" spans="1:65" s="13" customFormat="1" x14ac:dyDescent="0.2">
      <c r="B134" s="222"/>
      <c r="C134" s="223"/>
      <c r="D134" s="218" t="s">
        <v>147</v>
      </c>
      <c r="E134" s="224" t="s">
        <v>1</v>
      </c>
      <c r="F134" s="225" t="s">
        <v>780</v>
      </c>
      <c r="G134" s="223"/>
      <c r="H134" s="224" t="s">
        <v>1</v>
      </c>
      <c r="I134" s="226"/>
      <c r="J134" s="223"/>
      <c r="K134" s="223"/>
      <c r="L134" s="227"/>
      <c r="M134" s="228"/>
      <c r="N134" s="229"/>
      <c r="O134" s="229"/>
      <c r="P134" s="229"/>
      <c r="Q134" s="229"/>
      <c r="R134" s="229"/>
      <c r="S134" s="229"/>
      <c r="T134" s="230"/>
      <c r="AB134" s="294"/>
      <c r="AC134" s="281"/>
      <c r="AT134" s="231" t="s">
        <v>147</v>
      </c>
      <c r="AU134" s="231" t="s">
        <v>86</v>
      </c>
      <c r="AV134" s="13" t="s">
        <v>84</v>
      </c>
      <c r="AW134" s="13" t="s">
        <v>32</v>
      </c>
      <c r="AX134" s="13" t="s">
        <v>76</v>
      </c>
      <c r="AY134" s="231" t="s">
        <v>136</v>
      </c>
    </row>
    <row r="135" spans="1:65" s="14" customFormat="1" x14ac:dyDescent="0.2">
      <c r="B135" s="232"/>
      <c r="C135" s="233"/>
      <c r="D135" s="218" t="s">
        <v>147</v>
      </c>
      <c r="E135" s="234" t="s">
        <v>1</v>
      </c>
      <c r="F135" s="235" t="s">
        <v>781</v>
      </c>
      <c r="G135" s="233"/>
      <c r="H135" s="236">
        <v>13.02</v>
      </c>
      <c r="I135" s="237"/>
      <c r="J135" s="233"/>
      <c r="K135" s="233"/>
      <c r="L135" s="238"/>
      <c r="M135" s="239"/>
      <c r="N135" s="240"/>
      <c r="O135" s="240"/>
      <c r="P135" s="240"/>
      <c r="Q135" s="240"/>
      <c r="R135" s="240"/>
      <c r="S135" s="240"/>
      <c r="T135" s="241"/>
      <c r="AB135" s="295"/>
      <c r="AC135" s="281"/>
      <c r="AT135" s="242" t="s">
        <v>147</v>
      </c>
      <c r="AU135" s="242" t="s">
        <v>86</v>
      </c>
      <c r="AV135" s="14" t="s">
        <v>86</v>
      </c>
      <c r="AW135" s="14" t="s">
        <v>32</v>
      </c>
      <c r="AX135" s="14" t="s">
        <v>76</v>
      </c>
      <c r="AY135" s="242" t="s">
        <v>136</v>
      </c>
    </row>
    <row r="136" spans="1:65" s="15" customFormat="1" x14ac:dyDescent="0.2">
      <c r="B136" s="243"/>
      <c r="C136" s="244"/>
      <c r="D136" s="218" t="s">
        <v>147</v>
      </c>
      <c r="E136" s="245" t="s">
        <v>1</v>
      </c>
      <c r="F136" s="246" t="s">
        <v>159</v>
      </c>
      <c r="G136" s="244"/>
      <c r="H136" s="247">
        <v>13.02</v>
      </c>
      <c r="I136" s="248"/>
      <c r="J136" s="244"/>
      <c r="K136" s="244"/>
      <c r="L136" s="249"/>
      <c r="M136" s="250"/>
      <c r="N136" s="251"/>
      <c r="O136" s="251"/>
      <c r="P136" s="251"/>
      <c r="Q136" s="251"/>
      <c r="R136" s="251"/>
      <c r="S136" s="251"/>
      <c r="T136" s="252"/>
      <c r="W136" s="13"/>
      <c r="X136" s="13"/>
      <c r="Y136" s="13"/>
      <c r="Z136" s="13"/>
      <c r="AA136" s="13"/>
      <c r="AB136" s="294"/>
      <c r="AC136" s="281"/>
      <c r="AD136" s="13"/>
      <c r="AE136" s="13"/>
      <c r="AF136" s="13"/>
      <c r="AT136" s="253" t="s">
        <v>147</v>
      </c>
      <c r="AU136" s="253" t="s">
        <v>86</v>
      </c>
      <c r="AV136" s="15" t="s">
        <v>143</v>
      </c>
      <c r="AW136" s="15" t="s">
        <v>32</v>
      </c>
      <c r="AX136" s="15" t="s">
        <v>84</v>
      </c>
      <c r="AY136" s="253" t="s">
        <v>136</v>
      </c>
    </row>
    <row r="137" spans="1:65" s="2" customFormat="1" ht="21.75" customHeight="1" x14ac:dyDescent="0.2">
      <c r="A137" s="34"/>
      <c r="B137" s="35"/>
      <c r="C137" s="204" t="s">
        <v>86</v>
      </c>
      <c r="D137" s="204" t="s">
        <v>139</v>
      </c>
      <c r="E137" s="205" t="s">
        <v>160</v>
      </c>
      <c r="F137" s="206" t="s">
        <v>161</v>
      </c>
      <c r="G137" s="207" t="s">
        <v>142</v>
      </c>
      <c r="H137" s="208">
        <v>13.02</v>
      </c>
      <c r="I137" s="209">
        <v>727.5</v>
      </c>
      <c r="J137" s="210">
        <f>ROUND(I137*H137,2)</f>
        <v>9472.0499999999993</v>
      </c>
      <c r="K137" s="211"/>
      <c r="L137" s="39"/>
      <c r="M137" s="212" t="s">
        <v>1</v>
      </c>
      <c r="N137" s="213" t="s">
        <v>41</v>
      </c>
      <c r="O137" s="71"/>
      <c r="P137" s="214">
        <f>O137*H137</f>
        <v>0</v>
      </c>
      <c r="Q137" s="214">
        <v>3.3579999999999999E-2</v>
      </c>
      <c r="R137" s="214">
        <f>Q137*H137</f>
        <v>0.43721159999999998</v>
      </c>
      <c r="S137" s="214">
        <v>0</v>
      </c>
      <c r="T137" s="215">
        <f>S137*H137</f>
        <v>0</v>
      </c>
      <c r="U137" s="34"/>
      <c r="V137" s="34"/>
      <c r="W137" s="34"/>
      <c r="X137" s="34"/>
      <c r="Y137" s="34"/>
      <c r="Z137" s="34"/>
      <c r="AB137" s="288"/>
      <c r="AC137" s="281"/>
      <c r="AD137" s="34"/>
      <c r="AE137" s="34"/>
      <c r="AF137" s="14"/>
      <c r="AR137" s="216" t="s">
        <v>143</v>
      </c>
      <c r="AT137" s="216" t="s">
        <v>139</v>
      </c>
      <c r="AU137" s="216" t="s">
        <v>86</v>
      </c>
      <c r="AY137" s="17" t="s">
        <v>136</v>
      </c>
      <c r="BE137" s="217">
        <f>IF(N137="základní",J137,0)</f>
        <v>9472.0499999999993</v>
      </c>
      <c r="BF137" s="217">
        <f>IF(N137="snížená",J137,0)</f>
        <v>0</v>
      </c>
      <c r="BG137" s="217">
        <f>IF(N137="zákl. přenesená",J137,0)</f>
        <v>0</v>
      </c>
      <c r="BH137" s="217">
        <f>IF(N137="sníž. přenesená",J137,0)</f>
        <v>0</v>
      </c>
      <c r="BI137" s="217">
        <f>IF(N137="nulová",J137,0)</f>
        <v>0</v>
      </c>
      <c r="BJ137" s="17" t="s">
        <v>84</v>
      </c>
      <c r="BK137" s="217">
        <f>ROUND(I137*H137,2)</f>
        <v>9472.0499999999993</v>
      </c>
      <c r="BL137" s="17" t="s">
        <v>143</v>
      </c>
      <c r="BM137" s="216" t="s">
        <v>782</v>
      </c>
    </row>
    <row r="138" spans="1:65" s="2" customFormat="1" x14ac:dyDescent="0.2">
      <c r="A138" s="34"/>
      <c r="B138" s="35"/>
      <c r="C138" s="36"/>
      <c r="D138" s="218" t="s">
        <v>145</v>
      </c>
      <c r="E138" s="36"/>
      <c r="F138" s="219" t="s">
        <v>161</v>
      </c>
      <c r="G138" s="36"/>
      <c r="H138" s="36"/>
      <c r="I138" s="115"/>
      <c r="J138" s="36"/>
      <c r="K138" s="36"/>
      <c r="L138" s="39"/>
      <c r="M138" s="220"/>
      <c r="N138" s="221"/>
      <c r="O138" s="71"/>
      <c r="P138" s="71"/>
      <c r="Q138" s="71"/>
      <c r="R138" s="71"/>
      <c r="S138" s="71"/>
      <c r="T138" s="72"/>
      <c r="U138" s="34"/>
      <c r="V138" s="34"/>
      <c r="W138" s="34"/>
      <c r="X138" s="34"/>
      <c r="Y138" s="34"/>
      <c r="Z138" s="34"/>
      <c r="AB138" s="288"/>
      <c r="AC138" s="281"/>
      <c r="AD138" s="34"/>
      <c r="AE138" s="34"/>
      <c r="AF138" s="13"/>
      <c r="AT138" s="17" t="s">
        <v>145</v>
      </c>
      <c r="AU138" s="17" t="s">
        <v>86</v>
      </c>
    </row>
    <row r="139" spans="1:65" s="13" customFormat="1" x14ac:dyDescent="0.2">
      <c r="B139" s="222"/>
      <c r="C139" s="223"/>
      <c r="D139" s="218" t="s">
        <v>147</v>
      </c>
      <c r="E139" s="224" t="s">
        <v>1</v>
      </c>
      <c r="F139" s="225" t="s">
        <v>163</v>
      </c>
      <c r="G139" s="223"/>
      <c r="H139" s="224" t="s">
        <v>1</v>
      </c>
      <c r="I139" s="226"/>
      <c r="J139" s="223"/>
      <c r="K139" s="223"/>
      <c r="L139" s="227"/>
      <c r="M139" s="228"/>
      <c r="N139" s="229"/>
      <c r="O139" s="229"/>
      <c r="P139" s="229"/>
      <c r="Q139" s="229"/>
      <c r="R139" s="229"/>
      <c r="S139" s="229"/>
      <c r="T139" s="230"/>
      <c r="AB139" s="294"/>
      <c r="AC139" s="281"/>
      <c r="AF139" s="14"/>
      <c r="AT139" s="231" t="s">
        <v>147</v>
      </c>
      <c r="AU139" s="231" t="s">
        <v>86</v>
      </c>
      <c r="AV139" s="13" t="s">
        <v>84</v>
      </c>
      <c r="AW139" s="13" t="s">
        <v>32</v>
      </c>
      <c r="AX139" s="13" t="s">
        <v>76</v>
      </c>
      <c r="AY139" s="231" t="s">
        <v>136</v>
      </c>
    </row>
    <row r="140" spans="1:65" s="13" customFormat="1" x14ac:dyDescent="0.2">
      <c r="B140" s="222"/>
      <c r="C140" s="223"/>
      <c r="D140" s="218" t="s">
        <v>147</v>
      </c>
      <c r="E140" s="224" t="s">
        <v>1</v>
      </c>
      <c r="F140" s="225" t="s">
        <v>164</v>
      </c>
      <c r="G140" s="223"/>
      <c r="H140" s="224" t="s">
        <v>1</v>
      </c>
      <c r="I140" s="226"/>
      <c r="J140" s="223"/>
      <c r="K140" s="223"/>
      <c r="L140" s="227"/>
      <c r="M140" s="228"/>
      <c r="N140" s="229"/>
      <c r="O140" s="229"/>
      <c r="P140" s="229"/>
      <c r="Q140" s="229"/>
      <c r="R140" s="229"/>
      <c r="S140" s="229"/>
      <c r="T140" s="230"/>
      <c r="AB140" s="294"/>
      <c r="AC140" s="281"/>
      <c r="AT140" s="231" t="s">
        <v>147</v>
      </c>
      <c r="AU140" s="231" t="s">
        <v>86</v>
      </c>
      <c r="AV140" s="13" t="s">
        <v>84</v>
      </c>
      <c r="AW140" s="13" t="s">
        <v>32</v>
      </c>
      <c r="AX140" s="13" t="s">
        <v>76</v>
      </c>
      <c r="AY140" s="231" t="s">
        <v>136</v>
      </c>
    </row>
    <row r="141" spans="1:65" s="13" customFormat="1" x14ac:dyDescent="0.2">
      <c r="B141" s="222"/>
      <c r="C141" s="223"/>
      <c r="D141" s="218" t="s">
        <v>147</v>
      </c>
      <c r="E141" s="224" t="s">
        <v>1</v>
      </c>
      <c r="F141" s="225" t="s">
        <v>165</v>
      </c>
      <c r="G141" s="223"/>
      <c r="H141" s="224" t="s">
        <v>1</v>
      </c>
      <c r="I141" s="226"/>
      <c r="J141" s="223"/>
      <c r="K141" s="223"/>
      <c r="L141" s="227"/>
      <c r="M141" s="228"/>
      <c r="N141" s="229"/>
      <c r="O141" s="229"/>
      <c r="P141" s="229"/>
      <c r="Q141" s="229"/>
      <c r="R141" s="229"/>
      <c r="S141" s="229"/>
      <c r="T141" s="230"/>
      <c r="AB141" s="294"/>
      <c r="AC141" s="281"/>
      <c r="AF141" s="14"/>
      <c r="AT141" s="231" t="s">
        <v>147</v>
      </c>
      <c r="AU141" s="231" t="s">
        <v>86</v>
      </c>
      <c r="AV141" s="13" t="s">
        <v>84</v>
      </c>
      <c r="AW141" s="13" t="s">
        <v>32</v>
      </c>
      <c r="AX141" s="13" t="s">
        <v>76</v>
      </c>
      <c r="AY141" s="231" t="s">
        <v>136</v>
      </c>
    </row>
    <row r="142" spans="1:65" s="13" customFormat="1" x14ac:dyDescent="0.2">
      <c r="B142" s="222"/>
      <c r="C142" s="223"/>
      <c r="D142" s="218" t="s">
        <v>147</v>
      </c>
      <c r="E142" s="224" t="s">
        <v>1</v>
      </c>
      <c r="F142" s="225" t="s">
        <v>779</v>
      </c>
      <c r="G142" s="223"/>
      <c r="H142" s="224" t="s">
        <v>1</v>
      </c>
      <c r="I142" s="226"/>
      <c r="J142" s="223"/>
      <c r="K142" s="223"/>
      <c r="L142" s="227"/>
      <c r="M142" s="228"/>
      <c r="N142" s="229"/>
      <c r="O142" s="229"/>
      <c r="P142" s="229"/>
      <c r="Q142" s="229"/>
      <c r="R142" s="229"/>
      <c r="S142" s="229"/>
      <c r="T142" s="230"/>
      <c r="AB142" s="294"/>
      <c r="AC142" s="281"/>
      <c r="AT142" s="231" t="s">
        <v>147</v>
      </c>
      <c r="AU142" s="231" t="s">
        <v>86</v>
      </c>
      <c r="AV142" s="13" t="s">
        <v>84</v>
      </c>
      <c r="AW142" s="13" t="s">
        <v>32</v>
      </c>
      <c r="AX142" s="13" t="s">
        <v>76</v>
      </c>
      <c r="AY142" s="231" t="s">
        <v>136</v>
      </c>
    </row>
    <row r="143" spans="1:65" s="13" customFormat="1" x14ac:dyDescent="0.2">
      <c r="B143" s="222"/>
      <c r="C143" s="223"/>
      <c r="D143" s="218" t="s">
        <v>147</v>
      </c>
      <c r="E143" s="224" t="s">
        <v>1</v>
      </c>
      <c r="F143" s="225" t="s">
        <v>780</v>
      </c>
      <c r="G143" s="223"/>
      <c r="H143" s="224" t="s">
        <v>1</v>
      </c>
      <c r="I143" s="226"/>
      <c r="J143" s="223"/>
      <c r="K143" s="223"/>
      <c r="L143" s="227"/>
      <c r="M143" s="228"/>
      <c r="N143" s="229"/>
      <c r="O143" s="229"/>
      <c r="P143" s="229"/>
      <c r="Q143" s="229"/>
      <c r="R143" s="229"/>
      <c r="S143" s="229"/>
      <c r="T143" s="230"/>
      <c r="AB143" s="294"/>
      <c r="AC143" s="281"/>
      <c r="AT143" s="231" t="s">
        <v>147</v>
      </c>
      <c r="AU143" s="231" t="s">
        <v>86</v>
      </c>
      <c r="AV143" s="13" t="s">
        <v>84</v>
      </c>
      <c r="AW143" s="13" t="s">
        <v>32</v>
      </c>
      <c r="AX143" s="13" t="s">
        <v>76</v>
      </c>
      <c r="AY143" s="231" t="s">
        <v>136</v>
      </c>
    </row>
    <row r="144" spans="1:65" s="14" customFormat="1" x14ac:dyDescent="0.2">
      <c r="B144" s="232"/>
      <c r="C144" s="233"/>
      <c r="D144" s="218" t="s">
        <v>147</v>
      </c>
      <c r="E144" s="234" t="s">
        <v>1</v>
      </c>
      <c r="F144" s="235" t="s">
        <v>781</v>
      </c>
      <c r="G144" s="233"/>
      <c r="H144" s="236">
        <v>13.02</v>
      </c>
      <c r="I144" s="237"/>
      <c r="J144" s="233"/>
      <c r="K144" s="233"/>
      <c r="L144" s="238"/>
      <c r="M144" s="239"/>
      <c r="N144" s="240"/>
      <c r="O144" s="240"/>
      <c r="P144" s="240"/>
      <c r="Q144" s="240"/>
      <c r="R144" s="240"/>
      <c r="S144" s="240"/>
      <c r="T144" s="241"/>
      <c r="AB144" s="295"/>
      <c r="AC144" s="281"/>
      <c r="AF144" s="13"/>
      <c r="AT144" s="242" t="s">
        <v>147</v>
      </c>
      <c r="AU144" s="242" t="s">
        <v>86</v>
      </c>
      <c r="AV144" s="14" t="s">
        <v>86</v>
      </c>
      <c r="AW144" s="14" t="s">
        <v>32</v>
      </c>
      <c r="AX144" s="14" t="s">
        <v>76</v>
      </c>
      <c r="AY144" s="242" t="s">
        <v>136</v>
      </c>
    </row>
    <row r="145" spans="1:65" s="15" customFormat="1" x14ac:dyDescent="0.2">
      <c r="B145" s="243"/>
      <c r="C145" s="244"/>
      <c r="D145" s="218" t="s">
        <v>147</v>
      </c>
      <c r="E145" s="245" t="s">
        <v>1</v>
      </c>
      <c r="F145" s="246" t="s">
        <v>159</v>
      </c>
      <c r="G145" s="244"/>
      <c r="H145" s="247">
        <v>13.02</v>
      </c>
      <c r="I145" s="248"/>
      <c r="J145" s="244"/>
      <c r="K145" s="244"/>
      <c r="L145" s="249"/>
      <c r="M145" s="250"/>
      <c r="N145" s="251"/>
      <c r="O145" s="251"/>
      <c r="P145" s="251"/>
      <c r="Q145" s="251"/>
      <c r="R145" s="251"/>
      <c r="S145" s="251"/>
      <c r="T145" s="252"/>
      <c r="W145" s="13"/>
      <c r="X145" s="13"/>
      <c r="Y145" s="13"/>
      <c r="Z145" s="13"/>
      <c r="AA145" s="13"/>
      <c r="AB145" s="294"/>
      <c r="AC145" s="281"/>
      <c r="AD145" s="13"/>
      <c r="AE145" s="13"/>
      <c r="AF145" s="14"/>
      <c r="AT145" s="253" t="s">
        <v>147</v>
      </c>
      <c r="AU145" s="253" t="s">
        <v>86</v>
      </c>
      <c r="AV145" s="15" t="s">
        <v>143</v>
      </c>
      <c r="AW145" s="15" t="s">
        <v>32</v>
      </c>
      <c r="AX145" s="15" t="s">
        <v>84</v>
      </c>
      <c r="AY145" s="253" t="s">
        <v>136</v>
      </c>
    </row>
    <row r="146" spans="1:65" s="2" customFormat="1" ht="21.75" customHeight="1" x14ac:dyDescent="0.2">
      <c r="A146" s="34"/>
      <c r="B146" s="35"/>
      <c r="C146" s="204" t="s">
        <v>166</v>
      </c>
      <c r="D146" s="204" t="s">
        <v>139</v>
      </c>
      <c r="E146" s="205" t="s">
        <v>167</v>
      </c>
      <c r="F146" s="206" t="s">
        <v>168</v>
      </c>
      <c r="G146" s="207" t="s">
        <v>142</v>
      </c>
      <c r="H146" s="208">
        <v>6.51</v>
      </c>
      <c r="I146" s="209">
        <v>194</v>
      </c>
      <c r="J146" s="210">
        <f>ROUND(I146*H146,2)</f>
        <v>1262.94</v>
      </c>
      <c r="K146" s="211"/>
      <c r="L146" s="39"/>
      <c r="M146" s="212" t="s">
        <v>1</v>
      </c>
      <c r="N146" s="213" t="s">
        <v>41</v>
      </c>
      <c r="O146" s="71"/>
      <c r="P146" s="214">
        <f>O146*H146</f>
        <v>0</v>
      </c>
      <c r="Q146" s="214">
        <v>1.7000000000000001E-2</v>
      </c>
      <c r="R146" s="214">
        <f>Q146*H146</f>
        <v>0.11067</v>
      </c>
      <c r="S146" s="214">
        <v>0</v>
      </c>
      <c r="T146" s="215">
        <f>S146*H146</f>
        <v>0</v>
      </c>
      <c r="U146" s="34"/>
      <c r="V146" s="34"/>
      <c r="W146" s="34"/>
      <c r="X146" s="34"/>
      <c r="Y146" s="34"/>
      <c r="Z146" s="34"/>
      <c r="AB146" s="288"/>
      <c r="AC146" s="281"/>
      <c r="AD146" s="34"/>
      <c r="AE146" s="34"/>
      <c r="AF146" s="13"/>
      <c r="AR146" s="216" t="s">
        <v>143</v>
      </c>
      <c r="AT146" s="216" t="s">
        <v>139</v>
      </c>
      <c r="AU146" s="216" t="s">
        <v>86</v>
      </c>
      <c r="AY146" s="17" t="s">
        <v>136</v>
      </c>
      <c r="BE146" s="217">
        <f>IF(N146="základní",J146,0)</f>
        <v>1262.94</v>
      </c>
      <c r="BF146" s="217">
        <f>IF(N146="snížená",J146,0)</f>
        <v>0</v>
      </c>
      <c r="BG146" s="217">
        <f>IF(N146="zákl. přenesená",J146,0)</f>
        <v>0</v>
      </c>
      <c r="BH146" s="217">
        <f>IF(N146="sníž. přenesená",J146,0)</f>
        <v>0</v>
      </c>
      <c r="BI146" s="217">
        <f>IF(N146="nulová",J146,0)</f>
        <v>0</v>
      </c>
      <c r="BJ146" s="17" t="s">
        <v>84</v>
      </c>
      <c r="BK146" s="217">
        <f>ROUND(I146*H146,2)</f>
        <v>1262.94</v>
      </c>
      <c r="BL146" s="17" t="s">
        <v>143</v>
      </c>
      <c r="BM146" s="216" t="s">
        <v>783</v>
      </c>
    </row>
    <row r="147" spans="1:65" s="2" customFormat="1" ht="29.25" x14ac:dyDescent="0.2">
      <c r="A147" s="34"/>
      <c r="B147" s="35"/>
      <c r="C147" s="36"/>
      <c r="D147" s="218" t="s">
        <v>145</v>
      </c>
      <c r="E147" s="36"/>
      <c r="F147" s="219" t="s">
        <v>170</v>
      </c>
      <c r="G147" s="36"/>
      <c r="H147" s="36"/>
      <c r="I147" s="115"/>
      <c r="J147" s="36"/>
      <c r="K147" s="36"/>
      <c r="L147" s="39"/>
      <c r="M147" s="220"/>
      <c r="N147" s="221"/>
      <c r="O147" s="71"/>
      <c r="P147" s="71"/>
      <c r="Q147" s="71"/>
      <c r="R147" s="71"/>
      <c r="S147" s="71"/>
      <c r="T147" s="72"/>
      <c r="U147" s="34"/>
      <c r="V147" s="34"/>
      <c r="W147" s="34"/>
      <c r="X147" s="34"/>
      <c r="Y147" s="34"/>
      <c r="Z147" s="34"/>
      <c r="AB147" s="288"/>
      <c r="AC147" s="281"/>
      <c r="AD147" s="34"/>
      <c r="AE147" s="34"/>
      <c r="AF147" s="14"/>
      <c r="AT147" s="17" t="s">
        <v>145</v>
      </c>
      <c r="AU147" s="17" t="s">
        <v>86</v>
      </c>
    </row>
    <row r="148" spans="1:65" s="13" customFormat="1" x14ac:dyDescent="0.2">
      <c r="B148" s="222"/>
      <c r="C148" s="223"/>
      <c r="D148" s="218" t="s">
        <v>147</v>
      </c>
      <c r="E148" s="224" t="s">
        <v>1</v>
      </c>
      <c r="F148" s="225" t="s">
        <v>163</v>
      </c>
      <c r="G148" s="223"/>
      <c r="H148" s="224" t="s">
        <v>1</v>
      </c>
      <c r="I148" s="226"/>
      <c r="J148" s="223"/>
      <c r="K148" s="223"/>
      <c r="L148" s="227"/>
      <c r="M148" s="228"/>
      <c r="N148" s="229"/>
      <c r="O148" s="229"/>
      <c r="P148" s="229"/>
      <c r="Q148" s="229"/>
      <c r="R148" s="229"/>
      <c r="S148" s="229"/>
      <c r="T148" s="230"/>
      <c r="AB148" s="294"/>
      <c r="AC148" s="281"/>
      <c r="AT148" s="231" t="s">
        <v>147</v>
      </c>
      <c r="AU148" s="231" t="s">
        <v>86</v>
      </c>
      <c r="AV148" s="13" t="s">
        <v>84</v>
      </c>
      <c r="AW148" s="13" t="s">
        <v>32</v>
      </c>
      <c r="AX148" s="13" t="s">
        <v>76</v>
      </c>
      <c r="AY148" s="231" t="s">
        <v>136</v>
      </c>
    </row>
    <row r="149" spans="1:65" s="13" customFormat="1" x14ac:dyDescent="0.2">
      <c r="B149" s="222"/>
      <c r="C149" s="223"/>
      <c r="D149" s="218" t="s">
        <v>147</v>
      </c>
      <c r="E149" s="224" t="s">
        <v>1</v>
      </c>
      <c r="F149" s="225" t="s">
        <v>164</v>
      </c>
      <c r="G149" s="223"/>
      <c r="H149" s="224" t="s">
        <v>1</v>
      </c>
      <c r="I149" s="226"/>
      <c r="J149" s="223"/>
      <c r="K149" s="223"/>
      <c r="L149" s="227"/>
      <c r="M149" s="228"/>
      <c r="N149" s="229"/>
      <c r="O149" s="229"/>
      <c r="P149" s="229"/>
      <c r="Q149" s="229"/>
      <c r="R149" s="229"/>
      <c r="S149" s="229"/>
      <c r="T149" s="230"/>
      <c r="AB149" s="294"/>
      <c r="AC149" s="281"/>
      <c r="AF149" s="14"/>
      <c r="AT149" s="231" t="s">
        <v>147</v>
      </c>
      <c r="AU149" s="231" t="s">
        <v>86</v>
      </c>
      <c r="AV149" s="13" t="s">
        <v>84</v>
      </c>
      <c r="AW149" s="13" t="s">
        <v>32</v>
      </c>
      <c r="AX149" s="13" t="s">
        <v>76</v>
      </c>
      <c r="AY149" s="231" t="s">
        <v>136</v>
      </c>
    </row>
    <row r="150" spans="1:65" s="13" customFormat="1" x14ac:dyDescent="0.2">
      <c r="B150" s="222"/>
      <c r="C150" s="223"/>
      <c r="D150" s="218" t="s">
        <v>147</v>
      </c>
      <c r="E150" s="224" t="s">
        <v>1</v>
      </c>
      <c r="F150" s="225" t="s">
        <v>165</v>
      </c>
      <c r="G150" s="223"/>
      <c r="H150" s="224" t="s">
        <v>1</v>
      </c>
      <c r="I150" s="226"/>
      <c r="J150" s="223"/>
      <c r="K150" s="223"/>
      <c r="L150" s="227"/>
      <c r="M150" s="228"/>
      <c r="N150" s="229"/>
      <c r="O150" s="229"/>
      <c r="P150" s="229"/>
      <c r="Q150" s="229"/>
      <c r="R150" s="229"/>
      <c r="S150" s="229"/>
      <c r="T150" s="230"/>
      <c r="AB150" s="294"/>
      <c r="AC150" s="281"/>
      <c r="AT150" s="231" t="s">
        <v>147</v>
      </c>
      <c r="AU150" s="231" t="s">
        <v>86</v>
      </c>
      <c r="AV150" s="13" t="s">
        <v>84</v>
      </c>
      <c r="AW150" s="13" t="s">
        <v>32</v>
      </c>
      <c r="AX150" s="13" t="s">
        <v>76</v>
      </c>
      <c r="AY150" s="231" t="s">
        <v>136</v>
      </c>
    </row>
    <row r="151" spans="1:65" s="13" customFormat="1" x14ac:dyDescent="0.2">
      <c r="B151" s="222"/>
      <c r="C151" s="223"/>
      <c r="D151" s="218" t="s">
        <v>147</v>
      </c>
      <c r="E151" s="224" t="s">
        <v>1</v>
      </c>
      <c r="F151" s="225" t="s">
        <v>779</v>
      </c>
      <c r="G151" s="223"/>
      <c r="H151" s="224" t="s">
        <v>1</v>
      </c>
      <c r="I151" s="226"/>
      <c r="J151" s="223"/>
      <c r="K151" s="223"/>
      <c r="L151" s="227"/>
      <c r="M151" s="228"/>
      <c r="N151" s="229"/>
      <c r="O151" s="229"/>
      <c r="P151" s="229"/>
      <c r="Q151" s="229"/>
      <c r="R151" s="229"/>
      <c r="S151" s="229"/>
      <c r="T151" s="230"/>
      <c r="AB151" s="294"/>
      <c r="AC151" s="281"/>
      <c r="AF151" s="14"/>
      <c r="AT151" s="231" t="s">
        <v>147</v>
      </c>
      <c r="AU151" s="231" t="s">
        <v>86</v>
      </c>
      <c r="AV151" s="13" t="s">
        <v>84</v>
      </c>
      <c r="AW151" s="13" t="s">
        <v>32</v>
      </c>
      <c r="AX151" s="13" t="s">
        <v>76</v>
      </c>
      <c r="AY151" s="231" t="s">
        <v>136</v>
      </c>
    </row>
    <row r="152" spans="1:65" s="13" customFormat="1" x14ac:dyDescent="0.2">
      <c r="B152" s="222"/>
      <c r="C152" s="223"/>
      <c r="D152" s="218" t="s">
        <v>147</v>
      </c>
      <c r="E152" s="224" t="s">
        <v>1</v>
      </c>
      <c r="F152" s="225" t="s">
        <v>780</v>
      </c>
      <c r="G152" s="223"/>
      <c r="H152" s="224" t="s">
        <v>1</v>
      </c>
      <c r="I152" s="226"/>
      <c r="J152" s="223"/>
      <c r="K152" s="223"/>
      <c r="L152" s="227"/>
      <c r="M152" s="228"/>
      <c r="N152" s="229"/>
      <c r="O152" s="229"/>
      <c r="P152" s="229"/>
      <c r="Q152" s="229"/>
      <c r="R152" s="229"/>
      <c r="S152" s="229"/>
      <c r="T152" s="230"/>
      <c r="AB152" s="294"/>
      <c r="AC152" s="281"/>
      <c r="AT152" s="231" t="s">
        <v>147</v>
      </c>
      <c r="AU152" s="231" t="s">
        <v>86</v>
      </c>
      <c r="AV152" s="13" t="s">
        <v>84</v>
      </c>
      <c r="AW152" s="13" t="s">
        <v>32</v>
      </c>
      <c r="AX152" s="13" t="s">
        <v>76</v>
      </c>
      <c r="AY152" s="231" t="s">
        <v>136</v>
      </c>
    </row>
    <row r="153" spans="1:65" s="14" customFormat="1" x14ac:dyDescent="0.2">
      <c r="B153" s="232"/>
      <c r="C153" s="233"/>
      <c r="D153" s="218" t="s">
        <v>147</v>
      </c>
      <c r="E153" s="234" t="s">
        <v>1</v>
      </c>
      <c r="F153" s="235" t="s">
        <v>784</v>
      </c>
      <c r="G153" s="233"/>
      <c r="H153" s="236">
        <v>6.51</v>
      </c>
      <c r="I153" s="237"/>
      <c r="J153" s="233"/>
      <c r="K153" s="233"/>
      <c r="L153" s="238"/>
      <c r="M153" s="239"/>
      <c r="N153" s="240"/>
      <c r="O153" s="240"/>
      <c r="P153" s="240"/>
      <c r="Q153" s="240"/>
      <c r="R153" s="240"/>
      <c r="S153" s="240"/>
      <c r="T153" s="241"/>
      <c r="AB153" s="295"/>
      <c r="AC153" s="281"/>
      <c r="AT153" s="242" t="s">
        <v>147</v>
      </c>
      <c r="AU153" s="242" t="s">
        <v>86</v>
      </c>
      <c r="AV153" s="14" t="s">
        <v>86</v>
      </c>
      <c r="AW153" s="14" t="s">
        <v>32</v>
      </c>
      <c r="AX153" s="14" t="s">
        <v>76</v>
      </c>
      <c r="AY153" s="242" t="s">
        <v>136</v>
      </c>
    </row>
    <row r="154" spans="1:65" s="15" customFormat="1" x14ac:dyDescent="0.2">
      <c r="B154" s="243"/>
      <c r="C154" s="244"/>
      <c r="D154" s="218" t="s">
        <v>147</v>
      </c>
      <c r="E154" s="245" t="s">
        <v>1</v>
      </c>
      <c r="F154" s="246" t="s">
        <v>159</v>
      </c>
      <c r="G154" s="244"/>
      <c r="H154" s="247">
        <v>6.51</v>
      </c>
      <c r="I154" s="248"/>
      <c r="J154" s="244"/>
      <c r="K154" s="244"/>
      <c r="L154" s="249"/>
      <c r="M154" s="250"/>
      <c r="N154" s="251"/>
      <c r="O154" s="251"/>
      <c r="P154" s="251"/>
      <c r="Q154" s="251"/>
      <c r="R154" s="251"/>
      <c r="S154" s="251"/>
      <c r="T154" s="252"/>
      <c r="W154" s="13"/>
      <c r="X154" s="13"/>
      <c r="Y154" s="13"/>
      <c r="Z154" s="13"/>
      <c r="AA154" s="13"/>
      <c r="AB154" s="294"/>
      <c r="AC154" s="281"/>
      <c r="AD154" s="13"/>
      <c r="AE154" s="13"/>
      <c r="AT154" s="253" t="s">
        <v>147</v>
      </c>
      <c r="AU154" s="253" t="s">
        <v>86</v>
      </c>
      <c r="AV154" s="15" t="s">
        <v>143</v>
      </c>
      <c r="AW154" s="15" t="s">
        <v>32</v>
      </c>
      <c r="AX154" s="15" t="s">
        <v>84</v>
      </c>
      <c r="AY154" s="253" t="s">
        <v>136</v>
      </c>
    </row>
    <row r="155" spans="1:65" s="2" customFormat="1" ht="16.5" customHeight="1" x14ac:dyDescent="0.2">
      <c r="A155" s="34"/>
      <c r="B155" s="35"/>
      <c r="C155" s="204" t="s">
        <v>143</v>
      </c>
      <c r="D155" s="204" t="s">
        <v>139</v>
      </c>
      <c r="E155" s="205" t="s">
        <v>176</v>
      </c>
      <c r="F155" s="206" t="s">
        <v>177</v>
      </c>
      <c r="G155" s="207" t="s">
        <v>178</v>
      </c>
      <c r="H155" s="208">
        <v>43.4</v>
      </c>
      <c r="I155" s="209">
        <v>24.25</v>
      </c>
      <c r="J155" s="210">
        <f>ROUND(I155*H155,2)</f>
        <v>1052.45</v>
      </c>
      <c r="K155" s="211"/>
      <c r="L155" s="39"/>
      <c r="M155" s="212" t="s">
        <v>1</v>
      </c>
      <c r="N155" s="213" t="s">
        <v>41</v>
      </c>
      <c r="O155" s="71"/>
      <c r="P155" s="214">
        <f>O155*H155</f>
        <v>0</v>
      </c>
      <c r="Q155" s="214">
        <v>0</v>
      </c>
      <c r="R155" s="214">
        <f>Q155*H155</f>
        <v>0</v>
      </c>
      <c r="S155" s="214">
        <v>0</v>
      </c>
      <c r="T155" s="215">
        <f>S155*H155</f>
        <v>0</v>
      </c>
      <c r="U155" s="34"/>
      <c r="V155" s="34"/>
      <c r="W155" s="34"/>
      <c r="X155" s="34"/>
      <c r="Y155" s="34"/>
      <c r="Z155" s="34"/>
      <c r="AA155" s="275"/>
      <c r="AB155" s="288"/>
      <c r="AC155" s="281"/>
      <c r="AD155" s="34"/>
      <c r="AE155" s="34"/>
      <c r="AR155" s="216" t="s">
        <v>143</v>
      </c>
      <c r="AT155" s="216" t="s">
        <v>139</v>
      </c>
      <c r="AU155" s="216" t="s">
        <v>86</v>
      </c>
      <c r="AY155" s="17" t="s">
        <v>136</v>
      </c>
      <c r="BE155" s="217">
        <f>IF(N155="základní",J155,0)</f>
        <v>1052.45</v>
      </c>
      <c r="BF155" s="217">
        <f>IF(N155="snížená",J155,0)</f>
        <v>0</v>
      </c>
      <c r="BG155" s="217">
        <f>IF(N155="zákl. přenesená",J155,0)</f>
        <v>0</v>
      </c>
      <c r="BH155" s="217">
        <f>IF(N155="sníž. přenesená",J155,0)</f>
        <v>0</v>
      </c>
      <c r="BI155" s="217">
        <f>IF(N155="nulová",J155,0)</f>
        <v>0</v>
      </c>
      <c r="BJ155" s="17" t="s">
        <v>84</v>
      </c>
      <c r="BK155" s="217">
        <f>ROUND(I155*H155,2)</f>
        <v>1052.45</v>
      </c>
      <c r="BL155" s="17" t="s">
        <v>143</v>
      </c>
      <c r="BM155" s="216" t="s">
        <v>785</v>
      </c>
    </row>
    <row r="156" spans="1:65" s="2" customFormat="1" ht="19.5" x14ac:dyDescent="0.2">
      <c r="A156" s="34"/>
      <c r="B156" s="35"/>
      <c r="C156" s="36"/>
      <c r="D156" s="218" t="s">
        <v>145</v>
      </c>
      <c r="E156" s="36"/>
      <c r="F156" s="219" t="s">
        <v>180</v>
      </c>
      <c r="G156" s="36"/>
      <c r="H156" s="36"/>
      <c r="I156" s="115"/>
      <c r="J156" s="36"/>
      <c r="K156" s="36"/>
      <c r="L156" s="39"/>
      <c r="M156" s="220"/>
      <c r="N156" s="221"/>
      <c r="O156" s="71"/>
      <c r="P156" s="71"/>
      <c r="Q156" s="71"/>
      <c r="R156" s="71"/>
      <c r="S156" s="71"/>
      <c r="T156" s="72"/>
      <c r="U156" s="34"/>
      <c r="V156" s="34"/>
      <c r="W156" s="34"/>
      <c r="X156" s="34"/>
      <c r="Y156" s="34"/>
      <c r="Z156" s="34"/>
      <c r="AB156" s="288"/>
      <c r="AC156" s="281"/>
      <c r="AD156" s="34"/>
      <c r="AE156" s="34"/>
      <c r="AT156" s="17" t="s">
        <v>145</v>
      </c>
      <c r="AU156" s="17" t="s">
        <v>86</v>
      </c>
    </row>
    <row r="157" spans="1:65" s="13" customFormat="1" x14ac:dyDescent="0.2">
      <c r="B157" s="222"/>
      <c r="C157" s="223"/>
      <c r="D157" s="218" t="s">
        <v>147</v>
      </c>
      <c r="E157" s="224" t="s">
        <v>1</v>
      </c>
      <c r="F157" s="225" t="s">
        <v>163</v>
      </c>
      <c r="G157" s="223"/>
      <c r="H157" s="224" t="s">
        <v>1</v>
      </c>
      <c r="I157" s="226"/>
      <c r="J157" s="223"/>
      <c r="K157" s="223"/>
      <c r="L157" s="227"/>
      <c r="M157" s="228"/>
      <c r="N157" s="229"/>
      <c r="O157" s="229"/>
      <c r="P157" s="229"/>
      <c r="Q157" s="229"/>
      <c r="R157" s="229"/>
      <c r="S157" s="229"/>
      <c r="T157" s="230"/>
      <c r="AB157" s="294"/>
      <c r="AC157" s="281"/>
      <c r="AT157" s="231" t="s">
        <v>147</v>
      </c>
      <c r="AU157" s="231" t="s">
        <v>86</v>
      </c>
      <c r="AV157" s="13" t="s">
        <v>84</v>
      </c>
      <c r="AW157" s="13" t="s">
        <v>32</v>
      </c>
      <c r="AX157" s="13" t="s">
        <v>76</v>
      </c>
      <c r="AY157" s="231" t="s">
        <v>136</v>
      </c>
    </row>
    <row r="158" spans="1:65" s="13" customFormat="1" x14ac:dyDescent="0.2">
      <c r="B158" s="222"/>
      <c r="C158" s="223"/>
      <c r="D158" s="218" t="s">
        <v>147</v>
      </c>
      <c r="E158" s="224" t="s">
        <v>1</v>
      </c>
      <c r="F158" s="225" t="s">
        <v>164</v>
      </c>
      <c r="G158" s="223"/>
      <c r="H158" s="224" t="s">
        <v>1</v>
      </c>
      <c r="I158" s="226"/>
      <c r="J158" s="223"/>
      <c r="K158" s="223"/>
      <c r="L158" s="227"/>
      <c r="M158" s="228"/>
      <c r="N158" s="229"/>
      <c r="O158" s="229"/>
      <c r="P158" s="229"/>
      <c r="Q158" s="229"/>
      <c r="R158" s="229"/>
      <c r="S158" s="229"/>
      <c r="T158" s="230"/>
      <c r="AB158" s="294"/>
      <c r="AC158" s="281"/>
      <c r="AT158" s="231" t="s">
        <v>147</v>
      </c>
      <c r="AU158" s="231" t="s">
        <v>86</v>
      </c>
      <c r="AV158" s="13" t="s">
        <v>84</v>
      </c>
      <c r="AW158" s="13" t="s">
        <v>32</v>
      </c>
      <c r="AX158" s="13" t="s">
        <v>76</v>
      </c>
      <c r="AY158" s="231" t="s">
        <v>136</v>
      </c>
    </row>
    <row r="159" spans="1:65" s="13" customFormat="1" x14ac:dyDescent="0.2">
      <c r="B159" s="222"/>
      <c r="C159" s="223"/>
      <c r="D159" s="218" t="s">
        <v>147</v>
      </c>
      <c r="E159" s="224" t="s">
        <v>1</v>
      </c>
      <c r="F159" s="225" t="s">
        <v>165</v>
      </c>
      <c r="G159" s="223"/>
      <c r="H159" s="224" t="s">
        <v>1</v>
      </c>
      <c r="I159" s="226"/>
      <c r="J159" s="223"/>
      <c r="K159" s="223"/>
      <c r="L159" s="227"/>
      <c r="M159" s="228"/>
      <c r="N159" s="229"/>
      <c r="O159" s="229"/>
      <c r="P159" s="229"/>
      <c r="Q159" s="229"/>
      <c r="R159" s="229"/>
      <c r="S159" s="229"/>
      <c r="T159" s="230"/>
      <c r="AB159" s="294"/>
      <c r="AC159" s="281"/>
      <c r="AT159" s="231" t="s">
        <v>147</v>
      </c>
      <c r="AU159" s="231" t="s">
        <v>86</v>
      </c>
      <c r="AV159" s="13" t="s">
        <v>84</v>
      </c>
      <c r="AW159" s="13" t="s">
        <v>32</v>
      </c>
      <c r="AX159" s="13" t="s">
        <v>76</v>
      </c>
      <c r="AY159" s="231" t="s">
        <v>136</v>
      </c>
    </row>
    <row r="160" spans="1:65" s="13" customFormat="1" x14ac:dyDescent="0.2">
      <c r="B160" s="222"/>
      <c r="C160" s="223"/>
      <c r="D160" s="218" t="s">
        <v>147</v>
      </c>
      <c r="E160" s="224" t="s">
        <v>1</v>
      </c>
      <c r="F160" s="225" t="s">
        <v>779</v>
      </c>
      <c r="G160" s="223"/>
      <c r="H160" s="224" t="s">
        <v>1</v>
      </c>
      <c r="I160" s="226"/>
      <c r="J160" s="223"/>
      <c r="K160" s="223"/>
      <c r="L160" s="227"/>
      <c r="M160" s="228"/>
      <c r="N160" s="229"/>
      <c r="O160" s="229"/>
      <c r="P160" s="229"/>
      <c r="Q160" s="229"/>
      <c r="R160" s="229"/>
      <c r="S160" s="229"/>
      <c r="T160" s="230"/>
      <c r="AB160" s="294"/>
      <c r="AC160" s="281"/>
      <c r="AT160" s="231" t="s">
        <v>147</v>
      </c>
      <c r="AU160" s="231" t="s">
        <v>86</v>
      </c>
      <c r="AV160" s="13" t="s">
        <v>84</v>
      </c>
      <c r="AW160" s="13" t="s">
        <v>32</v>
      </c>
      <c r="AX160" s="13" t="s">
        <v>76</v>
      </c>
      <c r="AY160" s="231" t="s">
        <v>136</v>
      </c>
    </row>
    <row r="161" spans="1:65" s="13" customFormat="1" x14ac:dyDescent="0.2">
      <c r="B161" s="222"/>
      <c r="C161" s="223"/>
      <c r="D161" s="218" t="s">
        <v>147</v>
      </c>
      <c r="E161" s="224" t="s">
        <v>1</v>
      </c>
      <c r="F161" s="225" t="s">
        <v>780</v>
      </c>
      <c r="G161" s="223"/>
      <c r="H161" s="224" t="s">
        <v>1</v>
      </c>
      <c r="I161" s="226"/>
      <c r="J161" s="223"/>
      <c r="K161" s="223"/>
      <c r="L161" s="227"/>
      <c r="M161" s="228"/>
      <c r="N161" s="229"/>
      <c r="O161" s="229"/>
      <c r="P161" s="229"/>
      <c r="Q161" s="229"/>
      <c r="R161" s="229"/>
      <c r="S161" s="229"/>
      <c r="T161" s="230"/>
      <c r="AB161" s="294"/>
      <c r="AC161" s="281"/>
      <c r="AF161" s="14"/>
      <c r="AT161" s="231" t="s">
        <v>147</v>
      </c>
      <c r="AU161" s="231" t="s">
        <v>86</v>
      </c>
      <c r="AV161" s="13" t="s">
        <v>84</v>
      </c>
      <c r="AW161" s="13" t="s">
        <v>32</v>
      </c>
      <c r="AX161" s="13" t="s">
        <v>76</v>
      </c>
      <c r="AY161" s="231" t="s">
        <v>136</v>
      </c>
    </row>
    <row r="162" spans="1:65" s="14" customFormat="1" x14ac:dyDescent="0.2">
      <c r="B162" s="232"/>
      <c r="C162" s="233"/>
      <c r="D162" s="218" t="s">
        <v>147</v>
      </c>
      <c r="E162" s="234" t="s">
        <v>1</v>
      </c>
      <c r="F162" s="235" t="s">
        <v>786</v>
      </c>
      <c r="G162" s="233"/>
      <c r="H162" s="236">
        <v>43.4</v>
      </c>
      <c r="I162" s="237"/>
      <c r="J162" s="233"/>
      <c r="K162" s="233"/>
      <c r="L162" s="238"/>
      <c r="M162" s="239"/>
      <c r="N162" s="240"/>
      <c r="O162" s="240"/>
      <c r="P162" s="240"/>
      <c r="Q162" s="240"/>
      <c r="R162" s="240"/>
      <c r="S162" s="240"/>
      <c r="T162" s="241"/>
      <c r="AB162" s="295"/>
      <c r="AC162" s="281"/>
      <c r="AF162" s="13"/>
      <c r="AT162" s="242" t="s">
        <v>147</v>
      </c>
      <c r="AU162" s="242" t="s">
        <v>86</v>
      </c>
      <c r="AV162" s="14" t="s">
        <v>86</v>
      </c>
      <c r="AW162" s="14" t="s">
        <v>32</v>
      </c>
      <c r="AX162" s="14" t="s">
        <v>76</v>
      </c>
      <c r="AY162" s="242" t="s">
        <v>136</v>
      </c>
    </row>
    <row r="163" spans="1:65" s="15" customFormat="1" x14ac:dyDescent="0.2">
      <c r="B163" s="243"/>
      <c r="C163" s="244"/>
      <c r="D163" s="218" t="s">
        <v>147</v>
      </c>
      <c r="E163" s="245" t="s">
        <v>1</v>
      </c>
      <c r="F163" s="246" t="s">
        <v>159</v>
      </c>
      <c r="G163" s="244"/>
      <c r="H163" s="247">
        <v>43.4</v>
      </c>
      <c r="I163" s="248"/>
      <c r="J163" s="244"/>
      <c r="K163" s="244"/>
      <c r="L163" s="249"/>
      <c r="M163" s="250"/>
      <c r="N163" s="251"/>
      <c r="O163" s="251"/>
      <c r="P163" s="251"/>
      <c r="Q163" s="251"/>
      <c r="R163" s="251"/>
      <c r="S163" s="251"/>
      <c r="T163" s="252"/>
      <c r="W163" s="13"/>
      <c r="X163" s="13"/>
      <c r="Y163" s="13"/>
      <c r="Z163" s="13"/>
      <c r="AA163" s="13"/>
      <c r="AB163" s="294"/>
      <c r="AC163" s="281"/>
      <c r="AD163" s="13"/>
      <c r="AE163" s="13"/>
      <c r="AF163" s="14"/>
      <c r="AT163" s="253" t="s">
        <v>147</v>
      </c>
      <c r="AU163" s="253" t="s">
        <v>86</v>
      </c>
      <c r="AV163" s="15" t="s">
        <v>143</v>
      </c>
      <c r="AW163" s="15" t="s">
        <v>32</v>
      </c>
      <c r="AX163" s="15" t="s">
        <v>84</v>
      </c>
      <c r="AY163" s="253" t="s">
        <v>136</v>
      </c>
    </row>
    <row r="164" spans="1:65" s="2" customFormat="1" ht="21.75" customHeight="1" x14ac:dyDescent="0.2">
      <c r="A164" s="34"/>
      <c r="B164" s="35"/>
      <c r="C164" s="254" t="s">
        <v>186</v>
      </c>
      <c r="D164" s="254" t="s">
        <v>187</v>
      </c>
      <c r="E164" s="255" t="s">
        <v>188</v>
      </c>
      <c r="F164" s="256" t="s">
        <v>189</v>
      </c>
      <c r="G164" s="257" t="s">
        <v>178</v>
      </c>
      <c r="H164" s="258">
        <v>45.57</v>
      </c>
      <c r="I164" s="259">
        <v>32.01</v>
      </c>
      <c r="J164" s="260">
        <f>ROUND(I164*H164,2)</f>
        <v>1458.7</v>
      </c>
      <c r="K164" s="261"/>
      <c r="L164" s="262"/>
      <c r="M164" s="263" t="s">
        <v>1</v>
      </c>
      <c r="N164" s="264" t="s">
        <v>41</v>
      </c>
      <c r="O164" s="71"/>
      <c r="P164" s="214">
        <f>O164*H164</f>
        <v>0</v>
      </c>
      <c r="Q164" s="214">
        <v>4.0000000000000003E-5</v>
      </c>
      <c r="R164" s="214">
        <f>Q164*H164</f>
        <v>1.8228000000000001E-3</v>
      </c>
      <c r="S164" s="214">
        <v>0</v>
      </c>
      <c r="T164" s="215">
        <f>S164*H164</f>
        <v>0</v>
      </c>
      <c r="U164" s="34"/>
      <c r="V164" s="34"/>
      <c r="W164" s="34"/>
      <c r="X164" s="34"/>
      <c r="Y164" s="34"/>
      <c r="Z164" s="34"/>
      <c r="AB164" s="288"/>
      <c r="AC164" s="281"/>
      <c r="AD164" s="34"/>
      <c r="AE164" s="34"/>
      <c r="AF164" s="13"/>
      <c r="AR164" s="216" t="s">
        <v>190</v>
      </c>
      <c r="AT164" s="216" t="s">
        <v>187</v>
      </c>
      <c r="AU164" s="216" t="s">
        <v>86</v>
      </c>
      <c r="AY164" s="17" t="s">
        <v>136</v>
      </c>
      <c r="BE164" s="217">
        <f>IF(N164="základní",J164,0)</f>
        <v>1458.7</v>
      </c>
      <c r="BF164" s="217">
        <f>IF(N164="snížená",J164,0)</f>
        <v>0</v>
      </c>
      <c r="BG164" s="217">
        <f>IF(N164="zákl. přenesená",J164,0)</f>
        <v>0</v>
      </c>
      <c r="BH164" s="217">
        <f>IF(N164="sníž. přenesená",J164,0)</f>
        <v>0</v>
      </c>
      <c r="BI164" s="217">
        <f>IF(N164="nulová",J164,0)</f>
        <v>0</v>
      </c>
      <c r="BJ164" s="17" t="s">
        <v>84</v>
      </c>
      <c r="BK164" s="217">
        <f>ROUND(I164*H164,2)</f>
        <v>1458.7</v>
      </c>
      <c r="BL164" s="17" t="s">
        <v>143</v>
      </c>
      <c r="BM164" s="216" t="s">
        <v>787</v>
      </c>
    </row>
    <row r="165" spans="1:65" s="2" customFormat="1" x14ac:dyDescent="0.2">
      <c r="A165" s="34"/>
      <c r="B165" s="35"/>
      <c r="C165" s="36"/>
      <c r="D165" s="218" t="s">
        <v>145</v>
      </c>
      <c r="E165" s="36"/>
      <c r="F165" s="219" t="s">
        <v>189</v>
      </c>
      <c r="G165" s="36"/>
      <c r="H165" s="36"/>
      <c r="I165" s="115"/>
      <c r="J165" s="36"/>
      <c r="K165" s="36"/>
      <c r="L165" s="39"/>
      <c r="M165" s="220"/>
      <c r="N165" s="221"/>
      <c r="O165" s="71"/>
      <c r="P165" s="71"/>
      <c r="Q165" s="71"/>
      <c r="R165" s="71"/>
      <c r="S165" s="71"/>
      <c r="T165" s="72"/>
      <c r="U165" s="34"/>
      <c r="V165" s="34"/>
      <c r="W165" s="34"/>
      <c r="X165" s="34"/>
      <c r="Y165" s="34"/>
      <c r="Z165" s="34"/>
      <c r="AB165" s="288"/>
      <c r="AC165" s="281"/>
      <c r="AD165" s="34"/>
      <c r="AE165" s="34"/>
      <c r="AF165" s="14"/>
      <c r="AT165" s="17" t="s">
        <v>145</v>
      </c>
      <c r="AU165" s="17" t="s">
        <v>86</v>
      </c>
    </row>
    <row r="166" spans="1:65" s="14" customFormat="1" x14ac:dyDescent="0.2">
      <c r="B166" s="232"/>
      <c r="C166" s="233"/>
      <c r="D166" s="218" t="s">
        <v>147</v>
      </c>
      <c r="E166" s="233"/>
      <c r="F166" s="235" t="s">
        <v>788</v>
      </c>
      <c r="G166" s="233"/>
      <c r="H166" s="236">
        <v>45.57</v>
      </c>
      <c r="I166" s="237"/>
      <c r="J166" s="233"/>
      <c r="K166" s="233"/>
      <c r="L166" s="238"/>
      <c r="M166" s="239"/>
      <c r="N166" s="240"/>
      <c r="O166" s="240"/>
      <c r="P166" s="240"/>
      <c r="Q166" s="240"/>
      <c r="R166" s="240"/>
      <c r="S166" s="240"/>
      <c r="T166" s="241"/>
      <c r="AB166" s="295"/>
      <c r="AC166" s="281"/>
      <c r="AF166" s="13"/>
      <c r="AT166" s="242" t="s">
        <v>147</v>
      </c>
      <c r="AU166" s="242" t="s">
        <v>86</v>
      </c>
      <c r="AV166" s="14" t="s">
        <v>86</v>
      </c>
      <c r="AW166" s="14" t="s">
        <v>4</v>
      </c>
      <c r="AX166" s="14" t="s">
        <v>84</v>
      </c>
      <c r="AY166" s="242" t="s">
        <v>136</v>
      </c>
    </row>
    <row r="167" spans="1:65" s="2" customFormat="1" ht="21.75" customHeight="1" x14ac:dyDescent="0.2">
      <c r="A167" s="34"/>
      <c r="B167" s="35"/>
      <c r="C167" s="204" t="s">
        <v>137</v>
      </c>
      <c r="D167" s="204" t="s">
        <v>139</v>
      </c>
      <c r="E167" s="205" t="s">
        <v>193</v>
      </c>
      <c r="F167" s="206" t="s">
        <v>194</v>
      </c>
      <c r="G167" s="207" t="s">
        <v>142</v>
      </c>
      <c r="H167" s="208">
        <v>6.65</v>
      </c>
      <c r="I167" s="209">
        <v>339.5</v>
      </c>
      <c r="J167" s="210">
        <f>ROUND(I167*H167,2)</f>
        <v>2257.6799999999998</v>
      </c>
      <c r="K167" s="211"/>
      <c r="L167" s="39"/>
      <c r="M167" s="212" t="s">
        <v>1</v>
      </c>
      <c r="N167" s="213" t="s">
        <v>41</v>
      </c>
      <c r="O167" s="71"/>
      <c r="P167" s="214">
        <f>O167*H167</f>
        <v>0</v>
      </c>
      <c r="Q167" s="214">
        <v>8.4000000000000005E-2</v>
      </c>
      <c r="R167" s="214">
        <f>Q167*H167</f>
        <v>0.5586000000000001</v>
      </c>
      <c r="S167" s="214">
        <v>0</v>
      </c>
      <c r="T167" s="215">
        <f>S167*H167</f>
        <v>0</v>
      </c>
      <c r="U167" s="34"/>
      <c r="V167" s="34"/>
      <c r="W167" s="34"/>
      <c r="X167" s="34"/>
      <c r="Y167" s="34"/>
      <c r="Z167" s="34"/>
      <c r="AB167" s="288"/>
      <c r="AC167" s="281"/>
      <c r="AD167" s="34"/>
      <c r="AE167" s="34"/>
      <c r="AF167" s="14"/>
      <c r="AR167" s="216" t="s">
        <v>143</v>
      </c>
      <c r="AT167" s="216" t="s">
        <v>139</v>
      </c>
      <c r="AU167" s="216" t="s">
        <v>86</v>
      </c>
      <c r="AY167" s="17" t="s">
        <v>136</v>
      </c>
      <c r="BE167" s="217">
        <f>IF(N167="základní",J167,0)</f>
        <v>2257.6799999999998</v>
      </c>
      <c r="BF167" s="217">
        <f>IF(N167="snížená",J167,0)</f>
        <v>0</v>
      </c>
      <c r="BG167" s="217">
        <f>IF(N167="zákl. přenesená",J167,0)</f>
        <v>0</v>
      </c>
      <c r="BH167" s="217">
        <f>IF(N167="sníž. přenesená",J167,0)</f>
        <v>0</v>
      </c>
      <c r="BI167" s="217">
        <f>IF(N167="nulová",J167,0)</f>
        <v>0</v>
      </c>
      <c r="BJ167" s="17" t="s">
        <v>84</v>
      </c>
      <c r="BK167" s="217">
        <f>ROUND(I167*H167,2)</f>
        <v>2257.6799999999998</v>
      </c>
      <c r="BL167" s="17" t="s">
        <v>143</v>
      </c>
      <c r="BM167" s="216" t="s">
        <v>789</v>
      </c>
    </row>
    <row r="168" spans="1:65" s="2" customFormat="1" ht="19.5" x14ac:dyDescent="0.2">
      <c r="A168" s="34"/>
      <c r="B168" s="35"/>
      <c r="C168" s="36"/>
      <c r="D168" s="218" t="s">
        <v>145</v>
      </c>
      <c r="E168" s="36"/>
      <c r="F168" s="219" t="s">
        <v>194</v>
      </c>
      <c r="G168" s="36"/>
      <c r="H168" s="36"/>
      <c r="I168" s="115"/>
      <c r="J168" s="36"/>
      <c r="K168" s="36"/>
      <c r="L168" s="39"/>
      <c r="M168" s="220"/>
      <c r="N168" s="221"/>
      <c r="O168" s="71"/>
      <c r="P168" s="71"/>
      <c r="Q168" s="71"/>
      <c r="R168" s="71"/>
      <c r="S168" s="71"/>
      <c r="T168" s="72"/>
      <c r="U168" s="34"/>
      <c r="V168" s="34"/>
      <c r="W168" s="34"/>
      <c r="X168" s="34"/>
      <c r="Y168" s="34"/>
      <c r="Z168" s="34"/>
      <c r="AB168" s="288"/>
      <c r="AC168" s="281"/>
      <c r="AD168" s="34"/>
      <c r="AE168" s="34"/>
      <c r="AF168" s="13"/>
      <c r="AT168" s="17" t="s">
        <v>145</v>
      </c>
      <c r="AU168" s="17" t="s">
        <v>86</v>
      </c>
    </row>
    <row r="169" spans="1:65" s="13" customFormat="1" x14ac:dyDescent="0.2">
      <c r="B169" s="222"/>
      <c r="C169" s="223"/>
      <c r="D169" s="218" t="s">
        <v>147</v>
      </c>
      <c r="E169" s="224" t="s">
        <v>1</v>
      </c>
      <c r="F169" s="225" t="s">
        <v>196</v>
      </c>
      <c r="G169" s="223"/>
      <c r="H169" s="224" t="s">
        <v>1</v>
      </c>
      <c r="I169" s="226"/>
      <c r="J169" s="223"/>
      <c r="K169" s="223"/>
      <c r="L169" s="227"/>
      <c r="M169" s="228"/>
      <c r="N169" s="229"/>
      <c r="O169" s="229"/>
      <c r="P169" s="229"/>
      <c r="Q169" s="229"/>
      <c r="R169" s="229"/>
      <c r="S169" s="229"/>
      <c r="T169" s="230"/>
      <c r="AB169" s="294"/>
      <c r="AC169" s="281"/>
      <c r="AT169" s="231" t="s">
        <v>147</v>
      </c>
      <c r="AU169" s="231" t="s">
        <v>86</v>
      </c>
      <c r="AV169" s="13" t="s">
        <v>84</v>
      </c>
      <c r="AW169" s="13" t="s">
        <v>32</v>
      </c>
      <c r="AX169" s="13" t="s">
        <v>76</v>
      </c>
      <c r="AY169" s="231" t="s">
        <v>136</v>
      </c>
    </row>
    <row r="170" spans="1:65" s="13" customFormat="1" x14ac:dyDescent="0.2">
      <c r="B170" s="222"/>
      <c r="C170" s="223"/>
      <c r="D170" s="218" t="s">
        <v>147</v>
      </c>
      <c r="E170" s="224" t="s">
        <v>1</v>
      </c>
      <c r="F170" s="225" t="s">
        <v>164</v>
      </c>
      <c r="G170" s="223"/>
      <c r="H170" s="224" t="s">
        <v>1</v>
      </c>
      <c r="I170" s="226"/>
      <c r="J170" s="223"/>
      <c r="K170" s="223"/>
      <c r="L170" s="227"/>
      <c r="M170" s="228"/>
      <c r="N170" s="229"/>
      <c r="O170" s="229"/>
      <c r="P170" s="229"/>
      <c r="Q170" s="229"/>
      <c r="R170" s="229"/>
      <c r="S170" s="229"/>
      <c r="T170" s="230"/>
      <c r="AB170" s="294"/>
      <c r="AC170" s="281"/>
      <c r="AF170" s="14"/>
      <c r="AT170" s="231" t="s">
        <v>147</v>
      </c>
      <c r="AU170" s="231" t="s">
        <v>86</v>
      </c>
      <c r="AV170" s="13" t="s">
        <v>84</v>
      </c>
      <c r="AW170" s="13" t="s">
        <v>32</v>
      </c>
      <c r="AX170" s="13" t="s">
        <v>76</v>
      </c>
      <c r="AY170" s="231" t="s">
        <v>136</v>
      </c>
    </row>
    <row r="171" spans="1:65" s="13" customFormat="1" x14ac:dyDescent="0.2">
      <c r="B171" s="222"/>
      <c r="C171" s="223"/>
      <c r="D171" s="218" t="s">
        <v>147</v>
      </c>
      <c r="E171" s="224" t="s">
        <v>1</v>
      </c>
      <c r="F171" s="225" t="s">
        <v>165</v>
      </c>
      <c r="G171" s="223"/>
      <c r="H171" s="224" t="s">
        <v>1</v>
      </c>
      <c r="I171" s="226"/>
      <c r="J171" s="223"/>
      <c r="K171" s="223"/>
      <c r="L171" s="227"/>
      <c r="M171" s="228"/>
      <c r="N171" s="229"/>
      <c r="O171" s="229"/>
      <c r="P171" s="229"/>
      <c r="Q171" s="229"/>
      <c r="R171" s="229"/>
      <c r="S171" s="229"/>
      <c r="T171" s="230"/>
      <c r="AB171" s="294"/>
      <c r="AC171" s="281"/>
      <c r="AF171" s="15"/>
      <c r="AT171" s="231" t="s">
        <v>147</v>
      </c>
      <c r="AU171" s="231" t="s">
        <v>86</v>
      </c>
      <c r="AV171" s="13" t="s">
        <v>84</v>
      </c>
      <c r="AW171" s="13" t="s">
        <v>32</v>
      </c>
      <c r="AX171" s="13" t="s">
        <v>76</v>
      </c>
      <c r="AY171" s="231" t="s">
        <v>136</v>
      </c>
    </row>
    <row r="172" spans="1:65" s="13" customFormat="1" x14ac:dyDescent="0.2">
      <c r="B172" s="222"/>
      <c r="C172" s="223"/>
      <c r="D172" s="218" t="s">
        <v>147</v>
      </c>
      <c r="E172" s="224" t="s">
        <v>1</v>
      </c>
      <c r="F172" s="225" t="s">
        <v>779</v>
      </c>
      <c r="G172" s="223"/>
      <c r="H172" s="224" t="s">
        <v>1</v>
      </c>
      <c r="I172" s="226"/>
      <c r="J172" s="223"/>
      <c r="K172" s="223"/>
      <c r="L172" s="227"/>
      <c r="M172" s="228"/>
      <c r="N172" s="229"/>
      <c r="O172" s="229"/>
      <c r="P172" s="229"/>
      <c r="Q172" s="229"/>
      <c r="R172" s="229"/>
      <c r="S172" s="229"/>
      <c r="T172" s="230"/>
      <c r="W172" s="14"/>
      <c r="X172" s="14"/>
      <c r="Y172" s="14"/>
      <c r="Z172" s="14"/>
      <c r="AA172" s="14"/>
      <c r="AB172" s="295"/>
      <c r="AC172" s="281"/>
      <c r="AD172" s="14"/>
      <c r="AE172" s="14"/>
      <c r="AF172" s="2"/>
      <c r="AT172" s="231" t="s">
        <v>147</v>
      </c>
      <c r="AU172" s="231" t="s">
        <v>86</v>
      </c>
      <c r="AV172" s="13" t="s">
        <v>84</v>
      </c>
      <c r="AW172" s="13" t="s">
        <v>32</v>
      </c>
      <c r="AX172" s="13" t="s">
        <v>76</v>
      </c>
      <c r="AY172" s="231" t="s">
        <v>136</v>
      </c>
    </row>
    <row r="173" spans="1:65" s="13" customFormat="1" x14ac:dyDescent="0.2">
      <c r="B173" s="222"/>
      <c r="C173" s="223"/>
      <c r="D173" s="218" t="s">
        <v>147</v>
      </c>
      <c r="E173" s="224" t="s">
        <v>1</v>
      </c>
      <c r="F173" s="225" t="s">
        <v>780</v>
      </c>
      <c r="G173" s="223"/>
      <c r="H173" s="224" t="s">
        <v>1</v>
      </c>
      <c r="I173" s="226"/>
      <c r="J173" s="223"/>
      <c r="K173" s="223"/>
      <c r="L173" s="227"/>
      <c r="M173" s="228"/>
      <c r="N173" s="229"/>
      <c r="O173" s="229"/>
      <c r="P173" s="229"/>
      <c r="Q173" s="229"/>
      <c r="R173" s="229"/>
      <c r="S173" s="229"/>
      <c r="T173" s="230"/>
      <c r="AB173" s="294"/>
      <c r="AC173" s="281"/>
      <c r="AF173" s="2"/>
      <c r="AT173" s="231" t="s">
        <v>147</v>
      </c>
      <c r="AU173" s="231" t="s">
        <v>86</v>
      </c>
      <c r="AV173" s="13" t="s">
        <v>84</v>
      </c>
      <c r="AW173" s="13" t="s">
        <v>32</v>
      </c>
      <c r="AX173" s="13" t="s">
        <v>76</v>
      </c>
      <c r="AY173" s="231" t="s">
        <v>136</v>
      </c>
    </row>
    <row r="174" spans="1:65" s="14" customFormat="1" x14ac:dyDescent="0.2">
      <c r="B174" s="232"/>
      <c r="C174" s="233"/>
      <c r="D174" s="218" t="s">
        <v>147</v>
      </c>
      <c r="E174" s="234" t="s">
        <v>1</v>
      </c>
      <c r="F174" s="235" t="s">
        <v>790</v>
      </c>
      <c r="G174" s="233"/>
      <c r="H174" s="236">
        <v>6.65</v>
      </c>
      <c r="I174" s="237"/>
      <c r="J174" s="233"/>
      <c r="K174" s="233"/>
      <c r="L174" s="238"/>
      <c r="M174" s="239"/>
      <c r="N174" s="240"/>
      <c r="O174" s="240"/>
      <c r="P174" s="240"/>
      <c r="Q174" s="240"/>
      <c r="R174" s="240"/>
      <c r="S174" s="240"/>
      <c r="T174" s="241"/>
      <c r="AB174" s="295"/>
      <c r="AC174" s="281"/>
      <c r="AF174" s="15"/>
      <c r="AT174" s="242" t="s">
        <v>147</v>
      </c>
      <c r="AU174" s="242" t="s">
        <v>86</v>
      </c>
      <c r="AV174" s="14" t="s">
        <v>86</v>
      </c>
      <c r="AW174" s="14" t="s">
        <v>32</v>
      </c>
      <c r="AX174" s="14" t="s">
        <v>76</v>
      </c>
      <c r="AY174" s="242" t="s">
        <v>136</v>
      </c>
    </row>
    <row r="175" spans="1:65" s="15" customFormat="1" x14ac:dyDescent="0.2">
      <c r="B175" s="243"/>
      <c r="C175" s="244"/>
      <c r="D175" s="218" t="s">
        <v>147</v>
      </c>
      <c r="E175" s="245" t="s">
        <v>1</v>
      </c>
      <c r="F175" s="246" t="s">
        <v>159</v>
      </c>
      <c r="G175" s="244"/>
      <c r="H175" s="247">
        <v>6.65</v>
      </c>
      <c r="I175" s="248"/>
      <c r="J175" s="244"/>
      <c r="K175" s="244"/>
      <c r="L175" s="249"/>
      <c r="M175" s="250"/>
      <c r="N175" s="251"/>
      <c r="O175" s="251"/>
      <c r="P175" s="251"/>
      <c r="Q175" s="251"/>
      <c r="R175" s="251"/>
      <c r="S175" s="251"/>
      <c r="T175" s="252"/>
      <c r="W175" s="13"/>
      <c r="X175" s="13"/>
      <c r="Y175" s="13"/>
      <c r="Z175" s="13"/>
      <c r="AA175" s="13"/>
      <c r="AB175" s="294"/>
      <c r="AC175" s="281"/>
      <c r="AD175" s="13"/>
      <c r="AE175" s="13"/>
      <c r="AF175" s="13"/>
      <c r="AT175" s="253" t="s">
        <v>147</v>
      </c>
      <c r="AU175" s="253" t="s">
        <v>86</v>
      </c>
      <c r="AV175" s="15" t="s">
        <v>143</v>
      </c>
      <c r="AW175" s="15" t="s">
        <v>32</v>
      </c>
      <c r="AX175" s="15" t="s">
        <v>84</v>
      </c>
      <c r="AY175" s="253" t="s">
        <v>136</v>
      </c>
    </row>
    <row r="176" spans="1:65" s="12" customFormat="1" ht="22.9" customHeight="1" x14ac:dyDescent="0.2">
      <c r="B176" s="188"/>
      <c r="C176" s="189"/>
      <c r="D176" s="190" t="s">
        <v>75</v>
      </c>
      <c r="E176" s="202" t="s">
        <v>201</v>
      </c>
      <c r="F176" s="202" t="s">
        <v>202</v>
      </c>
      <c r="G176" s="189"/>
      <c r="H176" s="189"/>
      <c r="I176" s="192"/>
      <c r="J176" s="203">
        <f>BK176</f>
        <v>5210.6499999999996</v>
      </c>
      <c r="K176" s="189"/>
      <c r="L176" s="194"/>
      <c r="M176" s="195"/>
      <c r="N176" s="196"/>
      <c r="O176" s="196"/>
      <c r="P176" s="197">
        <f>SUM(P177:P208)</f>
        <v>0</v>
      </c>
      <c r="Q176" s="196"/>
      <c r="R176" s="197">
        <f>SUM(R177:R208)</f>
        <v>4.4099999999999999E-3</v>
      </c>
      <c r="S176" s="196"/>
      <c r="T176" s="198">
        <f>SUM(T177:T208)</f>
        <v>1.8576600000000001</v>
      </c>
      <c r="W176" s="14"/>
      <c r="X176" s="14"/>
      <c r="Y176" s="14"/>
      <c r="Z176" s="14"/>
      <c r="AA176" s="14"/>
      <c r="AB176" s="295"/>
      <c r="AC176" s="281"/>
      <c r="AD176" s="14"/>
      <c r="AE176" s="14"/>
      <c r="AF176" s="13"/>
      <c r="AR176" s="199" t="s">
        <v>84</v>
      </c>
      <c r="AT176" s="200" t="s">
        <v>75</v>
      </c>
      <c r="AU176" s="200" t="s">
        <v>84</v>
      </c>
      <c r="AY176" s="199" t="s">
        <v>136</v>
      </c>
      <c r="BK176" s="201">
        <f>SUM(BK177:BK208)</f>
        <v>5210.6499999999996</v>
      </c>
    </row>
    <row r="177" spans="1:65" s="2" customFormat="1" ht="21.75" customHeight="1" x14ac:dyDescent="0.2">
      <c r="A177" s="34"/>
      <c r="B177" s="35"/>
      <c r="C177" s="204" t="s">
        <v>203</v>
      </c>
      <c r="D177" s="204" t="s">
        <v>139</v>
      </c>
      <c r="E177" s="205" t="s">
        <v>204</v>
      </c>
      <c r="F177" s="206" t="s">
        <v>205</v>
      </c>
      <c r="G177" s="207" t="s">
        <v>142</v>
      </c>
      <c r="H177" s="208">
        <v>21</v>
      </c>
      <c r="I177" s="209">
        <v>38.799999999999997</v>
      </c>
      <c r="J177" s="210">
        <f>ROUND(I177*H177,2)</f>
        <v>814.8</v>
      </c>
      <c r="K177" s="211"/>
      <c r="L177" s="39"/>
      <c r="M177" s="212" t="s">
        <v>1</v>
      </c>
      <c r="N177" s="213" t="s">
        <v>41</v>
      </c>
      <c r="O177" s="71"/>
      <c r="P177" s="214">
        <f>O177*H177</f>
        <v>0</v>
      </c>
      <c r="Q177" s="214">
        <v>2.1000000000000001E-4</v>
      </c>
      <c r="R177" s="214">
        <f>Q177*H177</f>
        <v>4.4099999999999999E-3</v>
      </c>
      <c r="S177" s="214">
        <v>0</v>
      </c>
      <c r="T177" s="215">
        <f>S177*H177</f>
        <v>0</v>
      </c>
      <c r="U177" s="34"/>
      <c r="V177" s="34"/>
      <c r="W177" s="34"/>
      <c r="X177" s="34"/>
      <c r="Y177" s="34"/>
      <c r="Z177" s="34"/>
      <c r="AB177" s="288"/>
      <c r="AC177" s="281"/>
      <c r="AD177" s="34"/>
      <c r="AE177" s="34"/>
      <c r="AF177" s="13"/>
      <c r="AR177" s="216" t="s">
        <v>143</v>
      </c>
      <c r="AT177" s="216" t="s">
        <v>139</v>
      </c>
      <c r="AU177" s="216" t="s">
        <v>86</v>
      </c>
      <c r="AY177" s="17" t="s">
        <v>136</v>
      </c>
      <c r="BE177" s="217">
        <f>IF(N177="základní",J177,0)</f>
        <v>814.8</v>
      </c>
      <c r="BF177" s="217">
        <f>IF(N177="snížená",J177,0)</f>
        <v>0</v>
      </c>
      <c r="BG177" s="217">
        <f>IF(N177="zákl. přenesená",J177,0)</f>
        <v>0</v>
      </c>
      <c r="BH177" s="217">
        <f>IF(N177="sníž. přenesená",J177,0)</f>
        <v>0</v>
      </c>
      <c r="BI177" s="217">
        <f>IF(N177="nulová",J177,0)</f>
        <v>0</v>
      </c>
      <c r="BJ177" s="17" t="s">
        <v>84</v>
      </c>
      <c r="BK177" s="217">
        <f>ROUND(I177*H177,2)</f>
        <v>814.8</v>
      </c>
      <c r="BL177" s="17" t="s">
        <v>143</v>
      </c>
      <c r="BM177" s="216" t="s">
        <v>791</v>
      </c>
    </row>
    <row r="178" spans="1:65" s="2" customFormat="1" ht="19.5" x14ac:dyDescent="0.2">
      <c r="A178" s="34"/>
      <c r="B178" s="35"/>
      <c r="C178" s="36"/>
      <c r="D178" s="218" t="s">
        <v>145</v>
      </c>
      <c r="E178" s="36"/>
      <c r="F178" s="219" t="s">
        <v>205</v>
      </c>
      <c r="G178" s="36"/>
      <c r="H178" s="36"/>
      <c r="I178" s="115"/>
      <c r="J178" s="36"/>
      <c r="K178" s="36"/>
      <c r="L178" s="39"/>
      <c r="M178" s="220"/>
      <c r="N178" s="221"/>
      <c r="O178" s="71"/>
      <c r="P178" s="71"/>
      <c r="Q178" s="71"/>
      <c r="R178" s="71"/>
      <c r="S178" s="71"/>
      <c r="T178" s="72"/>
      <c r="U178" s="34"/>
      <c r="V178" s="34"/>
      <c r="W178" s="34"/>
      <c r="X178" s="34"/>
      <c r="Y178" s="34"/>
      <c r="Z178" s="34"/>
      <c r="AB178" s="288"/>
      <c r="AC178" s="281"/>
      <c r="AD178" s="34"/>
      <c r="AE178" s="34"/>
      <c r="AF178" s="13"/>
      <c r="AT178" s="17" t="s">
        <v>145</v>
      </c>
      <c r="AU178" s="17" t="s">
        <v>86</v>
      </c>
    </row>
    <row r="179" spans="1:65" s="13" customFormat="1" ht="22.5" x14ac:dyDescent="0.2">
      <c r="B179" s="222"/>
      <c r="C179" s="223"/>
      <c r="D179" s="218" t="s">
        <v>147</v>
      </c>
      <c r="E179" s="224" t="s">
        <v>1</v>
      </c>
      <c r="F179" s="225" t="s">
        <v>207</v>
      </c>
      <c r="G179" s="223"/>
      <c r="H179" s="224" t="s">
        <v>1</v>
      </c>
      <c r="I179" s="226"/>
      <c r="J179" s="223"/>
      <c r="K179" s="223"/>
      <c r="L179" s="227"/>
      <c r="M179" s="228"/>
      <c r="N179" s="229"/>
      <c r="O179" s="229"/>
      <c r="P179" s="229"/>
      <c r="Q179" s="229"/>
      <c r="R179" s="229"/>
      <c r="S179" s="229"/>
      <c r="T179" s="230"/>
      <c r="AB179" s="294"/>
      <c r="AC179" s="281"/>
      <c r="AT179" s="231" t="s">
        <v>147</v>
      </c>
      <c r="AU179" s="231" t="s">
        <v>86</v>
      </c>
      <c r="AV179" s="13" t="s">
        <v>84</v>
      </c>
      <c r="AW179" s="13" t="s">
        <v>32</v>
      </c>
      <c r="AX179" s="13" t="s">
        <v>76</v>
      </c>
      <c r="AY179" s="231" t="s">
        <v>136</v>
      </c>
    </row>
    <row r="180" spans="1:65" s="13" customFormat="1" x14ac:dyDescent="0.2">
      <c r="B180" s="222"/>
      <c r="C180" s="223"/>
      <c r="D180" s="218" t="s">
        <v>147</v>
      </c>
      <c r="E180" s="224" t="s">
        <v>1</v>
      </c>
      <c r="F180" s="225" t="s">
        <v>164</v>
      </c>
      <c r="G180" s="223"/>
      <c r="H180" s="224" t="s">
        <v>1</v>
      </c>
      <c r="I180" s="226"/>
      <c r="J180" s="223"/>
      <c r="K180" s="223"/>
      <c r="L180" s="227"/>
      <c r="M180" s="228"/>
      <c r="N180" s="229"/>
      <c r="O180" s="229"/>
      <c r="P180" s="229"/>
      <c r="Q180" s="229"/>
      <c r="R180" s="229"/>
      <c r="S180" s="229"/>
      <c r="T180" s="230"/>
      <c r="AB180" s="294"/>
      <c r="AC180" s="281"/>
      <c r="AF180" s="14"/>
      <c r="AT180" s="231" t="s">
        <v>147</v>
      </c>
      <c r="AU180" s="231" t="s">
        <v>86</v>
      </c>
      <c r="AV180" s="13" t="s">
        <v>84</v>
      </c>
      <c r="AW180" s="13" t="s">
        <v>32</v>
      </c>
      <c r="AX180" s="13" t="s">
        <v>76</v>
      </c>
      <c r="AY180" s="231" t="s">
        <v>136</v>
      </c>
    </row>
    <row r="181" spans="1:65" s="13" customFormat="1" x14ac:dyDescent="0.2">
      <c r="B181" s="222"/>
      <c r="C181" s="223"/>
      <c r="D181" s="218" t="s">
        <v>147</v>
      </c>
      <c r="E181" s="224" t="s">
        <v>1</v>
      </c>
      <c r="F181" s="225" t="s">
        <v>165</v>
      </c>
      <c r="G181" s="223"/>
      <c r="H181" s="224" t="s">
        <v>1</v>
      </c>
      <c r="I181" s="226"/>
      <c r="J181" s="223"/>
      <c r="K181" s="223"/>
      <c r="L181" s="227"/>
      <c r="M181" s="228"/>
      <c r="N181" s="229"/>
      <c r="O181" s="229"/>
      <c r="P181" s="229"/>
      <c r="Q181" s="229"/>
      <c r="R181" s="229"/>
      <c r="S181" s="229"/>
      <c r="T181" s="230"/>
      <c r="AB181" s="294"/>
      <c r="AC181" s="281"/>
      <c r="AT181" s="231" t="s">
        <v>147</v>
      </c>
      <c r="AU181" s="231" t="s">
        <v>86</v>
      </c>
      <c r="AV181" s="13" t="s">
        <v>84</v>
      </c>
      <c r="AW181" s="13" t="s">
        <v>32</v>
      </c>
      <c r="AX181" s="13" t="s">
        <v>76</v>
      </c>
      <c r="AY181" s="231" t="s">
        <v>136</v>
      </c>
    </row>
    <row r="182" spans="1:65" s="13" customFormat="1" x14ac:dyDescent="0.2">
      <c r="B182" s="222"/>
      <c r="C182" s="223"/>
      <c r="D182" s="218" t="s">
        <v>147</v>
      </c>
      <c r="E182" s="224" t="s">
        <v>1</v>
      </c>
      <c r="F182" s="225" t="s">
        <v>779</v>
      </c>
      <c r="G182" s="223"/>
      <c r="H182" s="224" t="s">
        <v>1</v>
      </c>
      <c r="I182" s="226"/>
      <c r="J182" s="223"/>
      <c r="K182" s="223"/>
      <c r="L182" s="227"/>
      <c r="M182" s="228"/>
      <c r="N182" s="229"/>
      <c r="O182" s="229"/>
      <c r="P182" s="229"/>
      <c r="Q182" s="229"/>
      <c r="R182" s="229"/>
      <c r="S182" s="229"/>
      <c r="T182" s="230"/>
      <c r="W182" s="14"/>
      <c r="X182" s="14"/>
      <c r="Y182" s="14"/>
      <c r="Z182" s="14"/>
      <c r="AA182" s="14"/>
      <c r="AB182" s="295"/>
      <c r="AC182" s="281"/>
      <c r="AD182" s="14"/>
      <c r="AE182" s="14"/>
      <c r="AF182" s="14"/>
      <c r="AT182" s="231" t="s">
        <v>147</v>
      </c>
      <c r="AU182" s="231" t="s">
        <v>86</v>
      </c>
      <c r="AV182" s="13" t="s">
        <v>84</v>
      </c>
      <c r="AW182" s="13" t="s">
        <v>32</v>
      </c>
      <c r="AX182" s="13" t="s">
        <v>76</v>
      </c>
      <c r="AY182" s="231" t="s">
        <v>136</v>
      </c>
    </row>
    <row r="183" spans="1:65" s="13" customFormat="1" x14ac:dyDescent="0.2">
      <c r="B183" s="222"/>
      <c r="C183" s="223"/>
      <c r="D183" s="218" t="s">
        <v>147</v>
      </c>
      <c r="E183" s="224" t="s">
        <v>1</v>
      </c>
      <c r="F183" s="225" t="s">
        <v>780</v>
      </c>
      <c r="G183" s="223"/>
      <c r="H183" s="224" t="s">
        <v>1</v>
      </c>
      <c r="I183" s="226"/>
      <c r="J183" s="223"/>
      <c r="K183" s="223"/>
      <c r="L183" s="227"/>
      <c r="M183" s="228"/>
      <c r="N183" s="229"/>
      <c r="O183" s="229"/>
      <c r="P183" s="229"/>
      <c r="Q183" s="229"/>
      <c r="R183" s="229"/>
      <c r="S183" s="229"/>
      <c r="T183" s="230"/>
      <c r="AB183" s="294"/>
      <c r="AC183" s="281"/>
      <c r="AT183" s="231" t="s">
        <v>147</v>
      </c>
      <c r="AU183" s="231" t="s">
        <v>86</v>
      </c>
      <c r="AV183" s="13" t="s">
        <v>84</v>
      </c>
      <c r="AW183" s="13" t="s">
        <v>32</v>
      </c>
      <c r="AX183" s="13" t="s">
        <v>76</v>
      </c>
      <c r="AY183" s="231" t="s">
        <v>136</v>
      </c>
    </row>
    <row r="184" spans="1:65" s="14" customFormat="1" x14ac:dyDescent="0.2">
      <c r="B184" s="232"/>
      <c r="C184" s="233"/>
      <c r="D184" s="218" t="s">
        <v>147</v>
      </c>
      <c r="E184" s="234" t="s">
        <v>1</v>
      </c>
      <c r="F184" s="235" t="s">
        <v>792</v>
      </c>
      <c r="G184" s="233"/>
      <c r="H184" s="236">
        <v>21</v>
      </c>
      <c r="I184" s="237"/>
      <c r="J184" s="233"/>
      <c r="K184" s="233"/>
      <c r="L184" s="238"/>
      <c r="M184" s="239"/>
      <c r="N184" s="240"/>
      <c r="O184" s="240"/>
      <c r="P184" s="240"/>
      <c r="Q184" s="240"/>
      <c r="R184" s="240"/>
      <c r="S184" s="240"/>
      <c r="T184" s="241"/>
      <c r="AB184" s="295"/>
      <c r="AC184" s="281"/>
      <c r="AT184" s="242" t="s">
        <v>147</v>
      </c>
      <c r="AU184" s="242" t="s">
        <v>86</v>
      </c>
      <c r="AV184" s="14" t="s">
        <v>86</v>
      </c>
      <c r="AW184" s="14" t="s">
        <v>32</v>
      </c>
      <c r="AX184" s="14" t="s">
        <v>76</v>
      </c>
      <c r="AY184" s="242" t="s">
        <v>136</v>
      </c>
    </row>
    <row r="185" spans="1:65" s="15" customFormat="1" x14ac:dyDescent="0.2">
      <c r="B185" s="243"/>
      <c r="C185" s="244"/>
      <c r="D185" s="218" t="s">
        <v>147</v>
      </c>
      <c r="E185" s="245" t="s">
        <v>1</v>
      </c>
      <c r="F185" s="246" t="s">
        <v>159</v>
      </c>
      <c r="G185" s="244"/>
      <c r="H185" s="247">
        <v>21</v>
      </c>
      <c r="I185" s="248"/>
      <c r="J185" s="244"/>
      <c r="K185" s="244"/>
      <c r="L185" s="249"/>
      <c r="M185" s="250"/>
      <c r="N185" s="251"/>
      <c r="O185" s="251"/>
      <c r="P185" s="251"/>
      <c r="Q185" s="251"/>
      <c r="R185" s="251"/>
      <c r="S185" s="251"/>
      <c r="T185" s="252"/>
      <c r="W185" s="13"/>
      <c r="X185" s="13"/>
      <c r="Y185" s="13"/>
      <c r="Z185" s="13"/>
      <c r="AA185" s="13"/>
      <c r="AB185" s="294"/>
      <c r="AC185" s="281"/>
      <c r="AD185" s="13"/>
      <c r="AE185" s="13"/>
      <c r="AF185" s="13"/>
      <c r="AT185" s="253" t="s">
        <v>147</v>
      </c>
      <c r="AU185" s="253" t="s">
        <v>86</v>
      </c>
      <c r="AV185" s="15" t="s">
        <v>143</v>
      </c>
      <c r="AW185" s="15" t="s">
        <v>32</v>
      </c>
      <c r="AX185" s="15" t="s">
        <v>84</v>
      </c>
      <c r="AY185" s="253" t="s">
        <v>136</v>
      </c>
    </row>
    <row r="186" spans="1:65" s="2" customFormat="1" ht="21.75" customHeight="1" x14ac:dyDescent="0.2">
      <c r="A186" s="34"/>
      <c r="B186" s="35"/>
      <c r="C186" s="204" t="s">
        <v>190</v>
      </c>
      <c r="D186" s="204" t="s">
        <v>139</v>
      </c>
      <c r="E186" s="205" t="s">
        <v>212</v>
      </c>
      <c r="F186" s="206" t="s">
        <v>213</v>
      </c>
      <c r="G186" s="207" t="s">
        <v>142</v>
      </c>
      <c r="H186" s="208">
        <v>13.02</v>
      </c>
      <c r="I186" s="209">
        <v>145.5</v>
      </c>
      <c r="J186" s="210">
        <f>ROUND(I186*H186,2)</f>
        <v>1894.41</v>
      </c>
      <c r="K186" s="211"/>
      <c r="L186" s="39"/>
      <c r="M186" s="212" t="s">
        <v>1</v>
      </c>
      <c r="N186" s="213" t="s">
        <v>41</v>
      </c>
      <c r="O186" s="71"/>
      <c r="P186" s="214">
        <f>O186*H186</f>
        <v>0</v>
      </c>
      <c r="Q186" s="214">
        <v>0</v>
      </c>
      <c r="R186" s="214">
        <f>Q186*H186</f>
        <v>0</v>
      </c>
      <c r="S186" s="214">
        <v>5.5E-2</v>
      </c>
      <c r="T186" s="215">
        <f>S186*H186</f>
        <v>0.71609999999999996</v>
      </c>
      <c r="U186" s="34"/>
      <c r="V186" s="34"/>
      <c r="W186" s="34"/>
      <c r="X186" s="34"/>
      <c r="Y186" s="34"/>
      <c r="Z186" s="34"/>
      <c r="AB186" s="288"/>
      <c r="AC186" s="281"/>
      <c r="AD186" s="34"/>
      <c r="AE186" s="34"/>
      <c r="AF186" s="13"/>
      <c r="AR186" s="216" t="s">
        <v>143</v>
      </c>
      <c r="AT186" s="216" t="s">
        <v>139</v>
      </c>
      <c r="AU186" s="216" t="s">
        <v>86</v>
      </c>
      <c r="AY186" s="17" t="s">
        <v>136</v>
      </c>
      <c r="BE186" s="217">
        <f>IF(N186="základní",J186,0)</f>
        <v>1894.41</v>
      </c>
      <c r="BF186" s="217">
        <f>IF(N186="snížená",J186,0)</f>
        <v>0</v>
      </c>
      <c r="BG186" s="217">
        <f>IF(N186="zákl. přenesená",J186,0)</f>
        <v>0</v>
      </c>
      <c r="BH186" s="217">
        <f>IF(N186="sníž. přenesená",J186,0)</f>
        <v>0</v>
      </c>
      <c r="BI186" s="217">
        <f>IF(N186="nulová",J186,0)</f>
        <v>0</v>
      </c>
      <c r="BJ186" s="17" t="s">
        <v>84</v>
      </c>
      <c r="BK186" s="217">
        <f>ROUND(I186*H186,2)</f>
        <v>1894.41</v>
      </c>
      <c r="BL186" s="17" t="s">
        <v>143</v>
      </c>
      <c r="BM186" s="216" t="s">
        <v>793</v>
      </c>
    </row>
    <row r="187" spans="1:65" s="2" customFormat="1" x14ac:dyDescent="0.2">
      <c r="A187" s="34"/>
      <c r="B187" s="35"/>
      <c r="C187" s="36"/>
      <c r="D187" s="218" t="s">
        <v>145</v>
      </c>
      <c r="E187" s="36"/>
      <c r="F187" s="219" t="s">
        <v>213</v>
      </c>
      <c r="G187" s="36"/>
      <c r="H187" s="36"/>
      <c r="I187" s="115"/>
      <c r="J187" s="36"/>
      <c r="K187" s="36"/>
      <c r="L187" s="39"/>
      <c r="M187" s="220"/>
      <c r="N187" s="221"/>
      <c r="O187" s="71"/>
      <c r="P187" s="71"/>
      <c r="Q187" s="71"/>
      <c r="R187" s="71"/>
      <c r="S187" s="71"/>
      <c r="T187" s="72"/>
      <c r="U187" s="34"/>
      <c r="V187" s="34"/>
      <c r="W187" s="34"/>
      <c r="X187" s="34"/>
      <c r="Y187" s="34"/>
      <c r="Z187" s="34"/>
      <c r="AB187" s="288"/>
      <c r="AC187" s="281"/>
      <c r="AD187" s="34"/>
      <c r="AE187" s="34"/>
      <c r="AF187" s="14"/>
      <c r="AT187" s="17" t="s">
        <v>145</v>
      </c>
      <c r="AU187" s="17" t="s">
        <v>86</v>
      </c>
    </row>
    <row r="188" spans="1:65" s="13" customFormat="1" x14ac:dyDescent="0.2">
      <c r="B188" s="222"/>
      <c r="C188" s="223"/>
      <c r="D188" s="218" t="s">
        <v>147</v>
      </c>
      <c r="E188" s="224" t="s">
        <v>1</v>
      </c>
      <c r="F188" s="225" t="s">
        <v>164</v>
      </c>
      <c r="G188" s="223"/>
      <c r="H188" s="224" t="s">
        <v>1</v>
      </c>
      <c r="I188" s="226"/>
      <c r="J188" s="223"/>
      <c r="K188" s="223"/>
      <c r="L188" s="227"/>
      <c r="M188" s="228"/>
      <c r="N188" s="229"/>
      <c r="O188" s="229"/>
      <c r="P188" s="229"/>
      <c r="Q188" s="229"/>
      <c r="R188" s="229"/>
      <c r="S188" s="229"/>
      <c r="T188" s="230"/>
      <c r="AB188" s="294"/>
      <c r="AC188" s="281"/>
      <c r="AT188" s="231" t="s">
        <v>147</v>
      </c>
      <c r="AU188" s="231" t="s">
        <v>86</v>
      </c>
      <c r="AV188" s="13" t="s">
        <v>84</v>
      </c>
      <c r="AW188" s="13" t="s">
        <v>32</v>
      </c>
      <c r="AX188" s="13" t="s">
        <v>76</v>
      </c>
      <c r="AY188" s="231" t="s">
        <v>136</v>
      </c>
    </row>
    <row r="189" spans="1:65" s="13" customFormat="1" x14ac:dyDescent="0.2">
      <c r="B189" s="222"/>
      <c r="C189" s="223"/>
      <c r="D189" s="218" t="s">
        <v>147</v>
      </c>
      <c r="E189" s="224" t="s">
        <v>1</v>
      </c>
      <c r="F189" s="225" t="s">
        <v>165</v>
      </c>
      <c r="G189" s="223"/>
      <c r="H189" s="224" t="s">
        <v>1</v>
      </c>
      <c r="I189" s="226"/>
      <c r="J189" s="223"/>
      <c r="K189" s="223"/>
      <c r="L189" s="227"/>
      <c r="M189" s="228"/>
      <c r="N189" s="229"/>
      <c r="O189" s="229"/>
      <c r="P189" s="229"/>
      <c r="Q189" s="229"/>
      <c r="R189" s="229"/>
      <c r="S189" s="229"/>
      <c r="T189" s="230"/>
      <c r="AB189" s="294"/>
      <c r="AC189" s="281"/>
      <c r="AF189" s="14"/>
      <c r="AT189" s="231" t="s">
        <v>147</v>
      </c>
      <c r="AU189" s="231" t="s">
        <v>86</v>
      </c>
      <c r="AV189" s="13" t="s">
        <v>84</v>
      </c>
      <c r="AW189" s="13" t="s">
        <v>32</v>
      </c>
      <c r="AX189" s="13" t="s">
        <v>76</v>
      </c>
      <c r="AY189" s="231" t="s">
        <v>136</v>
      </c>
    </row>
    <row r="190" spans="1:65" s="13" customFormat="1" x14ac:dyDescent="0.2">
      <c r="B190" s="222"/>
      <c r="C190" s="223"/>
      <c r="D190" s="218" t="s">
        <v>147</v>
      </c>
      <c r="E190" s="224" t="s">
        <v>1</v>
      </c>
      <c r="F190" s="225" t="s">
        <v>779</v>
      </c>
      <c r="G190" s="223"/>
      <c r="H190" s="224" t="s">
        <v>1</v>
      </c>
      <c r="I190" s="226"/>
      <c r="J190" s="223"/>
      <c r="K190" s="223"/>
      <c r="L190" s="227"/>
      <c r="M190" s="228"/>
      <c r="N190" s="229"/>
      <c r="O190" s="229"/>
      <c r="P190" s="229"/>
      <c r="Q190" s="229"/>
      <c r="R190" s="229"/>
      <c r="S190" s="229"/>
      <c r="T190" s="230"/>
      <c r="W190" s="14"/>
      <c r="X190" s="14"/>
      <c r="Y190" s="14"/>
      <c r="Z190" s="14"/>
      <c r="AA190" s="14"/>
      <c r="AB190" s="295"/>
      <c r="AC190" s="281"/>
      <c r="AD190" s="14"/>
      <c r="AE190" s="14"/>
      <c r="AT190" s="231" t="s">
        <v>147</v>
      </c>
      <c r="AU190" s="231" t="s">
        <v>86</v>
      </c>
      <c r="AV190" s="13" t="s">
        <v>84</v>
      </c>
      <c r="AW190" s="13" t="s">
        <v>32</v>
      </c>
      <c r="AX190" s="13" t="s">
        <v>76</v>
      </c>
      <c r="AY190" s="231" t="s">
        <v>136</v>
      </c>
    </row>
    <row r="191" spans="1:65" s="13" customFormat="1" x14ac:dyDescent="0.2">
      <c r="B191" s="222"/>
      <c r="C191" s="223"/>
      <c r="D191" s="218" t="s">
        <v>147</v>
      </c>
      <c r="E191" s="224" t="s">
        <v>1</v>
      </c>
      <c r="F191" s="225" t="s">
        <v>780</v>
      </c>
      <c r="G191" s="223"/>
      <c r="H191" s="224" t="s">
        <v>1</v>
      </c>
      <c r="I191" s="226"/>
      <c r="J191" s="223"/>
      <c r="K191" s="223"/>
      <c r="L191" s="227"/>
      <c r="M191" s="228"/>
      <c r="N191" s="229"/>
      <c r="O191" s="229"/>
      <c r="P191" s="229"/>
      <c r="Q191" s="229"/>
      <c r="R191" s="229"/>
      <c r="S191" s="229"/>
      <c r="T191" s="230"/>
      <c r="AB191" s="294"/>
      <c r="AC191" s="281"/>
      <c r="AF191" s="14"/>
      <c r="AT191" s="231" t="s">
        <v>147</v>
      </c>
      <c r="AU191" s="231" t="s">
        <v>86</v>
      </c>
      <c r="AV191" s="13" t="s">
        <v>84</v>
      </c>
      <c r="AW191" s="13" t="s">
        <v>32</v>
      </c>
      <c r="AX191" s="13" t="s">
        <v>76</v>
      </c>
      <c r="AY191" s="231" t="s">
        <v>136</v>
      </c>
    </row>
    <row r="192" spans="1:65" s="14" customFormat="1" x14ac:dyDescent="0.2">
      <c r="B192" s="232"/>
      <c r="C192" s="233"/>
      <c r="D192" s="218" t="s">
        <v>147</v>
      </c>
      <c r="E192" s="234" t="s">
        <v>1</v>
      </c>
      <c r="F192" s="235" t="s">
        <v>781</v>
      </c>
      <c r="G192" s="233"/>
      <c r="H192" s="236">
        <v>13.02</v>
      </c>
      <c r="I192" s="237"/>
      <c r="J192" s="233"/>
      <c r="K192" s="233"/>
      <c r="L192" s="238"/>
      <c r="M192" s="239"/>
      <c r="N192" s="240"/>
      <c r="O192" s="240"/>
      <c r="P192" s="240"/>
      <c r="Q192" s="240"/>
      <c r="R192" s="240"/>
      <c r="S192" s="240"/>
      <c r="T192" s="241"/>
      <c r="AB192" s="295"/>
      <c r="AC192" s="281"/>
      <c r="AF192" s="15"/>
      <c r="AT192" s="242" t="s">
        <v>147</v>
      </c>
      <c r="AU192" s="242" t="s">
        <v>86</v>
      </c>
      <c r="AV192" s="14" t="s">
        <v>86</v>
      </c>
      <c r="AW192" s="14" t="s">
        <v>32</v>
      </c>
      <c r="AX192" s="14" t="s">
        <v>76</v>
      </c>
      <c r="AY192" s="242" t="s">
        <v>136</v>
      </c>
    </row>
    <row r="193" spans="1:65" s="15" customFormat="1" x14ac:dyDescent="0.2">
      <c r="B193" s="243"/>
      <c r="C193" s="244"/>
      <c r="D193" s="218" t="s">
        <v>147</v>
      </c>
      <c r="E193" s="245" t="s">
        <v>1</v>
      </c>
      <c r="F193" s="246" t="s">
        <v>159</v>
      </c>
      <c r="G193" s="244"/>
      <c r="H193" s="247">
        <v>13.02</v>
      </c>
      <c r="I193" s="248"/>
      <c r="J193" s="244"/>
      <c r="K193" s="244"/>
      <c r="L193" s="249"/>
      <c r="M193" s="250"/>
      <c r="N193" s="251"/>
      <c r="O193" s="251"/>
      <c r="P193" s="251"/>
      <c r="Q193" s="251"/>
      <c r="R193" s="251"/>
      <c r="S193" s="251"/>
      <c r="T193" s="252"/>
      <c r="AB193" s="296"/>
      <c r="AC193" s="281"/>
      <c r="AF193" s="13"/>
      <c r="AG193" s="2"/>
      <c r="AT193" s="253" t="s">
        <v>147</v>
      </c>
      <c r="AU193" s="253" t="s">
        <v>86</v>
      </c>
      <c r="AV193" s="15" t="s">
        <v>143</v>
      </c>
      <c r="AW193" s="15" t="s">
        <v>32</v>
      </c>
      <c r="AX193" s="15" t="s">
        <v>84</v>
      </c>
      <c r="AY193" s="253" t="s">
        <v>136</v>
      </c>
    </row>
    <row r="194" spans="1:65" s="2" customFormat="1" ht="21.75" customHeight="1" x14ac:dyDescent="0.2">
      <c r="A194" s="34"/>
      <c r="B194" s="35"/>
      <c r="C194" s="204" t="s">
        <v>201</v>
      </c>
      <c r="D194" s="204" t="s">
        <v>139</v>
      </c>
      <c r="E194" s="205" t="s">
        <v>222</v>
      </c>
      <c r="F194" s="206" t="s">
        <v>223</v>
      </c>
      <c r="G194" s="207" t="s">
        <v>142</v>
      </c>
      <c r="H194" s="208">
        <v>15.96</v>
      </c>
      <c r="I194" s="209">
        <v>77.599999999999994</v>
      </c>
      <c r="J194" s="210">
        <f>ROUND(I194*H194,2)</f>
        <v>1238.5</v>
      </c>
      <c r="K194" s="211"/>
      <c r="L194" s="39"/>
      <c r="M194" s="212" t="s">
        <v>1</v>
      </c>
      <c r="N194" s="213" t="s">
        <v>41</v>
      </c>
      <c r="O194" s="71"/>
      <c r="P194" s="214">
        <f>O194*H194</f>
        <v>0</v>
      </c>
      <c r="Q194" s="214">
        <v>0</v>
      </c>
      <c r="R194" s="214">
        <f>Q194*H194</f>
        <v>0</v>
      </c>
      <c r="S194" s="214">
        <v>3.4000000000000002E-2</v>
      </c>
      <c r="T194" s="215">
        <f>S194*H194</f>
        <v>0.54264000000000012</v>
      </c>
      <c r="U194" s="34"/>
      <c r="V194" s="34"/>
      <c r="W194" s="34"/>
      <c r="X194" s="34"/>
      <c r="Y194" s="34"/>
      <c r="Z194" s="34"/>
      <c r="AA194" s="275"/>
      <c r="AB194" s="288"/>
      <c r="AC194" s="281"/>
      <c r="AD194" s="34"/>
      <c r="AE194" s="34"/>
      <c r="AF194" s="14"/>
      <c r="AR194" s="216" t="s">
        <v>143</v>
      </c>
      <c r="AT194" s="216" t="s">
        <v>139</v>
      </c>
      <c r="AU194" s="216" t="s">
        <v>86</v>
      </c>
      <c r="AY194" s="17" t="s">
        <v>136</v>
      </c>
      <c r="BE194" s="217">
        <f>IF(N194="základní",J194,0)</f>
        <v>1238.5</v>
      </c>
      <c r="BF194" s="217">
        <f>IF(N194="snížená",J194,0)</f>
        <v>0</v>
      </c>
      <c r="BG194" s="217">
        <f>IF(N194="zákl. přenesená",J194,0)</f>
        <v>0</v>
      </c>
      <c r="BH194" s="217">
        <f>IF(N194="sníž. přenesená",J194,0)</f>
        <v>0</v>
      </c>
      <c r="BI194" s="217">
        <f>IF(N194="nulová",J194,0)</f>
        <v>0</v>
      </c>
      <c r="BJ194" s="17" t="s">
        <v>84</v>
      </c>
      <c r="BK194" s="217">
        <f>ROUND(I194*H194,2)</f>
        <v>1238.5</v>
      </c>
      <c r="BL194" s="17" t="s">
        <v>143</v>
      </c>
      <c r="BM194" s="216" t="s">
        <v>794</v>
      </c>
    </row>
    <row r="195" spans="1:65" s="2" customFormat="1" ht="19.5" x14ac:dyDescent="0.2">
      <c r="A195" s="34"/>
      <c r="B195" s="35"/>
      <c r="C195" s="36"/>
      <c r="D195" s="218" t="s">
        <v>145</v>
      </c>
      <c r="E195" s="36"/>
      <c r="F195" s="219" t="s">
        <v>223</v>
      </c>
      <c r="G195" s="36"/>
      <c r="H195" s="36"/>
      <c r="I195" s="115"/>
      <c r="J195" s="36"/>
      <c r="K195" s="36"/>
      <c r="L195" s="39"/>
      <c r="M195" s="220"/>
      <c r="N195" s="221"/>
      <c r="O195" s="71"/>
      <c r="P195" s="71"/>
      <c r="Q195" s="71"/>
      <c r="R195" s="71"/>
      <c r="S195" s="71"/>
      <c r="T195" s="72"/>
      <c r="U195" s="34"/>
      <c r="V195" s="34"/>
      <c r="W195" s="34"/>
      <c r="X195" s="34"/>
      <c r="Y195" s="34"/>
      <c r="Z195" s="34"/>
      <c r="AB195" s="288"/>
      <c r="AC195" s="281"/>
      <c r="AD195" s="34"/>
      <c r="AE195" s="34"/>
      <c r="AF195" s="13"/>
      <c r="AG195" s="13"/>
      <c r="AT195" s="17" t="s">
        <v>145</v>
      </c>
      <c r="AU195" s="17" t="s">
        <v>86</v>
      </c>
    </row>
    <row r="196" spans="1:65" s="13" customFormat="1" x14ac:dyDescent="0.2">
      <c r="B196" s="222"/>
      <c r="C196" s="223"/>
      <c r="D196" s="218" t="s">
        <v>147</v>
      </c>
      <c r="E196" s="224" t="s">
        <v>1</v>
      </c>
      <c r="F196" s="225" t="s">
        <v>165</v>
      </c>
      <c r="G196" s="223"/>
      <c r="H196" s="224" t="s">
        <v>1</v>
      </c>
      <c r="I196" s="226"/>
      <c r="J196" s="223"/>
      <c r="K196" s="223"/>
      <c r="L196" s="227"/>
      <c r="M196" s="228"/>
      <c r="N196" s="229"/>
      <c r="O196" s="229"/>
      <c r="P196" s="229"/>
      <c r="Q196" s="229"/>
      <c r="R196" s="229"/>
      <c r="S196" s="229"/>
      <c r="T196" s="230"/>
      <c r="AB196" s="294"/>
      <c r="AC196" s="281"/>
      <c r="AF196" s="14"/>
      <c r="AT196" s="231" t="s">
        <v>147</v>
      </c>
      <c r="AU196" s="231" t="s">
        <v>86</v>
      </c>
      <c r="AV196" s="13" t="s">
        <v>84</v>
      </c>
      <c r="AW196" s="13" t="s">
        <v>32</v>
      </c>
      <c r="AX196" s="13" t="s">
        <v>76</v>
      </c>
      <c r="AY196" s="231" t="s">
        <v>136</v>
      </c>
    </row>
    <row r="197" spans="1:65" s="13" customFormat="1" x14ac:dyDescent="0.2">
      <c r="B197" s="222"/>
      <c r="C197" s="223"/>
      <c r="D197" s="218" t="s">
        <v>147</v>
      </c>
      <c r="E197" s="224" t="s">
        <v>1</v>
      </c>
      <c r="F197" s="225" t="s">
        <v>779</v>
      </c>
      <c r="G197" s="223"/>
      <c r="H197" s="224" t="s">
        <v>1</v>
      </c>
      <c r="I197" s="226"/>
      <c r="J197" s="223"/>
      <c r="K197" s="223"/>
      <c r="L197" s="227"/>
      <c r="M197" s="228"/>
      <c r="N197" s="229"/>
      <c r="O197" s="229"/>
      <c r="P197" s="229"/>
      <c r="Q197" s="229"/>
      <c r="R197" s="229"/>
      <c r="S197" s="229"/>
      <c r="T197" s="230"/>
      <c r="AB197" s="294"/>
      <c r="AC197" s="281"/>
      <c r="AT197" s="231" t="s">
        <v>147</v>
      </c>
      <c r="AU197" s="231" t="s">
        <v>86</v>
      </c>
      <c r="AV197" s="13" t="s">
        <v>84</v>
      </c>
      <c r="AW197" s="13" t="s">
        <v>32</v>
      </c>
      <c r="AX197" s="13" t="s">
        <v>76</v>
      </c>
      <c r="AY197" s="231" t="s">
        <v>136</v>
      </c>
    </row>
    <row r="198" spans="1:65" s="13" customFormat="1" x14ac:dyDescent="0.2">
      <c r="B198" s="222"/>
      <c r="C198" s="223"/>
      <c r="D198" s="218" t="s">
        <v>147</v>
      </c>
      <c r="E198" s="224" t="s">
        <v>1</v>
      </c>
      <c r="F198" s="225" t="s">
        <v>780</v>
      </c>
      <c r="G198" s="223"/>
      <c r="H198" s="224" t="s">
        <v>1</v>
      </c>
      <c r="I198" s="226"/>
      <c r="J198" s="223"/>
      <c r="K198" s="223"/>
      <c r="L198" s="227"/>
      <c r="M198" s="228"/>
      <c r="N198" s="229"/>
      <c r="O198" s="229"/>
      <c r="P198" s="229"/>
      <c r="Q198" s="229"/>
      <c r="R198" s="229"/>
      <c r="S198" s="229"/>
      <c r="T198" s="230"/>
      <c r="W198" s="14"/>
      <c r="X198" s="14"/>
      <c r="Y198" s="14"/>
      <c r="Z198" s="14"/>
      <c r="AA198" s="14"/>
      <c r="AB198" s="295"/>
      <c r="AC198" s="281"/>
      <c r="AD198" s="14"/>
      <c r="AE198" s="14"/>
      <c r="AF198" s="14"/>
      <c r="AT198" s="231" t="s">
        <v>147</v>
      </c>
      <c r="AU198" s="231" t="s">
        <v>86</v>
      </c>
      <c r="AV198" s="13" t="s">
        <v>84</v>
      </c>
      <c r="AW198" s="13" t="s">
        <v>32</v>
      </c>
      <c r="AX198" s="13" t="s">
        <v>76</v>
      </c>
      <c r="AY198" s="231" t="s">
        <v>136</v>
      </c>
    </row>
    <row r="199" spans="1:65" s="14" customFormat="1" x14ac:dyDescent="0.2">
      <c r="B199" s="232"/>
      <c r="C199" s="233"/>
      <c r="D199" s="218" t="s">
        <v>147</v>
      </c>
      <c r="E199" s="234" t="s">
        <v>1</v>
      </c>
      <c r="F199" s="235" t="s">
        <v>795</v>
      </c>
      <c r="G199" s="233"/>
      <c r="H199" s="236">
        <v>15.96</v>
      </c>
      <c r="I199" s="237"/>
      <c r="J199" s="233"/>
      <c r="K199" s="233"/>
      <c r="L199" s="238"/>
      <c r="M199" s="239"/>
      <c r="N199" s="240"/>
      <c r="O199" s="240"/>
      <c r="P199" s="240"/>
      <c r="Q199" s="240"/>
      <c r="R199" s="240"/>
      <c r="S199" s="240"/>
      <c r="T199" s="241"/>
      <c r="W199" s="13"/>
      <c r="X199" s="13"/>
      <c r="Y199" s="13"/>
      <c r="Z199" s="13"/>
      <c r="AA199" s="13"/>
      <c r="AB199" s="294"/>
      <c r="AC199" s="281"/>
      <c r="AD199" s="13"/>
      <c r="AE199" s="13"/>
      <c r="AF199" s="13"/>
      <c r="AT199" s="242" t="s">
        <v>147</v>
      </c>
      <c r="AU199" s="242" t="s">
        <v>86</v>
      </c>
      <c r="AV199" s="14" t="s">
        <v>86</v>
      </c>
      <c r="AW199" s="14" t="s">
        <v>32</v>
      </c>
      <c r="AX199" s="14" t="s">
        <v>76</v>
      </c>
      <c r="AY199" s="242" t="s">
        <v>136</v>
      </c>
    </row>
    <row r="200" spans="1:65" s="15" customFormat="1" x14ac:dyDescent="0.2">
      <c r="B200" s="243"/>
      <c r="C200" s="244"/>
      <c r="D200" s="218" t="s">
        <v>147</v>
      </c>
      <c r="E200" s="245" t="s">
        <v>1</v>
      </c>
      <c r="F200" s="246" t="s">
        <v>159</v>
      </c>
      <c r="G200" s="244"/>
      <c r="H200" s="247">
        <v>15.96</v>
      </c>
      <c r="I200" s="248"/>
      <c r="J200" s="244"/>
      <c r="K200" s="244"/>
      <c r="L200" s="249"/>
      <c r="M200" s="250"/>
      <c r="N200" s="251"/>
      <c r="O200" s="251"/>
      <c r="P200" s="251"/>
      <c r="Q200" s="251"/>
      <c r="R200" s="251"/>
      <c r="S200" s="251"/>
      <c r="T200" s="252"/>
      <c r="W200" s="14"/>
      <c r="X200" s="14"/>
      <c r="Y200" s="14"/>
      <c r="Z200" s="14"/>
      <c r="AA200" s="14"/>
      <c r="AB200" s="295"/>
      <c r="AC200" s="281"/>
      <c r="AD200" s="14"/>
      <c r="AE200" s="14"/>
      <c r="AF200" s="14"/>
      <c r="AT200" s="253" t="s">
        <v>147</v>
      </c>
      <c r="AU200" s="253" t="s">
        <v>86</v>
      </c>
      <c r="AV200" s="15" t="s">
        <v>143</v>
      </c>
      <c r="AW200" s="15" t="s">
        <v>32</v>
      </c>
      <c r="AX200" s="15" t="s">
        <v>84</v>
      </c>
      <c r="AY200" s="253" t="s">
        <v>136</v>
      </c>
    </row>
    <row r="201" spans="1:65" s="2" customFormat="1" ht="21.75" customHeight="1" x14ac:dyDescent="0.2">
      <c r="A201" s="34"/>
      <c r="B201" s="35"/>
      <c r="C201" s="204" t="s">
        <v>221</v>
      </c>
      <c r="D201" s="204" t="s">
        <v>139</v>
      </c>
      <c r="E201" s="205" t="s">
        <v>234</v>
      </c>
      <c r="F201" s="206" t="s">
        <v>235</v>
      </c>
      <c r="G201" s="207" t="s">
        <v>142</v>
      </c>
      <c r="H201" s="208">
        <v>13.02</v>
      </c>
      <c r="I201" s="209">
        <v>97</v>
      </c>
      <c r="J201" s="210">
        <f>ROUND(I201*H201,2)</f>
        <v>1262.94</v>
      </c>
      <c r="K201" s="211"/>
      <c r="L201" s="39"/>
      <c r="M201" s="212" t="s">
        <v>1</v>
      </c>
      <c r="N201" s="213" t="s">
        <v>41</v>
      </c>
      <c r="O201" s="71"/>
      <c r="P201" s="214">
        <f>O201*H201</f>
        <v>0</v>
      </c>
      <c r="Q201" s="214">
        <v>0</v>
      </c>
      <c r="R201" s="214">
        <f>Q201*H201</f>
        <v>0</v>
      </c>
      <c r="S201" s="214">
        <v>4.5999999999999999E-2</v>
      </c>
      <c r="T201" s="215">
        <f>S201*H201</f>
        <v>0.59892000000000001</v>
      </c>
      <c r="U201" s="34"/>
      <c r="V201" s="34"/>
      <c r="W201" s="34"/>
      <c r="X201" s="34"/>
      <c r="Y201" s="34"/>
      <c r="Z201" s="14"/>
      <c r="AA201" s="14"/>
      <c r="AB201" s="295"/>
      <c r="AC201" s="281"/>
      <c r="AD201" s="14"/>
      <c r="AE201" s="14"/>
      <c r="AF201" s="13"/>
      <c r="AG201" s="12"/>
      <c r="AR201" s="216" t="s">
        <v>143</v>
      </c>
      <c r="AT201" s="216" t="s">
        <v>139</v>
      </c>
      <c r="AU201" s="216" t="s">
        <v>86</v>
      </c>
      <c r="AY201" s="17" t="s">
        <v>136</v>
      </c>
      <c r="BE201" s="217">
        <f>IF(N201="základní",J201,0)</f>
        <v>1262.94</v>
      </c>
      <c r="BF201" s="217">
        <f>IF(N201="snížená",J201,0)</f>
        <v>0</v>
      </c>
      <c r="BG201" s="217">
        <f>IF(N201="zákl. přenesená",J201,0)</f>
        <v>0</v>
      </c>
      <c r="BH201" s="217">
        <f>IF(N201="sníž. přenesená",J201,0)</f>
        <v>0</v>
      </c>
      <c r="BI201" s="217">
        <f>IF(N201="nulová",J201,0)</f>
        <v>0</v>
      </c>
      <c r="BJ201" s="17" t="s">
        <v>84</v>
      </c>
      <c r="BK201" s="217">
        <f>ROUND(I201*H201,2)</f>
        <v>1262.94</v>
      </c>
      <c r="BL201" s="17" t="s">
        <v>143</v>
      </c>
      <c r="BM201" s="216" t="s">
        <v>796</v>
      </c>
    </row>
    <row r="202" spans="1:65" s="2" customFormat="1" ht="29.25" x14ac:dyDescent="0.2">
      <c r="A202" s="34"/>
      <c r="B202" s="35"/>
      <c r="C202" s="36"/>
      <c r="D202" s="218" t="s">
        <v>145</v>
      </c>
      <c r="E202" s="36"/>
      <c r="F202" s="219" t="s">
        <v>237</v>
      </c>
      <c r="G202" s="36"/>
      <c r="H202" s="36"/>
      <c r="I202" s="115"/>
      <c r="J202" s="36"/>
      <c r="K202" s="36"/>
      <c r="L202" s="39"/>
      <c r="M202" s="220"/>
      <c r="N202" s="221"/>
      <c r="O202" s="71"/>
      <c r="P202" s="71"/>
      <c r="Q202" s="71"/>
      <c r="R202" s="71"/>
      <c r="S202" s="71"/>
      <c r="T202" s="72"/>
      <c r="U202" s="34"/>
      <c r="V202" s="34"/>
      <c r="W202" s="13"/>
      <c r="X202" s="13"/>
      <c r="Y202" s="13"/>
      <c r="Z202" s="13"/>
      <c r="AA202" s="13"/>
      <c r="AB202" s="294"/>
      <c r="AC202" s="281"/>
      <c r="AD202" s="13"/>
      <c r="AE202" s="13"/>
      <c r="AF202" s="14"/>
      <c r="AT202" s="17" t="s">
        <v>145</v>
      </c>
      <c r="AU202" s="17" t="s">
        <v>86</v>
      </c>
    </row>
    <row r="203" spans="1:65" s="13" customFormat="1" x14ac:dyDescent="0.2">
      <c r="B203" s="222"/>
      <c r="C203" s="223"/>
      <c r="D203" s="218" t="s">
        <v>147</v>
      </c>
      <c r="E203" s="224" t="s">
        <v>1</v>
      </c>
      <c r="F203" s="225" t="s">
        <v>164</v>
      </c>
      <c r="G203" s="223"/>
      <c r="H203" s="224" t="s">
        <v>1</v>
      </c>
      <c r="I203" s="226"/>
      <c r="J203" s="223"/>
      <c r="K203" s="223"/>
      <c r="L203" s="227"/>
      <c r="M203" s="228"/>
      <c r="N203" s="229"/>
      <c r="O203" s="229"/>
      <c r="P203" s="229"/>
      <c r="Q203" s="229"/>
      <c r="R203" s="229"/>
      <c r="S203" s="229"/>
      <c r="T203" s="230"/>
      <c r="W203" s="14"/>
      <c r="X203" s="14"/>
      <c r="Y203" s="14"/>
      <c r="Z203" s="14"/>
      <c r="AA203" s="14"/>
      <c r="AB203" s="295"/>
      <c r="AC203" s="281"/>
      <c r="AD203" s="14"/>
      <c r="AE203" s="14"/>
      <c r="AG203" s="2"/>
      <c r="AT203" s="231" t="s">
        <v>147</v>
      </c>
      <c r="AU203" s="231" t="s">
        <v>86</v>
      </c>
      <c r="AV203" s="13" t="s">
        <v>84</v>
      </c>
      <c r="AW203" s="13" t="s">
        <v>32</v>
      </c>
      <c r="AX203" s="13" t="s">
        <v>76</v>
      </c>
      <c r="AY203" s="231" t="s">
        <v>136</v>
      </c>
    </row>
    <row r="204" spans="1:65" s="13" customFormat="1" x14ac:dyDescent="0.2">
      <c r="B204" s="222"/>
      <c r="C204" s="223"/>
      <c r="D204" s="218" t="s">
        <v>147</v>
      </c>
      <c r="E204" s="224" t="s">
        <v>1</v>
      </c>
      <c r="F204" s="225" t="s">
        <v>165</v>
      </c>
      <c r="G204" s="223"/>
      <c r="H204" s="224" t="s">
        <v>1</v>
      </c>
      <c r="I204" s="226"/>
      <c r="J204" s="223"/>
      <c r="K204" s="223"/>
      <c r="L204" s="227"/>
      <c r="M204" s="228"/>
      <c r="N204" s="229"/>
      <c r="O204" s="229"/>
      <c r="P204" s="229"/>
      <c r="Q204" s="229"/>
      <c r="R204" s="229"/>
      <c r="S204" s="229"/>
      <c r="T204" s="230"/>
      <c r="W204" s="14"/>
      <c r="X204" s="14"/>
      <c r="Y204" s="14"/>
      <c r="Z204" s="14"/>
      <c r="AA204" s="14"/>
      <c r="AB204" s="295"/>
      <c r="AC204" s="281"/>
      <c r="AD204" s="14"/>
      <c r="AE204" s="14"/>
      <c r="AF204" s="14"/>
      <c r="AG204" s="12"/>
      <c r="AT204" s="231" t="s">
        <v>147</v>
      </c>
      <c r="AU204" s="231" t="s">
        <v>86</v>
      </c>
      <c r="AV204" s="13" t="s">
        <v>84</v>
      </c>
      <c r="AW204" s="13" t="s">
        <v>32</v>
      </c>
      <c r="AX204" s="13" t="s">
        <v>76</v>
      </c>
      <c r="AY204" s="231" t="s">
        <v>136</v>
      </c>
    </row>
    <row r="205" spans="1:65" s="13" customFormat="1" x14ac:dyDescent="0.2">
      <c r="B205" s="222"/>
      <c r="C205" s="223"/>
      <c r="D205" s="218" t="s">
        <v>147</v>
      </c>
      <c r="E205" s="224" t="s">
        <v>1</v>
      </c>
      <c r="F205" s="225" t="s">
        <v>779</v>
      </c>
      <c r="G205" s="223"/>
      <c r="H205" s="224" t="s">
        <v>1</v>
      </c>
      <c r="I205" s="226"/>
      <c r="J205" s="223"/>
      <c r="K205" s="223"/>
      <c r="L205" s="227"/>
      <c r="M205" s="228"/>
      <c r="N205" s="229"/>
      <c r="O205" s="229"/>
      <c r="P205" s="229"/>
      <c r="Q205" s="229"/>
      <c r="R205" s="229"/>
      <c r="S205" s="229"/>
      <c r="T205" s="230"/>
      <c r="W205" s="14"/>
      <c r="X205" s="14"/>
      <c r="Y205" s="14"/>
      <c r="Z205" s="14"/>
      <c r="AA205" s="14"/>
      <c r="AB205" s="295"/>
      <c r="AC205" s="281"/>
      <c r="AD205" s="14"/>
      <c r="AE205" s="14"/>
      <c r="AG205" s="2"/>
      <c r="AT205" s="231" t="s">
        <v>147</v>
      </c>
      <c r="AU205" s="231" t="s">
        <v>86</v>
      </c>
      <c r="AV205" s="13" t="s">
        <v>84</v>
      </c>
      <c r="AW205" s="13" t="s">
        <v>32</v>
      </c>
      <c r="AX205" s="13" t="s">
        <v>76</v>
      </c>
      <c r="AY205" s="231" t="s">
        <v>136</v>
      </c>
    </row>
    <row r="206" spans="1:65" s="13" customFormat="1" x14ac:dyDescent="0.2">
      <c r="B206" s="222"/>
      <c r="C206" s="223"/>
      <c r="D206" s="218" t="s">
        <v>147</v>
      </c>
      <c r="E206" s="224" t="s">
        <v>1</v>
      </c>
      <c r="F206" s="225" t="s">
        <v>780</v>
      </c>
      <c r="G206" s="223"/>
      <c r="H206" s="224" t="s">
        <v>1</v>
      </c>
      <c r="I206" s="226"/>
      <c r="J206" s="223"/>
      <c r="K206" s="223"/>
      <c r="L206" s="227"/>
      <c r="M206" s="228"/>
      <c r="N206" s="229"/>
      <c r="O206" s="229"/>
      <c r="P206" s="229"/>
      <c r="Q206" s="229"/>
      <c r="R206" s="229"/>
      <c r="S206" s="229"/>
      <c r="T206" s="230"/>
      <c r="W206" s="14"/>
      <c r="X206" s="14"/>
      <c r="Y206" s="14"/>
      <c r="Z206" s="14"/>
      <c r="AA206" s="14"/>
      <c r="AB206" s="295"/>
      <c r="AC206" s="281"/>
      <c r="AD206" s="14"/>
      <c r="AE206" s="14"/>
      <c r="AF206" s="2"/>
      <c r="AG206" s="2"/>
      <c r="AT206" s="231" t="s">
        <v>147</v>
      </c>
      <c r="AU206" s="231" t="s">
        <v>86</v>
      </c>
      <c r="AV206" s="13" t="s">
        <v>84</v>
      </c>
      <c r="AW206" s="13" t="s">
        <v>32</v>
      </c>
      <c r="AX206" s="13" t="s">
        <v>76</v>
      </c>
      <c r="AY206" s="231" t="s">
        <v>136</v>
      </c>
    </row>
    <row r="207" spans="1:65" s="14" customFormat="1" x14ac:dyDescent="0.2">
      <c r="B207" s="232"/>
      <c r="C207" s="233"/>
      <c r="D207" s="218" t="s">
        <v>147</v>
      </c>
      <c r="E207" s="234" t="s">
        <v>1</v>
      </c>
      <c r="F207" s="235" t="s">
        <v>781</v>
      </c>
      <c r="G207" s="233"/>
      <c r="H207" s="236">
        <v>13.02</v>
      </c>
      <c r="I207" s="237"/>
      <c r="J207" s="233"/>
      <c r="K207" s="233"/>
      <c r="L207" s="238"/>
      <c r="M207" s="239"/>
      <c r="N207" s="240"/>
      <c r="O207" s="240"/>
      <c r="P207" s="240"/>
      <c r="Q207" s="240"/>
      <c r="R207" s="240"/>
      <c r="S207" s="240"/>
      <c r="T207" s="241"/>
      <c r="AB207" s="295"/>
      <c r="AC207" s="281"/>
      <c r="AG207" s="2"/>
      <c r="AT207" s="242" t="s">
        <v>147</v>
      </c>
      <c r="AU207" s="242" t="s">
        <v>86</v>
      </c>
      <c r="AV207" s="14" t="s">
        <v>86</v>
      </c>
      <c r="AW207" s="14" t="s">
        <v>32</v>
      </c>
      <c r="AX207" s="14" t="s">
        <v>76</v>
      </c>
      <c r="AY207" s="242" t="s">
        <v>136</v>
      </c>
    </row>
    <row r="208" spans="1:65" s="15" customFormat="1" x14ac:dyDescent="0.2">
      <c r="B208" s="243"/>
      <c r="C208" s="244"/>
      <c r="D208" s="218" t="s">
        <v>147</v>
      </c>
      <c r="E208" s="245" t="s">
        <v>1</v>
      </c>
      <c r="F208" s="246" t="s">
        <v>159</v>
      </c>
      <c r="G208" s="244"/>
      <c r="H208" s="247">
        <v>13.02</v>
      </c>
      <c r="I208" s="248"/>
      <c r="J208" s="244"/>
      <c r="K208" s="244"/>
      <c r="L208" s="249"/>
      <c r="M208" s="250"/>
      <c r="N208" s="251"/>
      <c r="O208" s="251"/>
      <c r="P208" s="251"/>
      <c r="Q208" s="251"/>
      <c r="R208" s="251"/>
      <c r="S208" s="251"/>
      <c r="T208" s="252"/>
      <c r="W208" s="14"/>
      <c r="X208" s="14"/>
      <c r="Y208" s="14"/>
      <c r="Z208" s="14"/>
      <c r="AA208" s="14"/>
      <c r="AB208" s="295"/>
      <c r="AC208" s="281"/>
      <c r="AD208" s="14"/>
      <c r="AE208" s="14"/>
      <c r="AF208" s="2"/>
      <c r="AG208" s="2"/>
      <c r="AT208" s="253" t="s">
        <v>147</v>
      </c>
      <c r="AU208" s="253" t="s">
        <v>86</v>
      </c>
      <c r="AV208" s="15" t="s">
        <v>143</v>
      </c>
      <c r="AW208" s="15" t="s">
        <v>32</v>
      </c>
      <c r="AX208" s="15" t="s">
        <v>84</v>
      </c>
      <c r="AY208" s="253" t="s">
        <v>136</v>
      </c>
    </row>
    <row r="209" spans="1:65" s="12" customFormat="1" ht="22.9" customHeight="1" x14ac:dyDescent="0.2">
      <c r="B209" s="188"/>
      <c r="C209" s="189"/>
      <c r="D209" s="190" t="s">
        <v>75</v>
      </c>
      <c r="E209" s="202" t="s">
        <v>238</v>
      </c>
      <c r="F209" s="202" t="s">
        <v>239</v>
      </c>
      <c r="G209" s="189"/>
      <c r="H209" s="189"/>
      <c r="I209" s="192"/>
      <c r="J209" s="203">
        <f>BK209</f>
        <v>382.08</v>
      </c>
      <c r="K209" s="189"/>
      <c r="L209" s="194"/>
      <c r="M209" s="195"/>
      <c r="N209" s="196"/>
      <c r="O209" s="196"/>
      <c r="P209" s="197">
        <f>SUM(P210:P211)</f>
        <v>0</v>
      </c>
      <c r="Q209" s="196"/>
      <c r="R209" s="197">
        <f>SUM(R210:R211)</f>
        <v>0</v>
      </c>
      <c r="S209" s="196"/>
      <c r="T209" s="198">
        <f>SUM(T210:T211)</f>
        <v>0</v>
      </c>
      <c r="W209" s="14"/>
      <c r="X209" s="14"/>
      <c r="Y209" s="14"/>
      <c r="Z209" s="14"/>
      <c r="AA209" s="14"/>
      <c r="AB209" s="295"/>
      <c r="AC209" s="281"/>
      <c r="AD209" s="14"/>
      <c r="AE209" s="14"/>
      <c r="AF209" s="2"/>
      <c r="AG209" s="2"/>
      <c r="AR209" s="199" t="s">
        <v>84</v>
      </c>
      <c r="AT209" s="200" t="s">
        <v>75</v>
      </c>
      <c r="AU209" s="200" t="s">
        <v>84</v>
      </c>
      <c r="AY209" s="199" t="s">
        <v>136</v>
      </c>
      <c r="BK209" s="201">
        <f>SUM(BK210:BK211)</f>
        <v>382.08</v>
      </c>
    </row>
    <row r="210" spans="1:65" s="2" customFormat="1" ht="16.5" customHeight="1" x14ac:dyDescent="0.2">
      <c r="A210" s="34"/>
      <c r="B210" s="35"/>
      <c r="C210" s="204" t="s">
        <v>227</v>
      </c>
      <c r="D210" s="204" t="s">
        <v>139</v>
      </c>
      <c r="E210" s="205" t="s">
        <v>241</v>
      </c>
      <c r="F210" s="206" t="s">
        <v>242</v>
      </c>
      <c r="G210" s="207" t="s">
        <v>243</v>
      </c>
      <c r="H210" s="208">
        <v>1.3129999999999999</v>
      </c>
      <c r="I210" s="209">
        <v>291</v>
      </c>
      <c r="J210" s="210">
        <f>ROUND(I210*H210,2)</f>
        <v>382.08</v>
      </c>
      <c r="K210" s="211"/>
      <c r="L210" s="39"/>
      <c r="M210" s="212" t="s">
        <v>1</v>
      </c>
      <c r="N210" s="213" t="s">
        <v>41</v>
      </c>
      <c r="O210" s="71"/>
      <c r="P210" s="214">
        <f>O210*H210</f>
        <v>0</v>
      </c>
      <c r="Q210" s="214">
        <v>0</v>
      </c>
      <c r="R210" s="214">
        <f>Q210*H210</f>
        <v>0</v>
      </c>
      <c r="S210" s="214">
        <v>0</v>
      </c>
      <c r="T210" s="215">
        <f>S210*H210</f>
        <v>0</v>
      </c>
      <c r="U210" s="34"/>
      <c r="V210" s="34"/>
      <c r="W210" s="34"/>
      <c r="X210" s="34"/>
      <c r="Y210" s="34"/>
      <c r="Z210" s="34"/>
      <c r="AB210" s="288"/>
      <c r="AC210" s="281"/>
      <c r="AD210" s="34"/>
      <c r="AE210" s="34"/>
      <c r="AF210" s="13"/>
      <c r="AR210" s="216" t="s">
        <v>143</v>
      </c>
      <c r="AT210" s="216" t="s">
        <v>139</v>
      </c>
      <c r="AU210" s="216" t="s">
        <v>86</v>
      </c>
      <c r="AY210" s="17" t="s">
        <v>136</v>
      </c>
      <c r="BE210" s="217">
        <f>IF(N210="základní",J210,0)</f>
        <v>382.08</v>
      </c>
      <c r="BF210" s="217">
        <f>IF(N210="snížená",J210,0)</f>
        <v>0</v>
      </c>
      <c r="BG210" s="217">
        <f>IF(N210="zákl. přenesená",J210,0)</f>
        <v>0</v>
      </c>
      <c r="BH210" s="217">
        <f>IF(N210="sníž. přenesená",J210,0)</f>
        <v>0</v>
      </c>
      <c r="BI210" s="217">
        <f>IF(N210="nulová",J210,0)</f>
        <v>0</v>
      </c>
      <c r="BJ210" s="17" t="s">
        <v>84</v>
      </c>
      <c r="BK210" s="217">
        <f>ROUND(I210*H210,2)</f>
        <v>382.08</v>
      </c>
      <c r="BL210" s="17" t="s">
        <v>143</v>
      </c>
      <c r="BM210" s="216" t="s">
        <v>797</v>
      </c>
    </row>
    <row r="211" spans="1:65" s="2" customFormat="1" x14ac:dyDescent="0.2">
      <c r="A211" s="34"/>
      <c r="B211" s="35"/>
      <c r="C211" s="36"/>
      <c r="D211" s="218" t="s">
        <v>145</v>
      </c>
      <c r="E211" s="36"/>
      <c r="F211" s="219" t="s">
        <v>242</v>
      </c>
      <c r="G211" s="36"/>
      <c r="H211" s="36"/>
      <c r="I211" s="115"/>
      <c r="J211" s="36"/>
      <c r="K211" s="36"/>
      <c r="L211" s="39"/>
      <c r="M211" s="220"/>
      <c r="N211" s="221"/>
      <c r="O211" s="71"/>
      <c r="P211" s="71"/>
      <c r="Q211" s="71"/>
      <c r="R211" s="71"/>
      <c r="S211" s="71"/>
      <c r="T211" s="72"/>
      <c r="U211" s="34"/>
      <c r="V211" s="34"/>
      <c r="W211" s="34"/>
      <c r="X211" s="34"/>
      <c r="Y211" s="34"/>
      <c r="Z211" s="34"/>
      <c r="AB211" s="288"/>
      <c r="AC211" s="281"/>
      <c r="AD211" s="34"/>
      <c r="AE211" s="34"/>
      <c r="AF211" s="13"/>
      <c r="AT211" s="17" t="s">
        <v>145</v>
      </c>
      <c r="AU211" s="17" t="s">
        <v>86</v>
      </c>
    </row>
    <row r="212" spans="1:65" s="12" customFormat="1" ht="22.9" customHeight="1" x14ac:dyDescent="0.2">
      <c r="B212" s="188"/>
      <c r="C212" s="189"/>
      <c r="D212" s="190" t="s">
        <v>75</v>
      </c>
      <c r="E212" s="202" t="s">
        <v>245</v>
      </c>
      <c r="F212" s="202" t="s">
        <v>246</v>
      </c>
      <c r="G212" s="189"/>
      <c r="H212" s="189"/>
      <c r="I212" s="192"/>
      <c r="J212" s="203">
        <f>BK212</f>
        <v>1779.15</v>
      </c>
      <c r="K212" s="189"/>
      <c r="L212" s="194"/>
      <c r="M212" s="195"/>
      <c r="N212" s="196"/>
      <c r="O212" s="196"/>
      <c r="P212" s="197">
        <f>SUM(P213:P222)</f>
        <v>0</v>
      </c>
      <c r="Q212" s="196"/>
      <c r="R212" s="197">
        <f>SUM(R213:R222)</f>
        <v>0</v>
      </c>
      <c r="S212" s="196"/>
      <c r="T212" s="198">
        <f>SUM(T213:T222)</f>
        <v>0</v>
      </c>
      <c r="AA212" s="15"/>
      <c r="AB212" s="296"/>
      <c r="AC212" s="281"/>
      <c r="AD212" s="15"/>
      <c r="AE212" s="15"/>
      <c r="AF212" s="13"/>
      <c r="AG212" s="14"/>
      <c r="AR212" s="199" t="s">
        <v>84</v>
      </c>
      <c r="AT212" s="200" t="s">
        <v>75</v>
      </c>
      <c r="AU212" s="200" t="s">
        <v>84</v>
      </c>
      <c r="AY212" s="199" t="s">
        <v>136</v>
      </c>
      <c r="BK212" s="201">
        <f>SUM(BK213:BK222)</f>
        <v>1779.15</v>
      </c>
    </row>
    <row r="213" spans="1:65" s="2" customFormat="1" ht="21.75" customHeight="1" x14ac:dyDescent="0.2">
      <c r="A213" s="34"/>
      <c r="B213" s="35"/>
      <c r="C213" s="204" t="s">
        <v>233</v>
      </c>
      <c r="D213" s="204" t="s">
        <v>139</v>
      </c>
      <c r="E213" s="205" t="s">
        <v>248</v>
      </c>
      <c r="F213" s="206" t="s">
        <v>249</v>
      </c>
      <c r="G213" s="207" t="s">
        <v>243</v>
      </c>
      <c r="H213" s="208">
        <v>1.887</v>
      </c>
      <c r="I213" s="209">
        <v>194</v>
      </c>
      <c r="J213" s="210">
        <f>ROUND(I213*H213,2)</f>
        <v>366.08</v>
      </c>
      <c r="K213" s="211"/>
      <c r="L213" s="39"/>
      <c r="M213" s="212" t="s">
        <v>1</v>
      </c>
      <c r="N213" s="213" t="s">
        <v>41</v>
      </c>
      <c r="O213" s="71"/>
      <c r="P213" s="214">
        <f>O213*H213</f>
        <v>0</v>
      </c>
      <c r="Q213" s="214">
        <v>0</v>
      </c>
      <c r="R213" s="214">
        <f>Q213*H213</f>
        <v>0</v>
      </c>
      <c r="S213" s="214">
        <v>0</v>
      </c>
      <c r="T213" s="215">
        <f>S213*H213</f>
        <v>0</v>
      </c>
      <c r="U213" s="34"/>
      <c r="V213" s="34"/>
      <c r="W213" s="34"/>
      <c r="X213" s="34"/>
      <c r="Y213" s="34"/>
      <c r="Z213" s="34"/>
      <c r="AA213" s="275"/>
      <c r="AB213" s="288"/>
      <c r="AC213" s="281"/>
      <c r="AD213" s="34"/>
      <c r="AE213" s="34"/>
      <c r="AF213" s="14"/>
      <c r="AR213" s="216" t="s">
        <v>143</v>
      </c>
      <c r="AT213" s="216" t="s">
        <v>139</v>
      </c>
      <c r="AU213" s="216" t="s">
        <v>86</v>
      </c>
      <c r="AY213" s="17" t="s">
        <v>136</v>
      </c>
      <c r="BE213" s="217">
        <f>IF(N213="základní",J213,0)</f>
        <v>366.08</v>
      </c>
      <c r="BF213" s="217">
        <f>IF(N213="snížená",J213,0)</f>
        <v>0</v>
      </c>
      <c r="BG213" s="217">
        <f>IF(N213="zákl. přenesená",J213,0)</f>
        <v>0</v>
      </c>
      <c r="BH213" s="217">
        <f>IF(N213="sníž. přenesená",J213,0)</f>
        <v>0</v>
      </c>
      <c r="BI213" s="217">
        <f>IF(N213="nulová",J213,0)</f>
        <v>0</v>
      </c>
      <c r="BJ213" s="17" t="s">
        <v>84</v>
      </c>
      <c r="BK213" s="217">
        <f>ROUND(I213*H213,2)</f>
        <v>366.08</v>
      </c>
      <c r="BL213" s="17" t="s">
        <v>143</v>
      </c>
      <c r="BM213" s="216" t="s">
        <v>798</v>
      </c>
    </row>
    <row r="214" spans="1:65" s="2" customFormat="1" ht="29.25" x14ac:dyDescent="0.2">
      <c r="A214" s="34"/>
      <c r="B214" s="35"/>
      <c r="C214" s="36"/>
      <c r="D214" s="218" t="s">
        <v>145</v>
      </c>
      <c r="E214" s="36"/>
      <c r="F214" s="219" t="s">
        <v>251</v>
      </c>
      <c r="G214" s="36"/>
      <c r="H214" s="36"/>
      <c r="I214" s="115"/>
      <c r="J214" s="36"/>
      <c r="K214" s="36"/>
      <c r="L214" s="39"/>
      <c r="M214" s="220"/>
      <c r="N214" s="221"/>
      <c r="O214" s="71"/>
      <c r="P214" s="71"/>
      <c r="Q214" s="71"/>
      <c r="R214" s="71"/>
      <c r="S214" s="71"/>
      <c r="T214" s="72"/>
      <c r="U214" s="34"/>
      <c r="V214" s="34"/>
      <c r="W214" s="34"/>
      <c r="X214" s="34"/>
      <c r="Y214" s="34"/>
      <c r="Z214" s="34"/>
      <c r="AB214" s="288"/>
      <c r="AC214" s="281"/>
      <c r="AD214" s="34"/>
      <c r="AE214" s="34"/>
      <c r="AF214" s="13"/>
      <c r="AT214" s="17" t="s">
        <v>145</v>
      </c>
      <c r="AU214" s="17" t="s">
        <v>86</v>
      </c>
    </row>
    <row r="215" spans="1:65" s="2" customFormat="1" ht="21.75" customHeight="1" x14ac:dyDescent="0.2">
      <c r="A215" s="34"/>
      <c r="B215" s="35"/>
      <c r="C215" s="204" t="s">
        <v>240</v>
      </c>
      <c r="D215" s="204" t="s">
        <v>139</v>
      </c>
      <c r="E215" s="205" t="s">
        <v>252</v>
      </c>
      <c r="F215" s="206" t="s">
        <v>253</v>
      </c>
      <c r="G215" s="207" t="s">
        <v>243</v>
      </c>
      <c r="H215" s="208">
        <v>1.887</v>
      </c>
      <c r="I215" s="209">
        <v>242.5</v>
      </c>
      <c r="J215" s="210">
        <f>ROUND(I215*H215,2)</f>
        <v>457.6</v>
      </c>
      <c r="K215" s="211"/>
      <c r="L215" s="39"/>
      <c r="M215" s="212" t="s">
        <v>1</v>
      </c>
      <c r="N215" s="213" t="s">
        <v>41</v>
      </c>
      <c r="O215" s="71"/>
      <c r="P215" s="214">
        <f>O215*H215</f>
        <v>0</v>
      </c>
      <c r="Q215" s="214">
        <v>0</v>
      </c>
      <c r="R215" s="214">
        <f>Q215*H215</f>
        <v>0</v>
      </c>
      <c r="S215" s="214">
        <v>0</v>
      </c>
      <c r="T215" s="215">
        <f>S215*H215</f>
        <v>0</v>
      </c>
      <c r="U215" s="34"/>
      <c r="V215" s="34"/>
      <c r="W215" s="34"/>
      <c r="X215" s="34"/>
      <c r="Y215" s="34"/>
      <c r="Z215" s="34"/>
      <c r="AA215" s="13"/>
      <c r="AB215" s="294"/>
      <c r="AC215" s="281"/>
      <c r="AD215" s="13"/>
      <c r="AE215" s="13"/>
      <c r="AF215" s="14"/>
      <c r="AG215" s="12"/>
      <c r="AR215" s="216" t="s">
        <v>143</v>
      </c>
      <c r="AT215" s="216" t="s">
        <v>139</v>
      </c>
      <c r="AU215" s="216" t="s">
        <v>86</v>
      </c>
      <c r="AY215" s="17" t="s">
        <v>136</v>
      </c>
      <c r="BE215" s="217">
        <f>IF(N215="základní",J215,0)</f>
        <v>457.6</v>
      </c>
      <c r="BF215" s="217">
        <f>IF(N215="snížená",J215,0)</f>
        <v>0</v>
      </c>
      <c r="BG215" s="217">
        <f>IF(N215="zákl. přenesená",J215,0)</f>
        <v>0</v>
      </c>
      <c r="BH215" s="217">
        <f>IF(N215="sníž. přenesená",J215,0)</f>
        <v>0</v>
      </c>
      <c r="BI215" s="217">
        <f>IF(N215="nulová",J215,0)</f>
        <v>0</v>
      </c>
      <c r="BJ215" s="17" t="s">
        <v>84</v>
      </c>
      <c r="BK215" s="217">
        <f>ROUND(I215*H215,2)</f>
        <v>457.6</v>
      </c>
      <c r="BL215" s="17" t="s">
        <v>143</v>
      </c>
      <c r="BM215" s="216" t="s">
        <v>799</v>
      </c>
    </row>
    <row r="216" spans="1:65" s="2" customFormat="1" ht="19.5" x14ac:dyDescent="0.2">
      <c r="A216" s="34"/>
      <c r="B216" s="35"/>
      <c r="C216" s="36"/>
      <c r="D216" s="218" t="s">
        <v>145</v>
      </c>
      <c r="E216" s="36"/>
      <c r="F216" s="219" t="s">
        <v>253</v>
      </c>
      <c r="G216" s="36"/>
      <c r="H216" s="36"/>
      <c r="I216" s="115"/>
      <c r="J216" s="36"/>
      <c r="K216" s="36"/>
      <c r="L216" s="39"/>
      <c r="M216" s="220"/>
      <c r="N216" s="221"/>
      <c r="O216" s="71"/>
      <c r="P216" s="71"/>
      <c r="Q216" s="71"/>
      <c r="R216" s="71"/>
      <c r="S216" s="71"/>
      <c r="T216" s="72"/>
      <c r="U216" s="34"/>
      <c r="V216" s="34"/>
      <c r="W216" s="34"/>
      <c r="X216" s="34"/>
      <c r="Y216" s="34"/>
      <c r="Z216" s="34"/>
      <c r="AB216" s="288"/>
      <c r="AC216" s="281"/>
      <c r="AD216" s="34"/>
      <c r="AE216" s="34"/>
      <c r="AF216" s="13"/>
      <c r="AG216" s="12"/>
      <c r="AT216" s="17" t="s">
        <v>145</v>
      </c>
      <c r="AU216" s="17" t="s">
        <v>86</v>
      </c>
    </row>
    <row r="217" spans="1:65" s="2" customFormat="1" ht="21.75" customHeight="1" x14ac:dyDescent="0.2">
      <c r="A217" s="34"/>
      <c r="B217" s="35"/>
      <c r="C217" s="204" t="s">
        <v>247</v>
      </c>
      <c r="D217" s="204" t="s">
        <v>139</v>
      </c>
      <c r="E217" s="205" t="s">
        <v>256</v>
      </c>
      <c r="F217" s="206" t="s">
        <v>257</v>
      </c>
      <c r="G217" s="207" t="s">
        <v>243</v>
      </c>
      <c r="H217" s="208">
        <v>11.510999999999999</v>
      </c>
      <c r="I217" s="209">
        <v>19.399999999999999</v>
      </c>
      <c r="J217" s="210">
        <f>ROUND(I217*H217,2)</f>
        <v>223.31</v>
      </c>
      <c r="K217" s="211"/>
      <c r="L217" s="39"/>
      <c r="M217" s="212" t="s">
        <v>1</v>
      </c>
      <c r="N217" s="213" t="s">
        <v>41</v>
      </c>
      <c r="O217" s="71"/>
      <c r="P217" s="214">
        <f>O217*H217</f>
        <v>0</v>
      </c>
      <c r="Q217" s="214">
        <v>0</v>
      </c>
      <c r="R217" s="214">
        <f>Q217*H217</f>
        <v>0</v>
      </c>
      <c r="S217" s="214">
        <v>0</v>
      </c>
      <c r="T217" s="215">
        <f>S217*H217</f>
        <v>0</v>
      </c>
      <c r="U217" s="34"/>
      <c r="V217" s="34"/>
      <c r="W217" s="34"/>
      <c r="X217" s="34"/>
      <c r="Y217" s="34"/>
      <c r="Z217" s="34"/>
      <c r="AB217" s="288"/>
      <c r="AC217" s="281"/>
      <c r="AD217" s="34"/>
      <c r="AE217" s="34"/>
      <c r="AF217" s="14"/>
      <c r="AR217" s="216" t="s">
        <v>143</v>
      </c>
      <c r="AT217" s="216" t="s">
        <v>139</v>
      </c>
      <c r="AU217" s="216" t="s">
        <v>86</v>
      </c>
      <c r="AY217" s="17" t="s">
        <v>136</v>
      </c>
      <c r="BE217" s="217">
        <f>IF(N217="základní",J217,0)</f>
        <v>223.31</v>
      </c>
      <c r="BF217" s="217">
        <f>IF(N217="snížená",J217,0)</f>
        <v>0</v>
      </c>
      <c r="BG217" s="217">
        <f>IF(N217="zákl. přenesená",J217,0)</f>
        <v>0</v>
      </c>
      <c r="BH217" s="217">
        <f>IF(N217="sníž. přenesená",J217,0)</f>
        <v>0</v>
      </c>
      <c r="BI217" s="217">
        <f>IF(N217="nulová",J217,0)</f>
        <v>0</v>
      </c>
      <c r="BJ217" s="17" t="s">
        <v>84</v>
      </c>
      <c r="BK217" s="217">
        <f>ROUND(I217*H217,2)</f>
        <v>223.31</v>
      </c>
      <c r="BL217" s="17" t="s">
        <v>143</v>
      </c>
      <c r="BM217" s="216" t="s">
        <v>800</v>
      </c>
    </row>
    <row r="218" spans="1:65" s="2" customFormat="1" ht="19.5" x14ac:dyDescent="0.2">
      <c r="A218" s="34"/>
      <c r="B218" s="35"/>
      <c r="C218" s="36"/>
      <c r="D218" s="218" t="s">
        <v>145</v>
      </c>
      <c r="E218" s="36"/>
      <c r="F218" s="219" t="s">
        <v>257</v>
      </c>
      <c r="G218" s="36"/>
      <c r="H218" s="36"/>
      <c r="I218" s="115"/>
      <c r="J218" s="36"/>
      <c r="K218" s="36"/>
      <c r="L218" s="39"/>
      <c r="M218" s="220"/>
      <c r="N218" s="221"/>
      <c r="O218" s="71"/>
      <c r="P218" s="71"/>
      <c r="Q218" s="71"/>
      <c r="R218" s="71"/>
      <c r="S218" s="71"/>
      <c r="T218" s="72"/>
      <c r="U218" s="34"/>
      <c r="V218" s="34"/>
      <c r="W218" s="34"/>
      <c r="X218" s="34"/>
      <c r="Y218" s="34"/>
      <c r="Z218" s="34"/>
      <c r="AB218" s="288"/>
      <c r="AC218" s="281"/>
      <c r="AD218" s="34"/>
      <c r="AE218" s="34"/>
      <c r="AF218" s="13"/>
      <c r="AT218" s="17" t="s">
        <v>145</v>
      </c>
      <c r="AU218" s="17" t="s">
        <v>86</v>
      </c>
    </row>
    <row r="219" spans="1:65" s="2" customFormat="1" ht="29.25" x14ac:dyDescent="0.2">
      <c r="A219" s="34"/>
      <c r="B219" s="35"/>
      <c r="C219" s="36"/>
      <c r="D219" s="218" t="s">
        <v>259</v>
      </c>
      <c r="E219" s="36"/>
      <c r="F219" s="265" t="s">
        <v>260</v>
      </c>
      <c r="G219" s="36"/>
      <c r="H219" s="36"/>
      <c r="I219" s="115"/>
      <c r="J219" s="36"/>
      <c r="K219" s="36"/>
      <c r="L219" s="39"/>
      <c r="M219" s="220"/>
      <c r="N219" s="221"/>
      <c r="O219" s="71"/>
      <c r="P219" s="71"/>
      <c r="Q219" s="71"/>
      <c r="R219" s="71"/>
      <c r="S219" s="71"/>
      <c r="T219" s="72"/>
      <c r="U219" s="34"/>
      <c r="V219" s="34"/>
      <c r="W219" s="34"/>
      <c r="X219" s="34"/>
      <c r="Y219" s="34"/>
      <c r="Z219" s="34"/>
      <c r="AB219" s="288"/>
      <c r="AC219" s="281"/>
      <c r="AD219" s="34"/>
      <c r="AE219" s="34"/>
      <c r="AF219" s="14"/>
      <c r="AT219" s="17" t="s">
        <v>259</v>
      </c>
      <c r="AU219" s="17" t="s">
        <v>86</v>
      </c>
    </row>
    <row r="220" spans="1:65" s="14" customFormat="1" x14ac:dyDescent="0.2">
      <c r="B220" s="232"/>
      <c r="C220" s="233"/>
      <c r="D220" s="218" t="s">
        <v>147</v>
      </c>
      <c r="E220" s="233"/>
      <c r="F220" s="235" t="s">
        <v>801</v>
      </c>
      <c r="G220" s="233"/>
      <c r="H220" s="236">
        <v>11.510999999999999</v>
      </c>
      <c r="I220" s="237"/>
      <c r="J220" s="233"/>
      <c r="K220" s="233"/>
      <c r="L220" s="238"/>
      <c r="M220" s="239"/>
      <c r="N220" s="240"/>
      <c r="O220" s="240"/>
      <c r="P220" s="240"/>
      <c r="Q220" s="240"/>
      <c r="R220" s="240"/>
      <c r="S220" s="240"/>
      <c r="T220" s="241"/>
      <c r="AB220" s="295"/>
      <c r="AC220" s="281"/>
      <c r="AF220" s="13"/>
      <c r="AG220" s="2"/>
      <c r="AT220" s="242" t="s">
        <v>147</v>
      </c>
      <c r="AU220" s="242" t="s">
        <v>86</v>
      </c>
      <c r="AV220" s="14" t="s">
        <v>86</v>
      </c>
      <c r="AW220" s="14" t="s">
        <v>4</v>
      </c>
      <c r="AX220" s="14" t="s">
        <v>84</v>
      </c>
      <c r="AY220" s="242" t="s">
        <v>136</v>
      </c>
    </row>
    <row r="221" spans="1:65" s="2" customFormat="1" ht="21.75" customHeight="1" x14ac:dyDescent="0.2">
      <c r="A221" s="34"/>
      <c r="B221" s="35"/>
      <c r="C221" s="204" t="s">
        <v>8</v>
      </c>
      <c r="D221" s="204" t="s">
        <v>139</v>
      </c>
      <c r="E221" s="205" t="s">
        <v>263</v>
      </c>
      <c r="F221" s="206" t="s">
        <v>264</v>
      </c>
      <c r="G221" s="207" t="s">
        <v>243</v>
      </c>
      <c r="H221" s="208">
        <v>1.887</v>
      </c>
      <c r="I221" s="209">
        <v>388</v>
      </c>
      <c r="J221" s="210">
        <f>ROUND(I221*H221,2)</f>
        <v>732.16</v>
      </c>
      <c r="K221" s="211"/>
      <c r="L221" s="39"/>
      <c r="M221" s="212" t="s">
        <v>1</v>
      </c>
      <c r="N221" s="213" t="s">
        <v>41</v>
      </c>
      <c r="O221" s="71"/>
      <c r="P221" s="214">
        <f>O221*H221</f>
        <v>0</v>
      </c>
      <c r="Q221" s="214">
        <v>0</v>
      </c>
      <c r="R221" s="214">
        <f>Q221*H221</f>
        <v>0</v>
      </c>
      <c r="S221" s="214">
        <v>0</v>
      </c>
      <c r="T221" s="215">
        <f>S221*H221</f>
        <v>0</v>
      </c>
      <c r="U221" s="34"/>
      <c r="V221" s="34"/>
      <c r="W221" s="34"/>
      <c r="X221" s="34"/>
      <c r="Y221" s="34"/>
      <c r="Z221" s="34"/>
      <c r="AB221" s="288"/>
      <c r="AC221" s="281"/>
      <c r="AD221" s="34"/>
      <c r="AE221" s="34"/>
      <c r="AF221" s="13"/>
      <c r="AG221" s="13"/>
      <c r="AR221" s="216" t="s">
        <v>143</v>
      </c>
      <c r="AT221" s="216" t="s">
        <v>139</v>
      </c>
      <c r="AU221" s="216" t="s">
        <v>86</v>
      </c>
      <c r="AY221" s="17" t="s">
        <v>136</v>
      </c>
      <c r="BE221" s="217">
        <f>IF(N221="základní",J221,0)</f>
        <v>732.16</v>
      </c>
      <c r="BF221" s="217">
        <f>IF(N221="snížená",J221,0)</f>
        <v>0</v>
      </c>
      <c r="BG221" s="217">
        <f>IF(N221="zákl. přenesená",J221,0)</f>
        <v>0</v>
      </c>
      <c r="BH221" s="217">
        <f>IF(N221="sníž. přenesená",J221,0)</f>
        <v>0</v>
      </c>
      <c r="BI221" s="217">
        <f>IF(N221="nulová",J221,0)</f>
        <v>0</v>
      </c>
      <c r="BJ221" s="17" t="s">
        <v>84</v>
      </c>
      <c r="BK221" s="217">
        <f>ROUND(I221*H221,2)</f>
        <v>732.16</v>
      </c>
      <c r="BL221" s="17" t="s">
        <v>143</v>
      </c>
      <c r="BM221" s="216" t="s">
        <v>802</v>
      </c>
    </row>
    <row r="222" spans="1:65" s="2" customFormat="1" ht="19.5" x14ac:dyDescent="0.2">
      <c r="A222" s="34"/>
      <c r="B222" s="35"/>
      <c r="C222" s="36"/>
      <c r="D222" s="218" t="s">
        <v>145</v>
      </c>
      <c r="E222" s="36"/>
      <c r="F222" s="219" t="s">
        <v>264</v>
      </c>
      <c r="G222" s="36"/>
      <c r="H222" s="36"/>
      <c r="I222" s="115"/>
      <c r="J222" s="36"/>
      <c r="K222" s="36"/>
      <c r="L222" s="39"/>
      <c r="M222" s="220"/>
      <c r="N222" s="221"/>
      <c r="O222" s="71"/>
      <c r="P222" s="71"/>
      <c r="Q222" s="71"/>
      <c r="R222" s="71"/>
      <c r="S222" s="71"/>
      <c r="T222" s="72"/>
      <c r="U222" s="34"/>
      <c r="V222" s="34"/>
      <c r="W222" s="34"/>
      <c r="X222" s="34"/>
      <c r="Y222" s="34"/>
      <c r="Z222" s="34"/>
      <c r="AB222" s="288"/>
      <c r="AC222" s="281"/>
      <c r="AD222" s="34"/>
      <c r="AE222" s="34"/>
      <c r="AF222" s="13"/>
      <c r="AG222" s="13"/>
      <c r="AT222" s="17" t="s">
        <v>145</v>
      </c>
      <c r="AU222" s="17" t="s">
        <v>86</v>
      </c>
    </row>
    <row r="223" spans="1:65" s="12" customFormat="1" ht="25.9" customHeight="1" x14ac:dyDescent="0.2">
      <c r="B223" s="188"/>
      <c r="C223" s="189"/>
      <c r="D223" s="190" t="s">
        <v>75</v>
      </c>
      <c r="E223" s="191" t="s">
        <v>266</v>
      </c>
      <c r="F223" s="191" t="s">
        <v>267</v>
      </c>
      <c r="G223" s="189"/>
      <c r="H223" s="189"/>
      <c r="I223" s="192"/>
      <c r="J223" s="193">
        <f>BK223</f>
        <v>153293.00000000003</v>
      </c>
      <c r="K223" s="189"/>
      <c r="L223" s="194"/>
      <c r="M223" s="195"/>
      <c r="N223" s="196"/>
      <c r="O223" s="196"/>
      <c r="P223" s="197">
        <f>P224+P235+P276</f>
        <v>0</v>
      </c>
      <c r="Q223" s="196"/>
      <c r="R223" s="197">
        <f>R224+R235+R276</f>
        <v>0.15809499999999999</v>
      </c>
      <c r="S223" s="196"/>
      <c r="T223" s="198">
        <f>T224+T235+T276</f>
        <v>2.8938000000000002E-2</v>
      </c>
      <c r="AB223" s="293"/>
      <c r="AC223" s="286"/>
      <c r="AF223" s="14"/>
      <c r="AG223" s="14"/>
      <c r="AR223" s="199" t="s">
        <v>86</v>
      </c>
      <c r="AT223" s="200" t="s">
        <v>75</v>
      </c>
      <c r="AU223" s="200" t="s">
        <v>76</v>
      </c>
      <c r="AY223" s="199" t="s">
        <v>136</v>
      </c>
      <c r="BK223" s="201">
        <f>BK224+BK235+BK276</f>
        <v>153293.00000000003</v>
      </c>
    </row>
    <row r="224" spans="1:65" s="12" customFormat="1" ht="22.9" customHeight="1" x14ac:dyDescent="0.2">
      <c r="B224" s="188"/>
      <c r="C224" s="189"/>
      <c r="D224" s="190" t="s">
        <v>75</v>
      </c>
      <c r="E224" s="202" t="s">
        <v>268</v>
      </c>
      <c r="F224" s="202" t="s">
        <v>269</v>
      </c>
      <c r="G224" s="189"/>
      <c r="H224" s="189"/>
      <c r="I224" s="192"/>
      <c r="J224" s="203">
        <f>BK224</f>
        <v>5571.88</v>
      </c>
      <c r="K224" s="189"/>
      <c r="L224" s="194"/>
      <c r="M224" s="195"/>
      <c r="N224" s="196"/>
      <c r="O224" s="196"/>
      <c r="P224" s="197">
        <f>SUM(P225:P234)</f>
        <v>0</v>
      </c>
      <c r="Q224" s="196"/>
      <c r="R224" s="197">
        <f>SUM(R225:R234)</f>
        <v>3.7772E-2</v>
      </c>
      <c r="S224" s="196"/>
      <c r="T224" s="198">
        <f>SUM(T225:T234)</f>
        <v>2.2211000000000002E-2</v>
      </c>
      <c r="AB224" s="293"/>
      <c r="AC224" s="286"/>
      <c r="AF224" s="13"/>
      <c r="AG224" s="15"/>
      <c r="AR224" s="199" t="s">
        <v>86</v>
      </c>
      <c r="AT224" s="200" t="s">
        <v>75</v>
      </c>
      <c r="AU224" s="200" t="s">
        <v>84</v>
      </c>
      <c r="AY224" s="199" t="s">
        <v>136</v>
      </c>
      <c r="BK224" s="201">
        <f>SUM(BK225:BK234)</f>
        <v>5571.88</v>
      </c>
    </row>
    <row r="225" spans="1:65" s="2" customFormat="1" ht="16.5" customHeight="1" x14ac:dyDescent="0.2">
      <c r="A225" s="34"/>
      <c r="B225" s="35"/>
      <c r="C225" s="204" t="s">
        <v>255</v>
      </c>
      <c r="D225" s="204" t="s">
        <v>139</v>
      </c>
      <c r="E225" s="205" t="s">
        <v>271</v>
      </c>
      <c r="F225" s="206" t="s">
        <v>272</v>
      </c>
      <c r="G225" s="207" t="s">
        <v>178</v>
      </c>
      <c r="H225" s="208">
        <v>13.3</v>
      </c>
      <c r="I225" s="209">
        <v>29.099999999999998</v>
      </c>
      <c r="J225" s="210">
        <f>ROUND(I225*H225,2)</f>
        <v>387.03</v>
      </c>
      <c r="K225" s="211"/>
      <c r="L225" s="39"/>
      <c r="M225" s="212" t="s">
        <v>1</v>
      </c>
      <c r="N225" s="213" t="s">
        <v>41</v>
      </c>
      <c r="O225" s="71"/>
      <c r="P225" s="214">
        <f>O225*H225</f>
        <v>0</v>
      </c>
      <c r="Q225" s="214">
        <v>0</v>
      </c>
      <c r="R225" s="214">
        <f>Q225*H225</f>
        <v>0</v>
      </c>
      <c r="S225" s="214">
        <v>1.67E-3</v>
      </c>
      <c r="T225" s="215">
        <f>S225*H225</f>
        <v>2.2211000000000002E-2</v>
      </c>
      <c r="U225" s="34"/>
      <c r="V225" s="34"/>
      <c r="W225" s="34"/>
      <c r="X225" s="34"/>
      <c r="Y225" s="34"/>
      <c r="Z225" s="34"/>
      <c r="AB225" s="288"/>
      <c r="AC225" s="281"/>
      <c r="AD225" s="34"/>
      <c r="AE225" s="34"/>
      <c r="AF225" s="14"/>
      <c r="AR225" s="216" t="s">
        <v>255</v>
      </c>
      <c r="AT225" s="216" t="s">
        <v>139</v>
      </c>
      <c r="AU225" s="216" t="s">
        <v>86</v>
      </c>
      <c r="AY225" s="17" t="s">
        <v>136</v>
      </c>
      <c r="BE225" s="217">
        <f>IF(N225="základní",J225,0)</f>
        <v>387.03</v>
      </c>
      <c r="BF225" s="217">
        <f>IF(N225="snížená",J225,0)</f>
        <v>0</v>
      </c>
      <c r="BG225" s="217">
        <f>IF(N225="zákl. přenesená",J225,0)</f>
        <v>0</v>
      </c>
      <c r="BH225" s="217">
        <f>IF(N225="sníž. přenesená",J225,0)</f>
        <v>0</v>
      </c>
      <c r="BI225" s="217">
        <f>IF(N225="nulová",J225,0)</f>
        <v>0</v>
      </c>
      <c r="BJ225" s="17" t="s">
        <v>84</v>
      </c>
      <c r="BK225" s="217">
        <f>ROUND(I225*H225,2)</f>
        <v>387.03</v>
      </c>
      <c r="BL225" s="17" t="s">
        <v>255</v>
      </c>
      <c r="BM225" s="216" t="s">
        <v>803</v>
      </c>
    </row>
    <row r="226" spans="1:65" s="2" customFormat="1" x14ac:dyDescent="0.2">
      <c r="A226" s="34"/>
      <c r="B226" s="35"/>
      <c r="C226" s="36"/>
      <c r="D226" s="218" t="s">
        <v>145</v>
      </c>
      <c r="E226" s="36"/>
      <c r="F226" s="219" t="s">
        <v>274</v>
      </c>
      <c r="G226" s="36"/>
      <c r="H226" s="36"/>
      <c r="I226" s="115"/>
      <c r="J226" s="36"/>
      <c r="K226" s="36"/>
      <c r="L226" s="39"/>
      <c r="M226" s="220"/>
      <c r="N226" s="221"/>
      <c r="O226" s="71"/>
      <c r="P226" s="71"/>
      <c r="Q226" s="71"/>
      <c r="R226" s="71"/>
      <c r="S226" s="71"/>
      <c r="T226" s="72"/>
      <c r="U226" s="34"/>
      <c r="V226" s="34"/>
      <c r="W226" s="34"/>
      <c r="X226" s="34"/>
      <c r="Y226" s="34"/>
      <c r="Z226" s="34"/>
      <c r="AB226" s="288"/>
      <c r="AC226" s="281"/>
      <c r="AD226" s="34"/>
      <c r="AE226" s="34"/>
      <c r="AF226" s="13"/>
      <c r="AT226" s="17" t="s">
        <v>145</v>
      </c>
      <c r="AU226" s="17" t="s">
        <v>86</v>
      </c>
    </row>
    <row r="227" spans="1:65" s="2" customFormat="1" ht="21.75" customHeight="1" x14ac:dyDescent="0.2">
      <c r="A227" s="34"/>
      <c r="B227" s="35"/>
      <c r="C227" s="204" t="s">
        <v>262</v>
      </c>
      <c r="D227" s="204" t="s">
        <v>139</v>
      </c>
      <c r="E227" s="205" t="s">
        <v>276</v>
      </c>
      <c r="F227" s="206" t="s">
        <v>277</v>
      </c>
      <c r="G227" s="207" t="s">
        <v>178</v>
      </c>
      <c r="H227" s="208">
        <v>13.3</v>
      </c>
      <c r="I227" s="209">
        <v>389.68421052631578</v>
      </c>
      <c r="J227" s="210">
        <f>ROUND(I227*H227,2)</f>
        <v>5182.8</v>
      </c>
      <c r="K227" s="211"/>
      <c r="L227" s="39"/>
      <c r="M227" s="212" t="s">
        <v>1</v>
      </c>
      <c r="N227" s="213" t="s">
        <v>41</v>
      </c>
      <c r="O227" s="71"/>
      <c r="P227" s="214">
        <f>O227*H227</f>
        <v>0</v>
      </c>
      <c r="Q227" s="214">
        <v>2.8400000000000001E-3</v>
      </c>
      <c r="R227" s="214">
        <f>Q227*H227</f>
        <v>3.7772E-2</v>
      </c>
      <c r="S227" s="214">
        <v>0</v>
      </c>
      <c r="T227" s="215">
        <f>S227*H227</f>
        <v>0</v>
      </c>
      <c r="U227" s="34"/>
      <c r="V227" s="34"/>
      <c r="W227" s="34"/>
      <c r="X227" s="34"/>
      <c r="Y227" s="13"/>
      <c r="Z227" s="34"/>
      <c r="AB227" s="288"/>
      <c r="AC227" s="281"/>
      <c r="AD227" s="34"/>
      <c r="AE227" s="34"/>
      <c r="AF227" s="14"/>
      <c r="AG227" s="12"/>
      <c r="AR227" s="216" t="s">
        <v>255</v>
      </c>
      <c r="AT227" s="216" t="s">
        <v>139</v>
      </c>
      <c r="AU227" s="216" t="s">
        <v>86</v>
      </c>
      <c r="AY227" s="17" t="s">
        <v>136</v>
      </c>
      <c r="BE227" s="217">
        <f>IF(N227="základní",J227,0)</f>
        <v>5182.8</v>
      </c>
      <c r="BF227" s="217">
        <f>IF(N227="snížená",J227,0)</f>
        <v>0</v>
      </c>
      <c r="BG227" s="217">
        <f>IF(N227="zákl. přenesená",J227,0)</f>
        <v>0</v>
      </c>
      <c r="BH227" s="217">
        <f>IF(N227="sníž. přenesená",J227,0)</f>
        <v>0</v>
      </c>
      <c r="BI227" s="217">
        <f>IF(N227="nulová",J227,0)</f>
        <v>0</v>
      </c>
      <c r="BJ227" s="17" t="s">
        <v>84</v>
      </c>
      <c r="BK227" s="217">
        <f>ROUND(I227*H227,2)</f>
        <v>5182.8</v>
      </c>
      <c r="BL227" s="17" t="s">
        <v>255</v>
      </c>
      <c r="BM227" s="216" t="s">
        <v>804</v>
      </c>
    </row>
    <row r="228" spans="1:65" s="2" customFormat="1" ht="19.5" x14ac:dyDescent="0.2">
      <c r="A228" s="34"/>
      <c r="B228" s="35"/>
      <c r="C228" s="36"/>
      <c r="D228" s="218" t="s">
        <v>145</v>
      </c>
      <c r="E228" s="36"/>
      <c r="F228" s="219" t="s">
        <v>279</v>
      </c>
      <c r="G228" s="36"/>
      <c r="H228" s="36"/>
      <c r="I228" s="115"/>
      <c r="J228" s="36"/>
      <c r="K228" s="36"/>
      <c r="L228" s="39"/>
      <c r="M228" s="220"/>
      <c r="N228" s="221"/>
      <c r="O228" s="71"/>
      <c r="P228" s="71"/>
      <c r="Q228" s="71"/>
      <c r="R228" s="71"/>
      <c r="S228" s="71"/>
      <c r="T228" s="72"/>
      <c r="U228" s="34"/>
      <c r="V228" s="34"/>
      <c r="W228" s="34"/>
      <c r="X228" s="34"/>
      <c r="Y228" s="34"/>
      <c r="Z228" s="34"/>
      <c r="AB228" s="288"/>
      <c r="AC228" s="281"/>
      <c r="AD228" s="34"/>
      <c r="AE228" s="34"/>
      <c r="AF228" s="13"/>
      <c r="AT228" s="17" t="s">
        <v>145</v>
      </c>
      <c r="AU228" s="17" t="s">
        <v>86</v>
      </c>
    </row>
    <row r="229" spans="1:65" s="13" customFormat="1" x14ac:dyDescent="0.2">
      <c r="B229" s="222"/>
      <c r="C229" s="223"/>
      <c r="D229" s="218" t="s">
        <v>147</v>
      </c>
      <c r="E229" s="224" t="s">
        <v>1</v>
      </c>
      <c r="F229" s="225" t="s">
        <v>779</v>
      </c>
      <c r="G229" s="223"/>
      <c r="H229" s="224" t="s">
        <v>1</v>
      </c>
      <c r="I229" s="226"/>
      <c r="J229" s="223"/>
      <c r="K229" s="223"/>
      <c r="L229" s="227"/>
      <c r="M229" s="228"/>
      <c r="N229" s="229"/>
      <c r="O229" s="229"/>
      <c r="P229" s="229"/>
      <c r="Q229" s="229"/>
      <c r="R229" s="229"/>
      <c r="S229" s="229"/>
      <c r="T229" s="230"/>
      <c r="AB229" s="294"/>
      <c r="AC229" s="281"/>
      <c r="AF229" s="14"/>
      <c r="AG229" s="2"/>
      <c r="AT229" s="231" t="s">
        <v>147</v>
      </c>
      <c r="AU229" s="231" t="s">
        <v>86</v>
      </c>
      <c r="AV229" s="13" t="s">
        <v>84</v>
      </c>
      <c r="AW229" s="13" t="s">
        <v>32</v>
      </c>
      <c r="AX229" s="13" t="s">
        <v>76</v>
      </c>
      <c r="AY229" s="231" t="s">
        <v>136</v>
      </c>
    </row>
    <row r="230" spans="1:65" s="13" customFormat="1" x14ac:dyDescent="0.2">
      <c r="B230" s="222"/>
      <c r="C230" s="223"/>
      <c r="D230" s="218" t="s">
        <v>147</v>
      </c>
      <c r="E230" s="224" t="s">
        <v>1</v>
      </c>
      <c r="F230" s="225" t="s">
        <v>780</v>
      </c>
      <c r="G230" s="223"/>
      <c r="H230" s="224" t="s">
        <v>1</v>
      </c>
      <c r="I230" s="226"/>
      <c r="J230" s="223"/>
      <c r="K230" s="223"/>
      <c r="L230" s="227"/>
      <c r="M230" s="228"/>
      <c r="N230" s="229"/>
      <c r="O230" s="229"/>
      <c r="P230" s="229"/>
      <c r="Q230" s="229"/>
      <c r="R230" s="229"/>
      <c r="S230" s="229"/>
      <c r="T230" s="230"/>
      <c r="AB230" s="294"/>
      <c r="AC230" s="281"/>
      <c r="AG230" s="2"/>
      <c r="AT230" s="231" t="s">
        <v>147</v>
      </c>
      <c r="AU230" s="231" t="s">
        <v>86</v>
      </c>
      <c r="AV230" s="13" t="s">
        <v>84</v>
      </c>
      <c r="AW230" s="13" t="s">
        <v>32</v>
      </c>
      <c r="AX230" s="13" t="s">
        <v>76</v>
      </c>
      <c r="AY230" s="231" t="s">
        <v>136</v>
      </c>
    </row>
    <row r="231" spans="1:65" s="14" customFormat="1" x14ac:dyDescent="0.2">
      <c r="B231" s="232"/>
      <c r="C231" s="233"/>
      <c r="D231" s="218" t="s">
        <v>147</v>
      </c>
      <c r="E231" s="234" t="s">
        <v>1</v>
      </c>
      <c r="F231" s="235" t="s">
        <v>805</v>
      </c>
      <c r="G231" s="233"/>
      <c r="H231" s="236">
        <v>13.3</v>
      </c>
      <c r="I231" s="237"/>
      <c r="J231" s="233"/>
      <c r="K231" s="233"/>
      <c r="L231" s="238"/>
      <c r="M231" s="239"/>
      <c r="N231" s="240"/>
      <c r="O231" s="240"/>
      <c r="P231" s="240"/>
      <c r="Q231" s="240"/>
      <c r="R231" s="240"/>
      <c r="S231" s="240"/>
      <c r="T231" s="241"/>
      <c r="W231" s="13"/>
      <c r="X231" s="13"/>
      <c r="Y231" s="13"/>
      <c r="Z231" s="13"/>
      <c r="AA231" s="13"/>
      <c r="AB231" s="294"/>
      <c r="AC231" s="281"/>
      <c r="AD231" s="13"/>
      <c r="AE231" s="13"/>
      <c r="AG231" s="13"/>
      <c r="AT231" s="242" t="s">
        <v>147</v>
      </c>
      <c r="AU231" s="242" t="s">
        <v>86</v>
      </c>
      <c r="AV231" s="14" t="s">
        <v>86</v>
      </c>
      <c r="AW231" s="14" t="s">
        <v>32</v>
      </c>
      <c r="AX231" s="14" t="s">
        <v>76</v>
      </c>
      <c r="AY231" s="242" t="s">
        <v>136</v>
      </c>
    </row>
    <row r="232" spans="1:65" s="15" customFormat="1" x14ac:dyDescent="0.2">
      <c r="B232" s="243"/>
      <c r="C232" s="244"/>
      <c r="D232" s="218" t="s">
        <v>147</v>
      </c>
      <c r="E232" s="245" t="s">
        <v>1</v>
      </c>
      <c r="F232" s="246" t="s">
        <v>159</v>
      </c>
      <c r="G232" s="244"/>
      <c r="H232" s="247">
        <v>13.3</v>
      </c>
      <c r="I232" s="248"/>
      <c r="J232" s="244"/>
      <c r="K232" s="244"/>
      <c r="L232" s="249"/>
      <c r="M232" s="250"/>
      <c r="N232" s="251"/>
      <c r="O232" s="251"/>
      <c r="P232" s="251"/>
      <c r="Q232" s="251"/>
      <c r="R232" s="251"/>
      <c r="S232" s="251"/>
      <c r="T232" s="252"/>
      <c r="W232" s="14"/>
      <c r="X232" s="14"/>
      <c r="Y232" s="14"/>
      <c r="Z232" s="14"/>
      <c r="AA232" s="14"/>
      <c r="AB232" s="295"/>
      <c r="AC232" s="281"/>
      <c r="AD232" s="14"/>
      <c r="AE232" s="14"/>
      <c r="AF232" s="13"/>
      <c r="AG232" s="13"/>
      <c r="AT232" s="253" t="s">
        <v>147</v>
      </c>
      <c r="AU232" s="253" t="s">
        <v>86</v>
      </c>
      <c r="AV232" s="15" t="s">
        <v>143</v>
      </c>
      <c r="AW232" s="15" t="s">
        <v>32</v>
      </c>
      <c r="AX232" s="15" t="s">
        <v>84</v>
      </c>
      <c r="AY232" s="253" t="s">
        <v>136</v>
      </c>
    </row>
    <row r="233" spans="1:65" s="2" customFormat="1" ht="21.75" customHeight="1" x14ac:dyDescent="0.2">
      <c r="A233" s="34"/>
      <c r="B233" s="35"/>
      <c r="C233" s="204" t="s">
        <v>270</v>
      </c>
      <c r="D233" s="204" t="s">
        <v>139</v>
      </c>
      <c r="E233" s="205" t="s">
        <v>285</v>
      </c>
      <c r="F233" s="206" t="s">
        <v>286</v>
      </c>
      <c r="G233" s="207" t="s">
        <v>243</v>
      </c>
      <c r="H233" s="208">
        <v>3.7999999999999999E-2</v>
      </c>
      <c r="I233" s="209">
        <v>54.027350999999996</v>
      </c>
      <c r="J233" s="210">
        <f>ROUND(I233*H233,2)</f>
        <v>2.0499999999999998</v>
      </c>
      <c r="K233" s="211"/>
      <c r="L233" s="39"/>
      <c r="M233" s="212" t="s">
        <v>1</v>
      </c>
      <c r="N233" s="213" t="s">
        <v>41</v>
      </c>
      <c r="O233" s="71"/>
      <c r="P233" s="214">
        <f>O233*H233</f>
        <v>0</v>
      </c>
      <c r="Q233" s="214">
        <v>0</v>
      </c>
      <c r="R233" s="214">
        <f>Q233*H233</f>
        <v>0</v>
      </c>
      <c r="S233" s="214">
        <v>0</v>
      </c>
      <c r="T233" s="215">
        <f>S233*H233</f>
        <v>0</v>
      </c>
      <c r="U233" s="34"/>
      <c r="V233" s="34"/>
      <c r="W233" s="34"/>
      <c r="X233" s="34"/>
      <c r="Y233" s="301"/>
      <c r="Z233" s="34"/>
      <c r="AB233" s="288"/>
      <c r="AC233" s="281"/>
      <c r="AD233" s="34"/>
      <c r="AE233" s="34"/>
      <c r="AF233" s="14"/>
      <c r="AG233" s="13"/>
      <c r="AR233" s="216" t="s">
        <v>255</v>
      </c>
      <c r="AT233" s="216" t="s">
        <v>139</v>
      </c>
      <c r="AU233" s="216" t="s">
        <v>86</v>
      </c>
      <c r="AY233" s="17" t="s">
        <v>136</v>
      </c>
      <c r="BE233" s="217">
        <f>IF(N233="základní",J233,0)</f>
        <v>2.0499999999999998</v>
      </c>
      <c r="BF233" s="217">
        <f>IF(N233="snížená",J233,0)</f>
        <v>0</v>
      </c>
      <c r="BG233" s="217">
        <f>IF(N233="zákl. přenesená",J233,0)</f>
        <v>0</v>
      </c>
      <c r="BH233" s="217">
        <f>IF(N233="sníž. přenesená",J233,0)</f>
        <v>0</v>
      </c>
      <c r="BI233" s="217">
        <f>IF(N233="nulová",J233,0)</f>
        <v>0</v>
      </c>
      <c r="BJ233" s="17" t="s">
        <v>84</v>
      </c>
      <c r="BK233" s="217">
        <f>ROUND(I233*H233,2)</f>
        <v>2.0499999999999998</v>
      </c>
      <c r="BL233" s="17" t="s">
        <v>255</v>
      </c>
      <c r="BM233" s="216" t="s">
        <v>806</v>
      </c>
    </row>
    <row r="234" spans="1:65" s="2" customFormat="1" ht="29.25" x14ac:dyDescent="0.2">
      <c r="A234" s="34"/>
      <c r="B234" s="35"/>
      <c r="C234" s="36"/>
      <c r="D234" s="218" t="s">
        <v>145</v>
      </c>
      <c r="E234" s="36"/>
      <c r="F234" s="219" t="s">
        <v>288</v>
      </c>
      <c r="G234" s="36"/>
      <c r="H234" s="36"/>
      <c r="I234" s="115"/>
      <c r="J234" s="36"/>
      <c r="K234" s="36"/>
      <c r="L234" s="39"/>
      <c r="M234" s="220"/>
      <c r="N234" s="221"/>
      <c r="O234" s="71"/>
      <c r="P234" s="71"/>
      <c r="Q234" s="71"/>
      <c r="R234" s="71"/>
      <c r="S234" s="71"/>
      <c r="T234" s="72"/>
      <c r="U234" s="34"/>
      <c r="V234" s="34"/>
      <c r="W234" s="34"/>
      <c r="X234" s="34"/>
      <c r="Y234" s="34"/>
      <c r="Z234" s="34"/>
      <c r="AB234" s="288"/>
      <c r="AC234" s="281"/>
      <c r="AD234" s="34"/>
      <c r="AE234" s="34"/>
      <c r="AF234" s="13"/>
      <c r="AG234" s="13"/>
      <c r="AT234" s="17" t="s">
        <v>145</v>
      </c>
      <c r="AU234" s="17" t="s">
        <v>86</v>
      </c>
    </row>
    <row r="235" spans="1:65" s="12" customFormat="1" ht="22.9" customHeight="1" x14ac:dyDescent="0.2">
      <c r="B235" s="188"/>
      <c r="C235" s="189"/>
      <c r="D235" s="190" t="s">
        <v>75</v>
      </c>
      <c r="E235" s="202" t="s">
        <v>289</v>
      </c>
      <c r="F235" s="202" t="s">
        <v>290</v>
      </c>
      <c r="G235" s="189"/>
      <c r="H235" s="189"/>
      <c r="I235" s="192"/>
      <c r="J235" s="203">
        <f>BK235</f>
        <v>145405.72000000003</v>
      </c>
      <c r="K235" s="189"/>
      <c r="L235" s="194"/>
      <c r="M235" s="195"/>
      <c r="N235" s="196"/>
      <c r="O235" s="196"/>
      <c r="P235" s="197">
        <f>SUM(P236:P275)</f>
        <v>0</v>
      </c>
      <c r="Q235" s="196"/>
      <c r="R235" s="197">
        <f>SUM(R236:R275)</f>
        <v>9.2329999999999995E-2</v>
      </c>
      <c r="S235" s="196"/>
      <c r="T235" s="198">
        <f>SUM(T236:T275)</f>
        <v>0</v>
      </c>
      <c r="W235" s="15"/>
      <c r="X235" s="15"/>
      <c r="Y235" s="15"/>
      <c r="Z235" s="15"/>
      <c r="AA235" s="15"/>
      <c r="AB235" s="296"/>
      <c r="AC235" s="281"/>
      <c r="AD235" s="15"/>
      <c r="AE235" s="15"/>
      <c r="AF235" s="14"/>
      <c r="AG235" s="14"/>
      <c r="AR235" s="199" t="s">
        <v>86</v>
      </c>
      <c r="AT235" s="200" t="s">
        <v>75</v>
      </c>
      <c r="AU235" s="200" t="s">
        <v>84</v>
      </c>
      <c r="AY235" s="199" t="s">
        <v>136</v>
      </c>
      <c r="BK235" s="201">
        <f>SUM(BK236:BK275)</f>
        <v>145405.72000000003</v>
      </c>
    </row>
    <row r="236" spans="1:65" s="2" customFormat="1" ht="16.5" customHeight="1" x14ac:dyDescent="0.2">
      <c r="A236" s="34"/>
      <c r="B236" s="35"/>
      <c r="C236" s="204" t="s">
        <v>275</v>
      </c>
      <c r="D236" s="204" t="s">
        <v>139</v>
      </c>
      <c r="E236" s="205" t="s">
        <v>321</v>
      </c>
      <c r="F236" s="206" t="s">
        <v>322</v>
      </c>
      <c r="G236" s="207" t="s">
        <v>323</v>
      </c>
      <c r="H236" s="208">
        <v>43.4</v>
      </c>
      <c r="I236" s="209">
        <v>135.79999999999998</v>
      </c>
      <c r="J236" s="210">
        <f>ROUND(I236*H236,2)</f>
        <v>5893.72</v>
      </c>
      <c r="K236" s="211"/>
      <c r="L236" s="39"/>
      <c r="M236" s="212" t="s">
        <v>1</v>
      </c>
      <c r="N236" s="213" t="s">
        <v>41</v>
      </c>
      <c r="O236" s="71"/>
      <c r="P236" s="214">
        <f>O236*H236</f>
        <v>0</v>
      </c>
      <c r="Q236" s="214">
        <v>0</v>
      </c>
      <c r="R236" s="214">
        <f>Q236*H236</f>
        <v>0</v>
      </c>
      <c r="S236" s="214">
        <v>0</v>
      </c>
      <c r="T236" s="215">
        <f>S236*H236</f>
        <v>0</v>
      </c>
      <c r="U236" s="34"/>
      <c r="V236" s="34"/>
      <c r="W236" s="34"/>
      <c r="X236" s="34"/>
      <c r="Y236" s="34"/>
      <c r="Z236" s="34"/>
      <c r="AB236" s="288"/>
      <c r="AC236" s="281"/>
      <c r="AD236" s="34"/>
      <c r="AE236" s="34"/>
      <c r="AF236" s="13"/>
      <c r="AG236" s="15"/>
      <c r="AR236" s="216" t="s">
        <v>255</v>
      </c>
      <c r="AT236" s="216" t="s">
        <v>139</v>
      </c>
      <c r="AU236" s="216" t="s">
        <v>86</v>
      </c>
      <c r="AY236" s="17" t="s">
        <v>136</v>
      </c>
      <c r="BE236" s="217">
        <f>IF(N236="základní",J236,0)</f>
        <v>5893.72</v>
      </c>
      <c r="BF236" s="217">
        <f>IF(N236="snížená",J236,0)</f>
        <v>0</v>
      </c>
      <c r="BG236" s="217">
        <f>IF(N236="zákl. přenesená",J236,0)</f>
        <v>0</v>
      </c>
      <c r="BH236" s="217">
        <f>IF(N236="sníž. přenesená",J236,0)</f>
        <v>0</v>
      </c>
      <c r="BI236" s="217">
        <f>IF(N236="nulová",J236,0)</f>
        <v>0</v>
      </c>
      <c r="BJ236" s="17" t="s">
        <v>84</v>
      </c>
      <c r="BK236" s="217">
        <f>ROUND(I236*H236,2)</f>
        <v>5893.72</v>
      </c>
      <c r="BL236" s="17" t="s">
        <v>255</v>
      </c>
      <c r="BM236" s="216" t="s">
        <v>807</v>
      </c>
    </row>
    <row r="237" spans="1:65" s="2" customFormat="1" x14ac:dyDescent="0.2">
      <c r="A237" s="34"/>
      <c r="B237" s="35"/>
      <c r="C237" s="36"/>
      <c r="D237" s="218" t="s">
        <v>145</v>
      </c>
      <c r="E237" s="36"/>
      <c r="F237" s="219" t="s">
        <v>322</v>
      </c>
      <c r="G237" s="36"/>
      <c r="H237" s="36"/>
      <c r="I237" s="115"/>
      <c r="J237" s="36"/>
      <c r="K237" s="36"/>
      <c r="L237" s="39"/>
      <c r="M237" s="220"/>
      <c r="N237" s="221"/>
      <c r="O237" s="71"/>
      <c r="P237" s="71"/>
      <c r="Q237" s="71"/>
      <c r="R237" s="71"/>
      <c r="S237" s="71"/>
      <c r="T237" s="72"/>
      <c r="U237" s="34"/>
      <c r="V237" s="34"/>
      <c r="W237" s="34"/>
      <c r="X237" s="34"/>
      <c r="Y237" s="34"/>
      <c r="Z237" s="34"/>
      <c r="AB237" s="288"/>
      <c r="AC237" s="281"/>
      <c r="AD237" s="34"/>
      <c r="AE237" s="34"/>
      <c r="AF237" s="14"/>
      <c r="AT237" s="17" t="s">
        <v>145</v>
      </c>
      <c r="AU237" s="17" t="s">
        <v>86</v>
      </c>
    </row>
    <row r="238" spans="1:65" s="2" customFormat="1" ht="107.25" x14ac:dyDescent="0.2">
      <c r="A238" s="34"/>
      <c r="B238" s="35"/>
      <c r="C238" s="36"/>
      <c r="D238" s="218" t="s">
        <v>259</v>
      </c>
      <c r="E238" s="36"/>
      <c r="F238" s="265" t="s">
        <v>325</v>
      </c>
      <c r="G238" s="36"/>
      <c r="H238" s="36"/>
      <c r="I238" s="115"/>
      <c r="J238" s="36"/>
      <c r="K238" s="36"/>
      <c r="L238" s="39"/>
      <c r="M238" s="220"/>
      <c r="N238" s="221"/>
      <c r="O238" s="71"/>
      <c r="P238" s="71"/>
      <c r="Q238" s="71"/>
      <c r="R238" s="71"/>
      <c r="S238" s="71"/>
      <c r="T238" s="72"/>
      <c r="U238" s="34"/>
      <c r="V238" s="34"/>
      <c r="W238" s="34"/>
      <c r="X238" s="34"/>
      <c r="Y238" s="34"/>
      <c r="Z238" s="34"/>
      <c r="AB238" s="288"/>
      <c r="AC238" s="281"/>
      <c r="AD238" s="13"/>
      <c r="AE238" s="13"/>
      <c r="AF238" s="13"/>
      <c r="AT238" s="17" t="s">
        <v>259</v>
      </c>
      <c r="AU238" s="17" t="s">
        <v>86</v>
      </c>
    </row>
    <row r="239" spans="1:65" s="13" customFormat="1" x14ac:dyDescent="0.2">
      <c r="B239" s="222"/>
      <c r="C239" s="223"/>
      <c r="D239" s="218" t="s">
        <v>147</v>
      </c>
      <c r="E239" s="224" t="s">
        <v>1</v>
      </c>
      <c r="F239" s="225" t="s">
        <v>164</v>
      </c>
      <c r="G239" s="223"/>
      <c r="H239" s="224" t="s">
        <v>1</v>
      </c>
      <c r="I239" s="226"/>
      <c r="J239" s="223"/>
      <c r="K239" s="223"/>
      <c r="L239" s="227"/>
      <c r="M239" s="228"/>
      <c r="N239" s="229"/>
      <c r="O239" s="229"/>
      <c r="P239" s="229"/>
      <c r="Q239" s="229"/>
      <c r="R239" s="229"/>
      <c r="S239" s="229"/>
      <c r="T239" s="230"/>
      <c r="W239" s="34"/>
      <c r="X239" s="34"/>
      <c r="Y239" s="34"/>
      <c r="Z239" s="34"/>
      <c r="AA239" s="2"/>
      <c r="AB239" s="288"/>
      <c r="AC239" s="281"/>
      <c r="AD239" s="34"/>
      <c r="AE239" s="34"/>
      <c r="AF239" s="14"/>
      <c r="AT239" s="231" t="s">
        <v>147</v>
      </c>
      <c r="AU239" s="231" t="s">
        <v>86</v>
      </c>
      <c r="AV239" s="13" t="s">
        <v>84</v>
      </c>
      <c r="AW239" s="13" t="s">
        <v>32</v>
      </c>
      <c r="AX239" s="13" t="s">
        <v>76</v>
      </c>
      <c r="AY239" s="231" t="s">
        <v>136</v>
      </c>
    </row>
    <row r="240" spans="1:65" s="13" customFormat="1" x14ac:dyDescent="0.2">
      <c r="B240" s="222"/>
      <c r="C240" s="223"/>
      <c r="D240" s="218" t="s">
        <v>147</v>
      </c>
      <c r="E240" s="224" t="s">
        <v>1</v>
      </c>
      <c r="F240" s="225" t="s">
        <v>165</v>
      </c>
      <c r="G240" s="223"/>
      <c r="H240" s="224" t="s">
        <v>1</v>
      </c>
      <c r="I240" s="226"/>
      <c r="J240" s="223"/>
      <c r="K240" s="223"/>
      <c r="L240" s="227"/>
      <c r="M240" s="228"/>
      <c r="N240" s="229"/>
      <c r="O240" s="229"/>
      <c r="P240" s="229"/>
      <c r="Q240" s="229"/>
      <c r="R240" s="229"/>
      <c r="S240" s="229"/>
      <c r="T240" s="230"/>
      <c r="W240" s="34"/>
      <c r="X240" s="34"/>
      <c r="Y240" s="34"/>
      <c r="Z240" s="34"/>
      <c r="AA240" s="2"/>
      <c r="AB240" s="288"/>
      <c r="AC240" s="281"/>
      <c r="AD240" s="34"/>
      <c r="AE240" s="34"/>
      <c r="AT240" s="231" t="s">
        <v>147</v>
      </c>
      <c r="AU240" s="231" t="s">
        <v>86</v>
      </c>
      <c r="AV240" s="13" t="s">
        <v>84</v>
      </c>
      <c r="AW240" s="13" t="s">
        <v>32</v>
      </c>
      <c r="AX240" s="13" t="s">
        <v>76</v>
      </c>
      <c r="AY240" s="231" t="s">
        <v>136</v>
      </c>
    </row>
    <row r="241" spans="1:65" s="13" customFormat="1" x14ac:dyDescent="0.2">
      <c r="B241" s="222"/>
      <c r="C241" s="223"/>
      <c r="D241" s="218" t="s">
        <v>147</v>
      </c>
      <c r="E241" s="224" t="s">
        <v>1</v>
      </c>
      <c r="F241" s="225" t="s">
        <v>779</v>
      </c>
      <c r="G241" s="223"/>
      <c r="H241" s="224" t="s">
        <v>1</v>
      </c>
      <c r="I241" s="226"/>
      <c r="J241" s="223"/>
      <c r="K241" s="223"/>
      <c r="L241" s="227"/>
      <c r="M241" s="228"/>
      <c r="N241" s="229"/>
      <c r="O241" s="229"/>
      <c r="P241" s="229"/>
      <c r="Q241" s="229"/>
      <c r="R241" s="229"/>
      <c r="S241" s="229"/>
      <c r="T241" s="230"/>
      <c r="W241" s="34"/>
      <c r="X241" s="34"/>
      <c r="Y241" s="34"/>
      <c r="Z241" s="34"/>
      <c r="AA241" s="2"/>
      <c r="AB241" s="288"/>
      <c r="AC241" s="281"/>
      <c r="AD241" s="34"/>
      <c r="AE241" s="34"/>
      <c r="AF241" s="14"/>
      <c r="AT241" s="231" t="s">
        <v>147</v>
      </c>
      <c r="AU241" s="231" t="s">
        <v>86</v>
      </c>
      <c r="AV241" s="13" t="s">
        <v>84</v>
      </c>
      <c r="AW241" s="13" t="s">
        <v>32</v>
      </c>
      <c r="AX241" s="13" t="s">
        <v>76</v>
      </c>
      <c r="AY241" s="231" t="s">
        <v>136</v>
      </c>
    </row>
    <row r="242" spans="1:65" s="13" customFormat="1" x14ac:dyDescent="0.2">
      <c r="B242" s="222"/>
      <c r="C242" s="223"/>
      <c r="D242" s="218" t="s">
        <v>147</v>
      </c>
      <c r="E242" s="224" t="s">
        <v>1</v>
      </c>
      <c r="F242" s="225" t="s">
        <v>780</v>
      </c>
      <c r="G242" s="223"/>
      <c r="H242" s="224" t="s">
        <v>1</v>
      </c>
      <c r="I242" s="226"/>
      <c r="J242" s="223"/>
      <c r="K242" s="223"/>
      <c r="L242" s="227"/>
      <c r="M242" s="228"/>
      <c r="N242" s="229"/>
      <c r="O242" s="229"/>
      <c r="P242" s="229"/>
      <c r="Q242" s="229"/>
      <c r="R242" s="229"/>
      <c r="S242" s="229"/>
      <c r="T242" s="230"/>
      <c r="W242" s="34"/>
      <c r="X242" s="34"/>
      <c r="Y242" s="34"/>
      <c r="Z242" s="34"/>
      <c r="AA242" s="2"/>
      <c r="AB242" s="288"/>
      <c r="AC242" s="281"/>
      <c r="AD242" s="34"/>
      <c r="AE242" s="34"/>
      <c r="AG242" s="14"/>
      <c r="AT242" s="231" t="s">
        <v>147</v>
      </c>
      <c r="AU242" s="231" t="s">
        <v>86</v>
      </c>
      <c r="AV242" s="13" t="s">
        <v>84</v>
      </c>
      <c r="AW242" s="13" t="s">
        <v>32</v>
      </c>
      <c r="AX242" s="13" t="s">
        <v>76</v>
      </c>
      <c r="AY242" s="231" t="s">
        <v>136</v>
      </c>
    </row>
    <row r="243" spans="1:65" s="14" customFormat="1" x14ac:dyDescent="0.2">
      <c r="B243" s="232"/>
      <c r="C243" s="233"/>
      <c r="D243" s="218" t="s">
        <v>147</v>
      </c>
      <c r="E243" s="234" t="s">
        <v>1</v>
      </c>
      <c r="F243" s="235" t="s">
        <v>786</v>
      </c>
      <c r="G243" s="233"/>
      <c r="H243" s="236">
        <v>43.4</v>
      </c>
      <c r="I243" s="237"/>
      <c r="J243" s="233"/>
      <c r="K243" s="233"/>
      <c r="L243" s="238"/>
      <c r="M243" s="239"/>
      <c r="N243" s="240"/>
      <c r="O243" s="240"/>
      <c r="P243" s="240"/>
      <c r="Q243" s="240"/>
      <c r="R243" s="240"/>
      <c r="S243" s="240"/>
      <c r="T243" s="241"/>
      <c r="W243" s="34"/>
      <c r="X243" s="34"/>
      <c r="Y243" s="34"/>
      <c r="Z243" s="34"/>
      <c r="AA243" s="2"/>
      <c r="AB243" s="288"/>
      <c r="AC243" s="281"/>
      <c r="AD243" s="34"/>
      <c r="AE243" s="34"/>
      <c r="AG243" s="15"/>
      <c r="AT243" s="242" t="s">
        <v>147</v>
      </c>
      <c r="AU243" s="242" t="s">
        <v>86</v>
      </c>
      <c r="AV243" s="14" t="s">
        <v>86</v>
      </c>
      <c r="AW243" s="14" t="s">
        <v>32</v>
      </c>
      <c r="AX243" s="14" t="s">
        <v>76</v>
      </c>
      <c r="AY243" s="242" t="s">
        <v>136</v>
      </c>
    </row>
    <row r="244" spans="1:65" s="15" customFormat="1" x14ac:dyDescent="0.2">
      <c r="B244" s="243"/>
      <c r="C244" s="244"/>
      <c r="D244" s="218" t="s">
        <v>147</v>
      </c>
      <c r="E244" s="245" t="s">
        <v>1</v>
      </c>
      <c r="F244" s="246" t="s">
        <v>159</v>
      </c>
      <c r="G244" s="244"/>
      <c r="H244" s="247">
        <v>43.4</v>
      </c>
      <c r="I244" s="248"/>
      <c r="J244" s="244"/>
      <c r="K244" s="244"/>
      <c r="L244" s="249"/>
      <c r="M244" s="250"/>
      <c r="N244" s="251"/>
      <c r="O244" s="251"/>
      <c r="P244" s="251"/>
      <c r="Q244" s="251"/>
      <c r="R244" s="251"/>
      <c r="S244" s="251"/>
      <c r="T244" s="252"/>
      <c r="W244" s="12"/>
      <c r="X244" s="12"/>
      <c r="Y244" s="12"/>
      <c r="Z244" s="12"/>
      <c r="AA244" s="12"/>
      <c r="AB244" s="293"/>
      <c r="AC244" s="297"/>
      <c r="AD244" s="12"/>
      <c r="AE244" s="12"/>
      <c r="AF244" s="13"/>
      <c r="AG244" s="2"/>
      <c r="AT244" s="253" t="s">
        <v>147</v>
      </c>
      <c r="AU244" s="253" t="s">
        <v>86</v>
      </c>
      <c r="AV244" s="15" t="s">
        <v>143</v>
      </c>
      <c r="AW244" s="15" t="s">
        <v>32</v>
      </c>
      <c r="AX244" s="15" t="s">
        <v>84</v>
      </c>
      <c r="AY244" s="253" t="s">
        <v>136</v>
      </c>
    </row>
    <row r="245" spans="1:65" s="2" customFormat="1" ht="21.75" customHeight="1" x14ac:dyDescent="0.2">
      <c r="A245" s="34"/>
      <c r="B245" s="35"/>
      <c r="C245" s="204" t="s">
        <v>284</v>
      </c>
      <c r="D245" s="204" t="s">
        <v>139</v>
      </c>
      <c r="E245" s="205" t="s">
        <v>291</v>
      </c>
      <c r="F245" s="206" t="s">
        <v>292</v>
      </c>
      <c r="G245" s="207" t="s">
        <v>142</v>
      </c>
      <c r="H245" s="208">
        <v>15.96</v>
      </c>
      <c r="I245" s="209">
        <v>533.5</v>
      </c>
      <c r="J245" s="210">
        <f>ROUND(I245*H245,2)</f>
        <v>8514.66</v>
      </c>
      <c r="K245" s="211"/>
      <c r="L245" s="39"/>
      <c r="M245" s="212" t="s">
        <v>1</v>
      </c>
      <c r="N245" s="213" t="s">
        <v>41</v>
      </c>
      <c r="O245" s="71"/>
      <c r="P245" s="214">
        <f>O245*H245</f>
        <v>0</v>
      </c>
      <c r="Q245" s="214">
        <v>2.5000000000000001E-4</v>
      </c>
      <c r="R245" s="214">
        <f>Q245*H245</f>
        <v>3.9900000000000005E-3</v>
      </c>
      <c r="S245" s="214">
        <v>0</v>
      </c>
      <c r="T245" s="215">
        <f>S245*H245</f>
        <v>0</v>
      </c>
      <c r="U245" s="34"/>
      <c r="V245" s="34"/>
      <c r="W245" s="34"/>
      <c r="X245" s="34"/>
      <c r="Y245" s="34"/>
      <c r="AA245" s="217"/>
      <c r="AB245" s="293"/>
      <c r="AC245" s="297"/>
      <c r="AD245" s="34"/>
      <c r="AE245" s="34"/>
      <c r="AF245" s="14"/>
      <c r="AH245" s="15"/>
      <c r="AR245" s="216" t="s">
        <v>255</v>
      </c>
      <c r="AT245" s="216" t="s">
        <v>139</v>
      </c>
      <c r="AU245" s="216" t="s">
        <v>86</v>
      </c>
      <c r="AY245" s="17" t="s">
        <v>136</v>
      </c>
      <c r="BE245" s="217">
        <f>IF(N245="základní",J245,0)</f>
        <v>8514.66</v>
      </c>
      <c r="BF245" s="217">
        <f>IF(N245="snížená",J245,0)</f>
        <v>0</v>
      </c>
      <c r="BG245" s="217">
        <f>IF(N245="zákl. přenesená",J245,0)</f>
        <v>0</v>
      </c>
      <c r="BH245" s="217">
        <f>IF(N245="sníž. přenesená",J245,0)</f>
        <v>0</v>
      </c>
      <c r="BI245" s="217">
        <f>IF(N245="nulová",J245,0)</f>
        <v>0</v>
      </c>
      <c r="BJ245" s="17" t="s">
        <v>84</v>
      </c>
      <c r="BK245" s="217">
        <f>ROUND(I245*H245,2)</f>
        <v>8514.66</v>
      </c>
      <c r="BL245" s="17" t="s">
        <v>255</v>
      </c>
      <c r="BM245" s="216" t="s">
        <v>808</v>
      </c>
    </row>
    <row r="246" spans="1:65" s="2" customFormat="1" ht="29.25" x14ac:dyDescent="0.2">
      <c r="A246" s="34"/>
      <c r="B246" s="35"/>
      <c r="C246" s="36"/>
      <c r="D246" s="218" t="s">
        <v>145</v>
      </c>
      <c r="E246" s="36"/>
      <c r="F246" s="219" t="s">
        <v>294</v>
      </c>
      <c r="G246" s="36"/>
      <c r="H246" s="36"/>
      <c r="I246" s="115"/>
      <c r="J246" s="36"/>
      <c r="K246" s="36"/>
      <c r="L246" s="39"/>
      <c r="M246" s="220"/>
      <c r="N246" s="221"/>
      <c r="O246" s="71"/>
      <c r="P246" s="71"/>
      <c r="Q246" s="71"/>
      <c r="R246" s="71"/>
      <c r="S246" s="71"/>
      <c r="T246" s="72"/>
      <c r="U246" s="34"/>
      <c r="V246" s="34"/>
      <c r="W246" s="34"/>
      <c r="X246" s="34"/>
      <c r="Y246" s="34"/>
      <c r="Z246" s="34"/>
      <c r="AB246" s="288"/>
      <c r="AC246" s="298"/>
      <c r="AD246" s="34"/>
      <c r="AE246" s="34"/>
      <c r="AF246" s="14"/>
      <c r="AT246" s="17" t="s">
        <v>145</v>
      </c>
      <c r="AU246" s="17" t="s">
        <v>86</v>
      </c>
    </row>
    <row r="247" spans="1:65" s="13" customFormat="1" x14ac:dyDescent="0.2">
      <c r="B247" s="222"/>
      <c r="C247" s="223"/>
      <c r="D247" s="218" t="s">
        <v>147</v>
      </c>
      <c r="E247" s="224" t="s">
        <v>1</v>
      </c>
      <c r="F247" s="225" t="s">
        <v>165</v>
      </c>
      <c r="G247" s="223"/>
      <c r="H247" s="224" t="s">
        <v>1</v>
      </c>
      <c r="I247" s="226"/>
      <c r="J247" s="223"/>
      <c r="K247" s="223"/>
      <c r="L247" s="227"/>
      <c r="M247" s="228"/>
      <c r="N247" s="229"/>
      <c r="O247" s="229"/>
      <c r="P247" s="229"/>
      <c r="Q247" s="229"/>
      <c r="R247" s="229"/>
      <c r="S247" s="229"/>
      <c r="T247" s="230"/>
      <c r="AB247" s="288"/>
      <c r="AC247" s="298"/>
      <c r="AF247" s="14"/>
      <c r="AH247" s="2"/>
      <c r="AT247" s="231" t="s">
        <v>147</v>
      </c>
      <c r="AU247" s="231" t="s">
        <v>86</v>
      </c>
      <c r="AV247" s="13" t="s">
        <v>84</v>
      </c>
      <c r="AW247" s="13" t="s">
        <v>32</v>
      </c>
      <c r="AX247" s="13" t="s">
        <v>76</v>
      </c>
      <c r="AY247" s="231" t="s">
        <v>136</v>
      </c>
    </row>
    <row r="248" spans="1:65" s="13" customFormat="1" x14ac:dyDescent="0.2">
      <c r="B248" s="222"/>
      <c r="C248" s="223"/>
      <c r="D248" s="218" t="s">
        <v>147</v>
      </c>
      <c r="E248" s="224" t="s">
        <v>1</v>
      </c>
      <c r="F248" s="225" t="s">
        <v>779</v>
      </c>
      <c r="G248" s="223"/>
      <c r="H248" s="224" t="s">
        <v>1</v>
      </c>
      <c r="I248" s="226"/>
      <c r="J248" s="223"/>
      <c r="K248" s="223"/>
      <c r="L248" s="227"/>
      <c r="M248" s="228"/>
      <c r="N248" s="229"/>
      <c r="O248" s="229"/>
      <c r="P248" s="229"/>
      <c r="Q248" s="229"/>
      <c r="R248" s="229"/>
      <c r="S248" s="229"/>
      <c r="T248" s="230"/>
      <c r="AB248" s="294"/>
      <c r="AC248" s="299"/>
      <c r="AF248" s="14"/>
      <c r="AT248" s="231" t="s">
        <v>147</v>
      </c>
      <c r="AU248" s="231" t="s">
        <v>86</v>
      </c>
      <c r="AV248" s="13" t="s">
        <v>84</v>
      </c>
      <c r="AW248" s="13" t="s">
        <v>32</v>
      </c>
      <c r="AX248" s="13" t="s">
        <v>76</v>
      </c>
      <c r="AY248" s="231" t="s">
        <v>136</v>
      </c>
    </row>
    <row r="249" spans="1:65" s="13" customFormat="1" x14ac:dyDescent="0.2">
      <c r="B249" s="222"/>
      <c r="C249" s="223"/>
      <c r="D249" s="218" t="s">
        <v>147</v>
      </c>
      <c r="E249" s="224" t="s">
        <v>1</v>
      </c>
      <c r="F249" s="225" t="s">
        <v>780</v>
      </c>
      <c r="G249" s="223"/>
      <c r="H249" s="224" t="s">
        <v>1</v>
      </c>
      <c r="I249" s="226"/>
      <c r="J249" s="223"/>
      <c r="K249" s="223"/>
      <c r="L249" s="227"/>
      <c r="M249" s="228"/>
      <c r="N249" s="229"/>
      <c r="O249" s="229"/>
      <c r="P249" s="229"/>
      <c r="Q249" s="229"/>
      <c r="R249" s="229"/>
      <c r="S249" s="229"/>
      <c r="T249" s="230"/>
      <c r="AB249" s="295"/>
      <c r="AC249" s="281"/>
      <c r="AF249" s="14"/>
      <c r="AG249" s="14"/>
      <c r="AT249" s="231" t="s">
        <v>147</v>
      </c>
      <c r="AU249" s="231" t="s">
        <v>86</v>
      </c>
      <c r="AV249" s="13" t="s">
        <v>84</v>
      </c>
      <c r="AW249" s="13" t="s">
        <v>32</v>
      </c>
      <c r="AX249" s="13" t="s">
        <v>76</v>
      </c>
      <c r="AY249" s="231" t="s">
        <v>136</v>
      </c>
    </row>
    <row r="250" spans="1:65" s="14" customFormat="1" x14ac:dyDescent="0.2">
      <c r="B250" s="232"/>
      <c r="C250" s="233"/>
      <c r="D250" s="218" t="s">
        <v>147</v>
      </c>
      <c r="E250" s="234" t="s">
        <v>1</v>
      </c>
      <c r="F250" s="235" t="s">
        <v>795</v>
      </c>
      <c r="G250" s="233"/>
      <c r="H250" s="236">
        <v>15.96</v>
      </c>
      <c r="I250" s="237"/>
      <c r="J250" s="233"/>
      <c r="K250" s="233"/>
      <c r="L250" s="238"/>
      <c r="M250" s="239"/>
      <c r="N250" s="240"/>
      <c r="O250" s="240"/>
      <c r="P250" s="240"/>
      <c r="Q250" s="240"/>
      <c r="R250" s="240"/>
      <c r="S250" s="240"/>
      <c r="T250" s="241"/>
      <c r="W250" s="34"/>
      <c r="X250" s="34"/>
      <c r="Y250" s="13"/>
      <c r="Z250" s="13"/>
      <c r="AA250" s="13"/>
      <c r="AB250" s="294"/>
      <c r="AC250" s="281"/>
      <c r="AD250" s="13"/>
      <c r="AE250" s="13"/>
      <c r="AF250" s="13"/>
      <c r="AG250" s="2"/>
      <c r="AH250" s="13"/>
      <c r="AT250" s="242" t="s">
        <v>147</v>
      </c>
      <c r="AU250" s="242" t="s">
        <v>86</v>
      </c>
      <c r="AV250" s="14" t="s">
        <v>86</v>
      </c>
      <c r="AW250" s="14" t="s">
        <v>32</v>
      </c>
      <c r="AX250" s="14" t="s">
        <v>76</v>
      </c>
      <c r="AY250" s="242" t="s">
        <v>136</v>
      </c>
    </row>
    <row r="251" spans="1:65" s="15" customFormat="1" x14ac:dyDescent="0.2">
      <c r="B251" s="243"/>
      <c r="C251" s="244"/>
      <c r="D251" s="218" t="s">
        <v>147</v>
      </c>
      <c r="E251" s="245" t="s">
        <v>1</v>
      </c>
      <c r="F251" s="246" t="s">
        <v>159</v>
      </c>
      <c r="G251" s="244"/>
      <c r="H251" s="247">
        <v>15.96</v>
      </c>
      <c r="I251" s="248"/>
      <c r="J251" s="244"/>
      <c r="K251" s="244"/>
      <c r="L251" s="249"/>
      <c r="M251" s="250"/>
      <c r="N251" s="251"/>
      <c r="O251" s="251"/>
      <c r="P251" s="251"/>
      <c r="Q251" s="251"/>
      <c r="R251" s="251"/>
      <c r="S251" s="251"/>
      <c r="T251" s="252"/>
      <c r="W251" s="34"/>
      <c r="X251" s="34"/>
      <c r="Y251" s="34"/>
      <c r="Z251" s="34"/>
      <c r="AA251" s="2"/>
      <c r="AB251" s="288"/>
      <c r="AC251" s="281"/>
      <c r="AD251" s="281"/>
      <c r="AE251" s="281"/>
      <c r="AF251" s="281"/>
      <c r="AG251" s="2"/>
      <c r="AH251" s="14"/>
      <c r="AT251" s="253" t="s">
        <v>147</v>
      </c>
      <c r="AU251" s="253" t="s">
        <v>86</v>
      </c>
      <c r="AV251" s="15" t="s">
        <v>143</v>
      </c>
      <c r="AW251" s="15" t="s">
        <v>32</v>
      </c>
      <c r="AX251" s="15" t="s">
        <v>84</v>
      </c>
      <c r="AY251" s="253" t="s">
        <v>136</v>
      </c>
    </row>
    <row r="252" spans="1:65" s="2" customFormat="1" ht="21.75" customHeight="1" x14ac:dyDescent="0.2">
      <c r="A252" s="34"/>
      <c r="B252" s="35"/>
      <c r="C252" s="254" t="s">
        <v>7</v>
      </c>
      <c r="D252" s="254" t="s">
        <v>187</v>
      </c>
      <c r="E252" s="255" t="s">
        <v>809</v>
      </c>
      <c r="F252" s="256" t="s">
        <v>810</v>
      </c>
      <c r="G252" s="257" t="s">
        <v>298</v>
      </c>
      <c r="H252" s="258">
        <v>7</v>
      </c>
      <c r="I252" s="259">
        <v>17908.55</v>
      </c>
      <c r="J252" s="260">
        <f>ROUND(I252*H252,2)</f>
        <v>125359.85</v>
      </c>
      <c r="K252" s="261"/>
      <c r="L252" s="262"/>
      <c r="M252" s="263" t="s">
        <v>1</v>
      </c>
      <c r="N252" s="264" t="s">
        <v>41</v>
      </c>
      <c r="O252" s="71"/>
      <c r="P252" s="214">
        <f>O252*H252</f>
        <v>0</v>
      </c>
      <c r="Q252" s="214">
        <v>8.0000000000000002E-3</v>
      </c>
      <c r="R252" s="214">
        <f>Q252*H252</f>
        <v>5.6000000000000001E-2</v>
      </c>
      <c r="S252" s="214">
        <v>0</v>
      </c>
      <c r="T252" s="215">
        <f>S252*H252</f>
        <v>0</v>
      </c>
      <c r="U252" s="34"/>
      <c r="V252" s="34"/>
      <c r="W252" s="34"/>
      <c r="X252" s="34"/>
      <c r="Y252" s="13"/>
      <c r="Z252" s="13"/>
      <c r="AA252" s="13"/>
      <c r="AB252" s="294"/>
      <c r="AC252" s="281"/>
      <c r="AD252" s="13"/>
      <c r="AE252" s="13"/>
      <c r="AF252" s="13"/>
      <c r="AH252" s="15"/>
      <c r="AR252" s="216" t="s">
        <v>299</v>
      </c>
      <c r="AT252" s="216" t="s">
        <v>187</v>
      </c>
      <c r="AU252" s="216" t="s">
        <v>86</v>
      </c>
      <c r="AY252" s="17" t="s">
        <v>136</v>
      </c>
      <c r="BE252" s="217">
        <f>IF(N252="základní",J252,0)</f>
        <v>125359.85</v>
      </c>
      <c r="BF252" s="217">
        <f>IF(N252="snížená",J252,0)</f>
        <v>0</v>
      </c>
      <c r="BG252" s="217">
        <f>IF(N252="zákl. přenesená",J252,0)</f>
        <v>0</v>
      </c>
      <c r="BH252" s="217">
        <f>IF(N252="sníž. přenesená",J252,0)</f>
        <v>0</v>
      </c>
      <c r="BI252" s="217">
        <f>IF(N252="nulová",J252,0)</f>
        <v>0</v>
      </c>
      <c r="BJ252" s="17" t="s">
        <v>84</v>
      </c>
      <c r="BK252" s="217">
        <f>ROUND(I252*H252,2)</f>
        <v>125359.85</v>
      </c>
      <c r="BL252" s="17" t="s">
        <v>255</v>
      </c>
      <c r="BM252" s="216" t="s">
        <v>811</v>
      </c>
    </row>
    <row r="253" spans="1:65" s="2" customFormat="1" ht="409.5" x14ac:dyDescent="0.2">
      <c r="A253" s="34"/>
      <c r="B253" s="35"/>
      <c r="C253" s="36"/>
      <c r="D253" s="218" t="s">
        <v>259</v>
      </c>
      <c r="E253" s="36"/>
      <c r="F253" s="265" t="s">
        <v>812</v>
      </c>
      <c r="G253" s="36"/>
      <c r="H253" s="36"/>
      <c r="I253" s="115"/>
      <c r="J253" s="36"/>
      <c r="K253" s="36"/>
      <c r="L253" s="39"/>
      <c r="M253" s="220"/>
      <c r="N253" s="221"/>
      <c r="O253" s="71"/>
      <c r="P253" s="71"/>
      <c r="Q253" s="71"/>
      <c r="R253" s="71"/>
      <c r="S253" s="71"/>
      <c r="T253" s="72"/>
      <c r="U253" s="34"/>
      <c r="V253" s="34"/>
      <c r="W253" s="13"/>
      <c r="X253" s="13"/>
      <c r="Y253" s="13"/>
      <c r="Z253" s="13"/>
      <c r="AA253" s="13"/>
      <c r="AB253" s="294"/>
      <c r="AC253" s="281"/>
      <c r="AD253" s="13"/>
      <c r="AE253" s="13"/>
      <c r="AF253" s="14"/>
      <c r="AG253" s="12"/>
      <c r="AT253" s="17" t="s">
        <v>259</v>
      </c>
      <c r="AU253" s="17" t="s">
        <v>86</v>
      </c>
    </row>
    <row r="254" spans="1:65" s="13" customFormat="1" x14ac:dyDescent="0.2">
      <c r="B254" s="222"/>
      <c r="C254" s="223"/>
      <c r="D254" s="218" t="s">
        <v>147</v>
      </c>
      <c r="E254" s="224" t="s">
        <v>1</v>
      </c>
      <c r="F254" s="225" t="s">
        <v>302</v>
      </c>
      <c r="G254" s="223"/>
      <c r="H254" s="224" t="s">
        <v>1</v>
      </c>
      <c r="I254" s="226"/>
      <c r="J254" s="223"/>
      <c r="K254" s="223"/>
      <c r="L254" s="227"/>
      <c r="M254" s="228"/>
      <c r="N254" s="229"/>
      <c r="O254" s="229"/>
      <c r="P254" s="229"/>
      <c r="Q254" s="229"/>
      <c r="R254" s="229"/>
      <c r="S254" s="229"/>
      <c r="T254" s="230"/>
      <c r="AB254" s="294"/>
      <c r="AC254" s="281"/>
      <c r="AG254" s="2"/>
      <c r="AH254" s="2"/>
      <c r="AT254" s="231" t="s">
        <v>147</v>
      </c>
      <c r="AU254" s="231" t="s">
        <v>86</v>
      </c>
      <c r="AV254" s="13" t="s">
        <v>84</v>
      </c>
      <c r="AW254" s="13" t="s">
        <v>32</v>
      </c>
      <c r="AX254" s="13" t="s">
        <v>76</v>
      </c>
      <c r="AY254" s="231" t="s">
        <v>136</v>
      </c>
    </row>
    <row r="255" spans="1:65" s="13" customFormat="1" x14ac:dyDescent="0.2">
      <c r="B255" s="222"/>
      <c r="C255" s="223"/>
      <c r="D255" s="218" t="s">
        <v>147</v>
      </c>
      <c r="E255" s="224" t="s">
        <v>1</v>
      </c>
      <c r="F255" s="225" t="s">
        <v>779</v>
      </c>
      <c r="G255" s="223"/>
      <c r="H255" s="224" t="s">
        <v>1</v>
      </c>
      <c r="I255" s="226"/>
      <c r="J255" s="223"/>
      <c r="K255" s="223"/>
      <c r="L255" s="227"/>
      <c r="M255" s="228"/>
      <c r="N255" s="229"/>
      <c r="O255" s="229"/>
      <c r="P255" s="229"/>
      <c r="Q255" s="229"/>
      <c r="R255" s="229"/>
      <c r="S255" s="229"/>
      <c r="T255" s="230"/>
      <c r="W255" s="14"/>
      <c r="X255" s="14"/>
      <c r="Y255" s="14"/>
      <c r="Z255" s="14"/>
      <c r="AA255" s="14"/>
      <c r="AB255" s="295"/>
      <c r="AC255" s="281"/>
      <c r="AD255" s="14"/>
      <c r="AE255" s="14"/>
      <c r="AF255" s="14"/>
      <c r="AG255" s="2"/>
      <c r="AT255" s="231" t="s">
        <v>147</v>
      </c>
      <c r="AU255" s="231" t="s">
        <v>86</v>
      </c>
      <c r="AV255" s="13" t="s">
        <v>84</v>
      </c>
      <c r="AW255" s="13" t="s">
        <v>32</v>
      </c>
      <c r="AX255" s="13" t="s">
        <v>76</v>
      </c>
      <c r="AY255" s="231" t="s">
        <v>136</v>
      </c>
    </row>
    <row r="256" spans="1:65" s="13" customFormat="1" x14ac:dyDescent="0.2">
      <c r="B256" s="222"/>
      <c r="C256" s="223"/>
      <c r="D256" s="218" t="s">
        <v>147</v>
      </c>
      <c r="E256" s="224" t="s">
        <v>1</v>
      </c>
      <c r="F256" s="225" t="s">
        <v>780</v>
      </c>
      <c r="G256" s="223"/>
      <c r="H256" s="224" t="s">
        <v>1</v>
      </c>
      <c r="I256" s="226"/>
      <c r="J256" s="223"/>
      <c r="K256" s="223"/>
      <c r="L256" s="227"/>
      <c r="M256" s="228"/>
      <c r="N256" s="229"/>
      <c r="O256" s="229"/>
      <c r="P256" s="229"/>
      <c r="Q256" s="229"/>
      <c r="R256" s="229"/>
      <c r="S256" s="229"/>
      <c r="T256" s="230"/>
      <c r="W256" s="15"/>
      <c r="X256" s="15"/>
      <c r="Y256" s="15"/>
      <c r="Z256" s="15"/>
      <c r="AA256" s="15"/>
      <c r="AB256" s="296"/>
      <c r="AC256" s="281"/>
      <c r="AD256" s="15"/>
      <c r="AE256" s="15"/>
      <c r="AT256" s="231" t="s">
        <v>147</v>
      </c>
      <c r="AU256" s="231" t="s">
        <v>86</v>
      </c>
      <c r="AV256" s="13" t="s">
        <v>84</v>
      </c>
      <c r="AW256" s="13" t="s">
        <v>32</v>
      </c>
      <c r="AX256" s="13" t="s">
        <v>76</v>
      </c>
      <c r="AY256" s="231" t="s">
        <v>136</v>
      </c>
    </row>
    <row r="257" spans="1:65" s="14" customFormat="1" x14ac:dyDescent="0.2">
      <c r="B257" s="232"/>
      <c r="C257" s="233"/>
      <c r="D257" s="218" t="s">
        <v>147</v>
      </c>
      <c r="E257" s="234" t="s">
        <v>1</v>
      </c>
      <c r="F257" s="235" t="s">
        <v>203</v>
      </c>
      <c r="G257" s="233"/>
      <c r="H257" s="236">
        <v>7</v>
      </c>
      <c r="I257" s="237"/>
      <c r="J257" s="233"/>
      <c r="K257" s="233"/>
      <c r="L257" s="238"/>
      <c r="M257" s="239"/>
      <c r="N257" s="240"/>
      <c r="O257" s="240"/>
      <c r="P257" s="240"/>
      <c r="Q257" s="240"/>
      <c r="R257" s="240"/>
      <c r="S257" s="240"/>
      <c r="T257" s="241"/>
      <c r="W257" s="15"/>
      <c r="X257" s="15"/>
      <c r="Y257" s="15"/>
      <c r="Z257" s="15"/>
      <c r="AA257" s="15"/>
      <c r="AB257" s="296"/>
      <c r="AC257" s="281"/>
      <c r="AD257" s="15"/>
      <c r="AE257" s="15"/>
      <c r="AG257" s="13"/>
      <c r="AT257" s="242" t="s">
        <v>147</v>
      </c>
      <c r="AU257" s="242" t="s">
        <v>86</v>
      </c>
      <c r="AV257" s="14" t="s">
        <v>86</v>
      </c>
      <c r="AW257" s="14" t="s">
        <v>32</v>
      </c>
      <c r="AX257" s="14" t="s">
        <v>76</v>
      </c>
      <c r="AY257" s="242" t="s">
        <v>136</v>
      </c>
    </row>
    <row r="258" spans="1:65" s="15" customFormat="1" x14ac:dyDescent="0.2">
      <c r="B258" s="243"/>
      <c r="C258" s="244"/>
      <c r="D258" s="218" t="s">
        <v>147</v>
      </c>
      <c r="E258" s="245" t="s">
        <v>1</v>
      </c>
      <c r="F258" s="246" t="s">
        <v>159</v>
      </c>
      <c r="G258" s="244"/>
      <c r="H258" s="247">
        <v>7</v>
      </c>
      <c r="I258" s="248"/>
      <c r="J258" s="244"/>
      <c r="K258" s="244"/>
      <c r="L258" s="249"/>
      <c r="M258" s="250"/>
      <c r="N258" s="251"/>
      <c r="O258" s="251"/>
      <c r="P258" s="251"/>
      <c r="Q258" s="251"/>
      <c r="R258" s="251"/>
      <c r="S258" s="251"/>
      <c r="T258" s="252"/>
      <c r="AB258" s="296"/>
      <c r="AC258" s="281"/>
      <c r="AG258" s="13"/>
      <c r="AT258" s="253" t="s">
        <v>147</v>
      </c>
      <c r="AU258" s="253" t="s">
        <v>86</v>
      </c>
      <c r="AV258" s="15" t="s">
        <v>143</v>
      </c>
      <c r="AW258" s="15" t="s">
        <v>32</v>
      </c>
      <c r="AX258" s="15" t="s">
        <v>84</v>
      </c>
      <c r="AY258" s="253" t="s">
        <v>136</v>
      </c>
    </row>
    <row r="259" spans="1:65" s="2" customFormat="1" ht="21.75" customHeight="1" x14ac:dyDescent="0.2">
      <c r="A259" s="34"/>
      <c r="B259" s="35"/>
      <c r="C259" s="204" t="s">
        <v>295</v>
      </c>
      <c r="D259" s="204" t="s">
        <v>139</v>
      </c>
      <c r="E259" s="205" t="s">
        <v>331</v>
      </c>
      <c r="F259" s="206" t="s">
        <v>332</v>
      </c>
      <c r="G259" s="207" t="s">
        <v>298</v>
      </c>
      <c r="H259" s="208">
        <v>7</v>
      </c>
      <c r="I259" s="209">
        <v>145.5</v>
      </c>
      <c r="J259" s="210">
        <f>ROUND(I259*H259,2)</f>
        <v>1018.5</v>
      </c>
      <c r="K259" s="211"/>
      <c r="L259" s="39"/>
      <c r="M259" s="212" t="s">
        <v>1</v>
      </c>
      <c r="N259" s="213" t="s">
        <v>41</v>
      </c>
      <c r="O259" s="71"/>
      <c r="P259" s="214">
        <f>O259*H259</f>
        <v>0</v>
      </c>
      <c r="Q259" s="214">
        <v>0</v>
      </c>
      <c r="R259" s="214">
        <f>Q259*H259</f>
        <v>0</v>
      </c>
      <c r="S259" s="214">
        <v>0</v>
      </c>
      <c r="T259" s="215">
        <f>S259*H259</f>
        <v>0</v>
      </c>
      <c r="U259" s="34"/>
      <c r="V259" s="34"/>
      <c r="W259" s="34"/>
      <c r="X259" s="34"/>
      <c r="Y259" s="34"/>
      <c r="Z259" s="15"/>
      <c r="AA259" s="15"/>
      <c r="AB259" s="296"/>
      <c r="AC259" s="281"/>
      <c r="AD259" s="15"/>
      <c r="AE259" s="15"/>
      <c r="AG259" s="13"/>
      <c r="AR259" s="216" t="s">
        <v>255</v>
      </c>
      <c r="AT259" s="216" t="s">
        <v>139</v>
      </c>
      <c r="AU259" s="216" t="s">
        <v>86</v>
      </c>
      <c r="AY259" s="17" t="s">
        <v>136</v>
      </c>
      <c r="BE259" s="217">
        <f>IF(N259="základní",J259,0)</f>
        <v>1018.5</v>
      </c>
      <c r="BF259" s="217">
        <f>IF(N259="snížená",J259,0)</f>
        <v>0</v>
      </c>
      <c r="BG259" s="217">
        <f>IF(N259="zákl. přenesená",J259,0)</f>
        <v>0</v>
      </c>
      <c r="BH259" s="217">
        <f>IF(N259="sníž. přenesená",J259,0)</f>
        <v>0</v>
      </c>
      <c r="BI259" s="217">
        <f>IF(N259="nulová",J259,0)</f>
        <v>0</v>
      </c>
      <c r="BJ259" s="17" t="s">
        <v>84</v>
      </c>
      <c r="BK259" s="217">
        <f>ROUND(I259*H259,2)</f>
        <v>1018.5</v>
      </c>
      <c r="BL259" s="17" t="s">
        <v>255</v>
      </c>
      <c r="BM259" s="216" t="s">
        <v>813</v>
      </c>
    </row>
    <row r="260" spans="1:65" s="2" customFormat="1" ht="29.25" x14ac:dyDescent="0.2">
      <c r="A260" s="34"/>
      <c r="B260" s="35"/>
      <c r="C260" s="36"/>
      <c r="D260" s="218" t="s">
        <v>145</v>
      </c>
      <c r="E260" s="36"/>
      <c r="F260" s="219" t="s">
        <v>334</v>
      </c>
      <c r="G260" s="36"/>
      <c r="H260" s="36"/>
      <c r="I260" s="115"/>
      <c r="J260" s="36"/>
      <c r="K260" s="36"/>
      <c r="L260" s="39"/>
      <c r="M260" s="220"/>
      <c r="N260" s="221"/>
      <c r="O260" s="71"/>
      <c r="P260" s="71"/>
      <c r="Q260" s="71"/>
      <c r="R260" s="71"/>
      <c r="S260" s="71"/>
      <c r="T260" s="72"/>
      <c r="U260" s="34"/>
      <c r="V260" s="34"/>
      <c r="Z260" s="34"/>
      <c r="AB260" s="288"/>
      <c r="AC260" s="281"/>
      <c r="AD260" s="34"/>
      <c r="AE260" s="34"/>
      <c r="AG260" s="14"/>
      <c r="AT260" s="17" t="s">
        <v>145</v>
      </c>
      <c r="AU260" s="17" t="s">
        <v>86</v>
      </c>
    </row>
    <row r="261" spans="1:65" s="13" customFormat="1" x14ac:dyDescent="0.2">
      <c r="B261" s="222"/>
      <c r="C261" s="223"/>
      <c r="D261" s="218" t="s">
        <v>147</v>
      </c>
      <c r="E261" s="224" t="s">
        <v>1</v>
      </c>
      <c r="F261" s="225" t="s">
        <v>779</v>
      </c>
      <c r="G261" s="223"/>
      <c r="H261" s="224" t="s">
        <v>1</v>
      </c>
      <c r="I261" s="226"/>
      <c r="J261" s="223"/>
      <c r="K261" s="223"/>
      <c r="L261" s="227"/>
      <c r="M261" s="228"/>
      <c r="N261" s="229"/>
      <c r="O261" s="229"/>
      <c r="P261" s="229"/>
      <c r="Q261" s="229"/>
      <c r="R261" s="229"/>
      <c r="S261" s="229"/>
      <c r="T261" s="230"/>
      <c r="W261" s="34"/>
      <c r="X261" s="34"/>
      <c r="Y261" s="34"/>
      <c r="Z261" s="34"/>
      <c r="AA261" s="2"/>
      <c r="AB261" s="288"/>
      <c r="AC261" s="281"/>
      <c r="AD261" s="34"/>
      <c r="AE261" s="34"/>
      <c r="AG261" s="15"/>
      <c r="AT261" s="231" t="s">
        <v>147</v>
      </c>
      <c r="AU261" s="231" t="s">
        <v>86</v>
      </c>
      <c r="AV261" s="13" t="s">
        <v>84</v>
      </c>
      <c r="AW261" s="13" t="s">
        <v>32</v>
      </c>
      <c r="AX261" s="13" t="s">
        <v>76</v>
      </c>
      <c r="AY261" s="231" t="s">
        <v>136</v>
      </c>
    </row>
    <row r="262" spans="1:65" s="13" customFormat="1" x14ac:dyDescent="0.2">
      <c r="B262" s="222"/>
      <c r="C262" s="223"/>
      <c r="D262" s="218" t="s">
        <v>147</v>
      </c>
      <c r="E262" s="224" t="s">
        <v>1</v>
      </c>
      <c r="F262" s="225" t="s">
        <v>780</v>
      </c>
      <c r="G262" s="223"/>
      <c r="H262" s="224" t="s">
        <v>1</v>
      </c>
      <c r="I262" s="226"/>
      <c r="J262" s="223"/>
      <c r="K262" s="223"/>
      <c r="L262" s="227"/>
      <c r="M262" s="228"/>
      <c r="N262" s="229"/>
      <c r="O262" s="229"/>
      <c r="P262" s="229"/>
      <c r="Q262" s="229"/>
      <c r="R262" s="229"/>
      <c r="S262" s="229"/>
      <c r="T262" s="230"/>
      <c r="AB262" s="294"/>
      <c r="AC262" s="281"/>
      <c r="AG262" s="2"/>
      <c r="AT262" s="231" t="s">
        <v>147</v>
      </c>
      <c r="AU262" s="231" t="s">
        <v>86</v>
      </c>
      <c r="AV262" s="13" t="s">
        <v>84</v>
      </c>
      <c r="AW262" s="13" t="s">
        <v>32</v>
      </c>
      <c r="AX262" s="13" t="s">
        <v>76</v>
      </c>
      <c r="AY262" s="231" t="s">
        <v>136</v>
      </c>
    </row>
    <row r="263" spans="1:65" s="14" customFormat="1" x14ac:dyDescent="0.2">
      <c r="B263" s="232"/>
      <c r="C263" s="233"/>
      <c r="D263" s="218" t="s">
        <v>147</v>
      </c>
      <c r="E263" s="234" t="s">
        <v>1</v>
      </c>
      <c r="F263" s="235" t="s">
        <v>203</v>
      </c>
      <c r="G263" s="233"/>
      <c r="H263" s="236">
        <v>7</v>
      </c>
      <c r="I263" s="237"/>
      <c r="J263" s="233"/>
      <c r="K263" s="233"/>
      <c r="L263" s="238"/>
      <c r="M263" s="239"/>
      <c r="N263" s="240"/>
      <c r="O263" s="240"/>
      <c r="P263" s="240"/>
      <c r="Q263" s="240"/>
      <c r="R263" s="240"/>
      <c r="S263" s="240"/>
      <c r="T263" s="241"/>
      <c r="W263" s="13"/>
      <c r="X263" s="13"/>
      <c r="Y263" s="13"/>
      <c r="Z263" s="13"/>
      <c r="AA263" s="13"/>
      <c r="AB263" s="294"/>
      <c r="AC263" s="281"/>
      <c r="AD263" s="13"/>
      <c r="AE263" s="13"/>
      <c r="AG263" s="2"/>
      <c r="AH263" s="13"/>
      <c r="AT263" s="242" t="s">
        <v>147</v>
      </c>
      <c r="AU263" s="242" t="s">
        <v>86</v>
      </c>
      <c r="AV263" s="14" t="s">
        <v>86</v>
      </c>
      <c r="AW263" s="14" t="s">
        <v>32</v>
      </c>
      <c r="AX263" s="14" t="s">
        <v>76</v>
      </c>
      <c r="AY263" s="242" t="s">
        <v>136</v>
      </c>
    </row>
    <row r="264" spans="1:65" s="15" customFormat="1" x14ac:dyDescent="0.2">
      <c r="B264" s="243"/>
      <c r="C264" s="244"/>
      <c r="D264" s="218" t="s">
        <v>147</v>
      </c>
      <c r="E264" s="245" t="s">
        <v>1</v>
      </c>
      <c r="F264" s="246" t="s">
        <v>159</v>
      </c>
      <c r="G264" s="244"/>
      <c r="H264" s="247">
        <v>7</v>
      </c>
      <c r="I264" s="248"/>
      <c r="J264" s="244"/>
      <c r="K264" s="244"/>
      <c r="L264" s="249"/>
      <c r="M264" s="250"/>
      <c r="N264" s="251"/>
      <c r="O264" s="251"/>
      <c r="P264" s="251"/>
      <c r="Q264" s="251"/>
      <c r="R264" s="251"/>
      <c r="S264" s="251"/>
      <c r="T264" s="252"/>
      <c r="W264" s="13"/>
      <c r="X264" s="13"/>
      <c r="Y264" s="13"/>
      <c r="Z264" s="13"/>
      <c r="AA264" s="13"/>
      <c r="AB264" s="294"/>
      <c r="AC264" s="281"/>
      <c r="AD264" s="13"/>
      <c r="AE264" s="13"/>
      <c r="AG264" s="2"/>
      <c r="AH264" s="14"/>
      <c r="AT264" s="253" t="s">
        <v>147</v>
      </c>
      <c r="AU264" s="253" t="s">
        <v>86</v>
      </c>
      <c r="AV264" s="15" t="s">
        <v>143</v>
      </c>
      <c r="AW264" s="15" t="s">
        <v>32</v>
      </c>
      <c r="AX264" s="15" t="s">
        <v>84</v>
      </c>
      <c r="AY264" s="253" t="s">
        <v>136</v>
      </c>
    </row>
    <row r="265" spans="1:65" s="2" customFormat="1" ht="16.5" customHeight="1" x14ac:dyDescent="0.2">
      <c r="A265" s="34"/>
      <c r="B265" s="35"/>
      <c r="C265" s="254" t="s">
        <v>303</v>
      </c>
      <c r="D265" s="254" t="s">
        <v>187</v>
      </c>
      <c r="E265" s="255" t="s">
        <v>336</v>
      </c>
      <c r="F265" s="256" t="s">
        <v>337</v>
      </c>
      <c r="G265" s="257" t="s">
        <v>178</v>
      </c>
      <c r="H265" s="258">
        <v>13.3</v>
      </c>
      <c r="I265" s="259">
        <v>332.43984962406017</v>
      </c>
      <c r="J265" s="260">
        <f>ROUND(I265*H265,2)</f>
        <v>4421.45</v>
      </c>
      <c r="K265" s="261"/>
      <c r="L265" s="262"/>
      <c r="M265" s="263" t="s">
        <v>1</v>
      </c>
      <c r="N265" s="264" t="s">
        <v>41</v>
      </c>
      <c r="O265" s="71"/>
      <c r="P265" s="214">
        <f>O265*H265</f>
        <v>0</v>
      </c>
      <c r="Q265" s="214">
        <v>2.3999999999999998E-3</v>
      </c>
      <c r="R265" s="214">
        <f>Q265*H265</f>
        <v>3.1919999999999997E-2</v>
      </c>
      <c r="S265" s="214">
        <v>0</v>
      </c>
      <c r="T265" s="215">
        <f>S265*H265</f>
        <v>0</v>
      </c>
      <c r="U265" s="34"/>
      <c r="V265" s="34"/>
      <c r="W265" s="34"/>
      <c r="X265" s="34"/>
      <c r="Y265" s="13"/>
      <c r="Z265" s="34"/>
      <c r="AB265" s="288"/>
      <c r="AC265" s="281"/>
      <c r="AD265" s="34"/>
      <c r="AE265" s="34"/>
      <c r="AF265" s="14"/>
      <c r="AH265" s="15"/>
      <c r="AR265" s="216" t="s">
        <v>299</v>
      </c>
      <c r="AT265" s="216" t="s">
        <v>187</v>
      </c>
      <c r="AU265" s="216" t="s">
        <v>86</v>
      </c>
      <c r="AY265" s="17" t="s">
        <v>136</v>
      </c>
      <c r="BE265" s="217">
        <f>IF(N265="základní",J265,0)</f>
        <v>4421.45</v>
      </c>
      <c r="BF265" s="217">
        <f>IF(N265="snížená",J265,0)</f>
        <v>0</v>
      </c>
      <c r="BG265" s="217">
        <f>IF(N265="zákl. přenesená",J265,0)</f>
        <v>0</v>
      </c>
      <c r="BH265" s="217">
        <f>IF(N265="sníž. přenesená",J265,0)</f>
        <v>0</v>
      </c>
      <c r="BI265" s="217">
        <f>IF(N265="nulová",J265,0)</f>
        <v>0</v>
      </c>
      <c r="BJ265" s="17" t="s">
        <v>84</v>
      </c>
      <c r="BK265" s="217">
        <f>ROUND(I265*H265,2)</f>
        <v>4421.45</v>
      </c>
      <c r="BL265" s="17" t="s">
        <v>255</v>
      </c>
      <c r="BM265" s="216" t="s">
        <v>814</v>
      </c>
    </row>
    <row r="266" spans="1:65" s="2" customFormat="1" x14ac:dyDescent="0.2">
      <c r="A266" s="34"/>
      <c r="B266" s="35"/>
      <c r="C266" s="36"/>
      <c r="D266" s="218" t="s">
        <v>145</v>
      </c>
      <c r="E266" s="36"/>
      <c r="F266" s="219" t="s">
        <v>337</v>
      </c>
      <c r="G266" s="36"/>
      <c r="H266" s="36"/>
      <c r="I266" s="115"/>
      <c r="J266" s="36"/>
      <c r="K266" s="36"/>
      <c r="L266" s="39"/>
      <c r="M266" s="220"/>
      <c r="N266" s="221"/>
      <c r="O266" s="71"/>
      <c r="P266" s="71"/>
      <c r="Q266" s="71"/>
      <c r="R266" s="71"/>
      <c r="S266" s="71"/>
      <c r="T266" s="72"/>
      <c r="U266" s="34"/>
      <c r="V266" s="34"/>
      <c r="W266" s="34"/>
      <c r="X266" s="34"/>
      <c r="Y266" s="34"/>
      <c r="Z266" s="34"/>
      <c r="AB266" s="288"/>
      <c r="AC266" s="281"/>
      <c r="AD266" s="34"/>
      <c r="AE266" s="34"/>
      <c r="AF266" s="15"/>
      <c r="AG266" s="12"/>
      <c r="AT266" s="17" t="s">
        <v>145</v>
      </c>
      <c r="AU266" s="17" t="s">
        <v>86</v>
      </c>
    </row>
    <row r="267" spans="1:65" s="13" customFormat="1" x14ac:dyDescent="0.2">
      <c r="B267" s="222"/>
      <c r="C267" s="223"/>
      <c r="D267" s="218" t="s">
        <v>147</v>
      </c>
      <c r="E267" s="224" t="s">
        <v>1</v>
      </c>
      <c r="F267" s="225" t="s">
        <v>196</v>
      </c>
      <c r="G267" s="223"/>
      <c r="H267" s="224" t="s">
        <v>1</v>
      </c>
      <c r="I267" s="226"/>
      <c r="J267" s="223"/>
      <c r="K267" s="223"/>
      <c r="L267" s="227"/>
      <c r="M267" s="228"/>
      <c r="N267" s="229"/>
      <c r="O267" s="229"/>
      <c r="P267" s="229"/>
      <c r="Q267" s="229"/>
      <c r="R267" s="229"/>
      <c r="S267" s="229"/>
      <c r="T267" s="230"/>
      <c r="AB267" s="294"/>
      <c r="AC267" s="281"/>
      <c r="AF267" s="2"/>
      <c r="AG267" s="2"/>
      <c r="AH267" s="2"/>
      <c r="AT267" s="231" t="s">
        <v>147</v>
      </c>
      <c r="AU267" s="231" t="s">
        <v>86</v>
      </c>
      <c r="AV267" s="13" t="s">
        <v>84</v>
      </c>
      <c r="AW267" s="13" t="s">
        <v>32</v>
      </c>
      <c r="AX267" s="13" t="s">
        <v>76</v>
      </c>
      <c r="AY267" s="231" t="s">
        <v>136</v>
      </c>
    </row>
    <row r="268" spans="1:65" s="13" customFormat="1" x14ac:dyDescent="0.2">
      <c r="B268" s="222"/>
      <c r="C268" s="223"/>
      <c r="D268" s="218" t="s">
        <v>147</v>
      </c>
      <c r="E268" s="224" t="s">
        <v>1</v>
      </c>
      <c r="F268" s="225" t="s">
        <v>779</v>
      </c>
      <c r="G268" s="223"/>
      <c r="H268" s="224" t="s">
        <v>1</v>
      </c>
      <c r="I268" s="226"/>
      <c r="J268" s="223"/>
      <c r="K268" s="223"/>
      <c r="L268" s="227"/>
      <c r="M268" s="228"/>
      <c r="N268" s="229"/>
      <c r="O268" s="229"/>
      <c r="P268" s="229"/>
      <c r="Q268" s="229"/>
      <c r="R268" s="229"/>
      <c r="S268" s="229"/>
      <c r="T268" s="230"/>
      <c r="AB268" s="294"/>
      <c r="AC268" s="281"/>
      <c r="AF268" s="2"/>
      <c r="AG268" s="2"/>
      <c r="AH268" s="2"/>
      <c r="AT268" s="231" t="s">
        <v>147</v>
      </c>
      <c r="AU268" s="231" t="s">
        <v>86</v>
      </c>
      <c r="AV268" s="13" t="s">
        <v>84</v>
      </c>
      <c r="AW268" s="13" t="s">
        <v>32</v>
      </c>
      <c r="AX268" s="13" t="s">
        <v>76</v>
      </c>
      <c r="AY268" s="231" t="s">
        <v>136</v>
      </c>
    </row>
    <row r="269" spans="1:65" s="13" customFormat="1" x14ac:dyDescent="0.2">
      <c r="B269" s="222"/>
      <c r="C269" s="223"/>
      <c r="D269" s="218" t="s">
        <v>147</v>
      </c>
      <c r="E269" s="224" t="s">
        <v>1</v>
      </c>
      <c r="F269" s="225" t="s">
        <v>780</v>
      </c>
      <c r="G269" s="223"/>
      <c r="H269" s="224" t="s">
        <v>1</v>
      </c>
      <c r="I269" s="226"/>
      <c r="J269" s="223"/>
      <c r="K269" s="223"/>
      <c r="L269" s="227"/>
      <c r="M269" s="228"/>
      <c r="N269" s="229"/>
      <c r="O269" s="229"/>
      <c r="P269" s="229"/>
      <c r="Q269" s="229"/>
      <c r="R269" s="229"/>
      <c r="S269" s="229"/>
      <c r="T269" s="230"/>
      <c r="AB269" s="294"/>
      <c r="AC269" s="281"/>
      <c r="AF269" s="2"/>
      <c r="AH269" s="2"/>
      <c r="AT269" s="231" t="s">
        <v>147</v>
      </c>
      <c r="AU269" s="231" t="s">
        <v>86</v>
      </c>
      <c r="AV269" s="13" t="s">
        <v>84</v>
      </c>
      <c r="AW269" s="13" t="s">
        <v>32</v>
      </c>
      <c r="AX269" s="13" t="s">
        <v>76</v>
      </c>
      <c r="AY269" s="231" t="s">
        <v>136</v>
      </c>
    </row>
    <row r="270" spans="1:65" s="14" customFormat="1" x14ac:dyDescent="0.2">
      <c r="B270" s="232"/>
      <c r="C270" s="233"/>
      <c r="D270" s="218" t="s">
        <v>147</v>
      </c>
      <c r="E270" s="234" t="s">
        <v>1</v>
      </c>
      <c r="F270" s="235" t="s">
        <v>805</v>
      </c>
      <c r="G270" s="233"/>
      <c r="H270" s="236">
        <v>13.3</v>
      </c>
      <c r="I270" s="237"/>
      <c r="J270" s="233"/>
      <c r="K270" s="233"/>
      <c r="L270" s="238"/>
      <c r="M270" s="239"/>
      <c r="N270" s="240"/>
      <c r="O270" s="240"/>
      <c r="P270" s="240"/>
      <c r="Q270" s="240"/>
      <c r="R270" s="240"/>
      <c r="S270" s="240"/>
      <c r="T270" s="241"/>
      <c r="AB270" s="295"/>
      <c r="AC270" s="281"/>
      <c r="AF270" s="2"/>
      <c r="AG270" s="13"/>
      <c r="AH270" s="12"/>
      <c r="AT270" s="242" t="s">
        <v>147</v>
      </c>
      <c r="AU270" s="242" t="s">
        <v>86</v>
      </c>
      <c r="AV270" s="14" t="s">
        <v>86</v>
      </c>
      <c r="AW270" s="14" t="s">
        <v>32</v>
      </c>
      <c r="AX270" s="14" t="s">
        <v>76</v>
      </c>
      <c r="AY270" s="242" t="s">
        <v>136</v>
      </c>
    </row>
    <row r="271" spans="1:65" s="15" customFormat="1" x14ac:dyDescent="0.2">
      <c r="B271" s="243"/>
      <c r="C271" s="244"/>
      <c r="D271" s="218" t="s">
        <v>147</v>
      </c>
      <c r="E271" s="245" t="s">
        <v>1</v>
      </c>
      <c r="F271" s="246" t="s">
        <v>159</v>
      </c>
      <c r="G271" s="244"/>
      <c r="H271" s="247">
        <v>13.3</v>
      </c>
      <c r="I271" s="248"/>
      <c r="J271" s="244"/>
      <c r="K271" s="244"/>
      <c r="L271" s="249"/>
      <c r="M271" s="250"/>
      <c r="N271" s="251"/>
      <c r="O271" s="251"/>
      <c r="P271" s="251"/>
      <c r="Q271" s="251"/>
      <c r="R271" s="251"/>
      <c r="S271" s="251"/>
      <c r="T271" s="252"/>
      <c r="W271" s="13"/>
      <c r="X271" s="13"/>
      <c r="Y271" s="13"/>
      <c r="Z271" s="13"/>
      <c r="AA271" s="13"/>
      <c r="AB271" s="294"/>
      <c r="AC271" s="281"/>
      <c r="AD271" s="13"/>
      <c r="AE271" s="13"/>
      <c r="AF271" s="2"/>
      <c r="AH271" s="2"/>
      <c r="AT271" s="253" t="s">
        <v>147</v>
      </c>
      <c r="AU271" s="253" t="s">
        <v>86</v>
      </c>
      <c r="AV271" s="15" t="s">
        <v>143</v>
      </c>
      <c r="AW271" s="15" t="s">
        <v>32</v>
      </c>
      <c r="AX271" s="15" t="s">
        <v>84</v>
      </c>
      <c r="AY271" s="253" t="s">
        <v>136</v>
      </c>
    </row>
    <row r="272" spans="1:65" s="2" customFormat="1" ht="16.5" customHeight="1" x14ac:dyDescent="0.2">
      <c r="A272" s="34"/>
      <c r="B272" s="35"/>
      <c r="C272" s="254" t="s">
        <v>308</v>
      </c>
      <c r="D272" s="254" t="s">
        <v>187</v>
      </c>
      <c r="E272" s="255" t="s">
        <v>340</v>
      </c>
      <c r="F272" s="256" t="s">
        <v>341</v>
      </c>
      <c r="G272" s="257" t="s">
        <v>298</v>
      </c>
      <c r="H272" s="258">
        <v>7</v>
      </c>
      <c r="I272" s="259">
        <v>9.6999999999999993</v>
      </c>
      <c r="J272" s="260">
        <f>ROUND(I272*H272,2)</f>
        <v>67.900000000000006</v>
      </c>
      <c r="K272" s="261"/>
      <c r="L272" s="262"/>
      <c r="M272" s="263" t="s">
        <v>1</v>
      </c>
      <c r="N272" s="264" t="s">
        <v>41</v>
      </c>
      <c r="O272" s="71"/>
      <c r="P272" s="214">
        <f>O272*H272</f>
        <v>0</v>
      </c>
      <c r="Q272" s="214">
        <v>6.0000000000000002E-5</v>
      </c>
      <c r="R272" s="214">
        <f>Q272*H272</f>
        <v>4.2000000000000002E-4</v>
      </c>
      <c r="S272" s="214">
        <v>0</v>
      </c>
      <c r="T272" s="215">
        <f>S272*H272</f>
        <v>0</v>
      </c>
      <c r="U272" s="34"/>
      <c r="V272" s="34"/>
      <c r="W272" s="34"/>
      <c r="X272" s="34"/>
      <c r="Y272" s="34"/>
      <c r="Z272" s="34"/>
      <c r="AB272" s="288"/>
      <c r="AC272" s="281"/>
      <c r="AD272" s="34"/>
      <c r="AE272" s="34"/>
      <c r="AR272" s="216" t="s">
        <v>299</v>
      </c>
      <c r="AT272" s="216" t="s">
        <v>187</v>
      </c>
      <c r="AU272" s="216" t="s">
        <v>86</v>
      </c>
      <c r="AY272" s="17" t="s">
        <v>136</v>
      </c>
      <c r="BE272" s="217">
        <f>IF(N272="základní",J272,0)</f>
        <v>67.900000000000006</v>
      </c>
      <c r="BF272" s="217">
        <f>IF(N272="snížená",J272,0)</f>
        <v>0</v>
      </c>
      <c r="BG272" s="217">
        <f>IF(N272="zákl. přenesená",J272,0)</f>
        <v>0</v>
      </c>
      <c r="BH272" s="217">
        <f>IF(N272="sníž. přenesená",J272,0)</f>
        <v>0</v>
      </c>
      <c r="BI272" s="217">
        <f>IF(N272="nulová",J272,0)</f>
        <v>0</v>
      </c>
      <c r="BJ272" s="17" t="s">
        <v>84</v>
      </c>
      <c r="BK272" s="217">
        <f>ROUND(I272*H272,2)</f>
        <v>67.900000000000006</v>
      </c>
      <c r="BL272" s="17" t="s">
        <v>255</v>
      </c>
      <c r="BM272" s="216" t="s">
        <v>815</v>
      </c>
    </row>
    <row r="273" spans="1:65" s="2" customFormat="1" x14ac:dyDescent="0.2">
      <c r="A273" s="34"/>
      <c r="B273" s="35"/>
      <c r="C273" s="36"/>
      <c r="D273" s="218" t="s">
        <v>145</v>
      </c>
      <c r="E273" s="36"/>
      <c r="F273" s="219" t="s">
        <v>341</v>
      </c>
      <c r="G273" s="36"/>
      <c r="H273" s="36"/>
      <c r="I273" s="115"/>
      <c r="J273" s="36"/>
      <c r="K273" s="36"/>
      <c r="L273" s="39"/>
      <c r="M273" s="220"/>
      <c r="N273" s="221"/>
      <c r="O273" s="71"/>
      <c r="P273" s="71"/>
      <c r="Q273" s="71"/>
      <c r="R273" s="71"/>
      <c r="S273" s="71"/>
      <c r="T273" s="72"/>
      <c r="U273" s="34"/>
      <c r="V273" s="34"/>
      <c r="W273" s="34"/>
      <c r="X273" s="34"/>
      <c r="Y273" s="34"/>
      <c r="Z273" s="34"/>
      <c r="AB273" s="288"/>
      <c r="AC273" s="281"/>
      <c r="AD273" s="34"/>
      <c r="AE273" s="34"/>
      <c r="AG273" s="1"/>
      <c r="AH273" s="13"/>
      <c r="AT273" s="17" t="s">
        <v>145</v>
      </c>
      <c r="AU273" s="17" t="s">
        <v>86</v>
      </c>
    </row>
    <row r="274" spans="1:65" s="2" customFormat="1" ht="21.75" customHeight="1" x14ac:dyDescent="0.2">
      <c r="A274" s="34"/>
      <c r="B274" s="35"/>
      <c r="C274" s="204" t="s">
        <v>314</v>
      </c>
      <c r="D274" s="204" t="s">
        <v>139</v>
      </c>
      <c r="E274" s="205" t="s">
        <v>344</v>
      </c>
      <c r="F274" s="206" t="s">
        <v>345</v>
      </c>
      <c r="G274" s="207" t="s">
        <v>243</v>
      </c>
      <c r="H274" s="208">
        <v>9.1999999999999998E-2</v>
      </c>
      <c r="I274" s="209">
        <v>1409.1779760000002</v>
      </c>
      <c r="J274" s="210">
        <f>ROUND(I274*H274,2)</f>
        <v>129.63999999999999</v>
      </c>
      <c r="K274" s="211"/>
      <c r="L274" s="39"/>
      <c r="M274" s="212" t="s">
        <v>1</v>
      </c>
      <c r="N274" s="213" t="s">
        <v>41</v>
      </c>
      <c r="O274" s="71"/>
      <c r="P274" s="214">
        <f>O274*H274</f>
        <v>0</v>
      </c>
      <c r="Q274" s="214">
        <v>0</v>
      </c>
      <c r="R274" s="214">
        <f>Q274*H274</f>
        <v>0</v>
      </c>
      <c r="S274" s="214">
        <v>0</v>
      </c>
      <c r="T274" s="215">
        <f>S274*H274</f>
        <v>0</v>
      </c>
      <c r="U274" s="34"/>
      <c r="V274" s="34"/>
      <c r="W274" s="34"/>
      <c r="X274" s="34"/>
      <c r="Y274" s="308"/>
      <c r="Z274" s="34"/>
      <c r="AB274" s="288"/>
      <c r="AC274" s="281"/>
      <c r="AD274" s="34"/>
      <c r="AE274" s="34"/>
      <c r="AG274" s="1"/>
      <c r="AH274" s="13"/>
      <c r="AR274" s="216" t="s">
        <v>255</v>
      </c>
      <c r="AT274" s="216" t="s">
        <v>139</v>
      </c>
      <c r="AU274" s="216" t="s">
        <v>86</v>
      </c>
      <c r="AY274" s="17" t="s">
        <v>136</v>
      </c>
      <c r="BE274" s="217">
        <f>IF(N274="základní",J274,0)</f>
        <v>129.63999999999999</v>
      </c>
      <c r="BF274" s="217">
        <f>IF(N274="snížená",J274,0)</f>
        <v>0</v>
      </c>
      <c r="BG274" s="217">
        <f>IF(N274="zákl. přenesená",J274,0)</f>
        <v>0</v>
      </c>
      <c r="BH274" s="217">
        <f>IF(N274="sníž. přenesená",J274,0)</f>
        <v>0</v>
      </c>
      <c r="BI274" s="217">
        <f>IF(N274="nulová",J274,0)</f>
        <v>0</v>
      </c>
      <c r="BJ274" s="17" t="s">
        <v>84</v>
      </c>
      <c r="BK274" s="217">
        <f>ROUND(I274*H274,2)</f>
        <v>129.63999999999999</v>
      </c>
      <c r="BL274" s="17" t="s">
        <v>255</v>
      </c>
      <c r="BM274" s="216" t="s">
        <v>816</v>
      </c>
    </row>
    <row r="275" spans="1:65" s="2" customFormat="1" ht="19.5" x14ac:dyDescent="0.2">
      <c r="A275" s="34"/>
      <c r="B275" s="35"/>
      <c r="C275" s="36"/>
      <c r="D275" s="218" t="s">
        <v>145</v>
      </c>
      <c r="E275" s="36"/>
      <c r="F275" s="219" t="s">
        <v>345</v>
      </c>
      <c r="G275" s="36"/>
      <c r="H275" s="36"/>
      <c r="I275" s="115"/>
      <c r="J275" s="36"/>
      <c r="K275" s="36"/>
      <c r="L275" s="39"/>
      <c r="M275" s="220"/>
      <c r="N275" s="221"/>
      <c r="O275" s="71"/>
      <c r="P275" s="71"/>
      <c r="Q275" s="71"/>
      <c r="R275" s="71"/>
      <c r="S275" s="71"/>
      <c r="T275" s="72"/>
      <c r="U275" s="34"/>
      <c r="V275" s="34"/>
      <c r="W275" s="34"/>
      <c r="X275" s="34"/>
      <c r="Y275" s="34"/>
      <c r="Z275" s="34"/>
      <c r="AB275" s="288"/>
      <c r="AC275" s="281"/>
      <c r="AD275" s="34"/>
      <c r="AE275" s="34"/>
      <c r="AG275" s="1"/>
      <c r="AH275" s="13"/>
      <c r="AT275" s="17" t="s">
        <v>145</v>
      </c>
      <c r="AU275" s="17" t="s">
        <v>86</v>
      </c>
    </row>
    <row r="276" spans="1:65" s="12" customFormat="1" ht="22.9" customHeight="1" x14ac:dyDescent="0.2">
      <c r="B276" s="188"/>
      <c r="C276" s="189"/>
      <c r="D276" s="190" t="s">
        <v>75</v>
      </c>
      <c r="E276" s="202" t="s">
        <v>359</v>
      </c>
      <c r="F276" s="202" t="s">
        <v>360</v>
      </c>
      <c r="G276" s="189"/>
      <c r="H276" s="189"/>
      <c r="I276" s="192"/>
      <c r="J276" s="203">
        <f>BK276</f>
        <v>2315.4</v>
      </c>
      <c r="K276" s="189"/>
      <c r="L276" s="194"/>
      <c r="M276" s="195"/>
      <c r="N276" s="196"/>
      <c r="O276" s="196"/>
      <c r="P276" s="197">
        <f>SUM(P277:P288)</f>
        <v>0</v>
      </c>
      <c r="Q276" s="196"/>
      <c r="R276" s="197">
        <f>SUM(R277:R288)</f>
        <v>2.7993000000000001E-2</v>
      </c>
      <c r="S276" s="196"/>
      <c r="T276" s="198">
        <f>SUM(T277:T288)</f>
        <v>6.7269999999999995E-3</v>
      </c>
      <c r="W276" s="301"/>
      <c r="X276" s="301"/>
      <c r="Y276" s="301"/>
      <c r="Z276" s="15"/>
      <c r="AB276" s="296"/>
      <c r="AC276" s="281"/>
      <c r="AD276" s="15"/>
      <c r="AE276" s="15"/>
      <c r="AF276" s="13"/>
      <c r="AG276" s="1"/>
      <c r="AH276" s="13"/>
      <c r="AR276" s="199" t="s">
        <v>86</v>
      </c>
      <c r="AT276" s="200" t="s">
        <v>75</v>
      </c>
      <c r="AU276" s="200" t="s">
        <v>84</v>
      </c>
      <c r="AY276" s="199" t="s">
        <v>136</v>
      </c>
      <c r="BK276" s="201">
        <f>SUM(BK277:BK288)</f>
        <v>2315.4</v>
      </c>
    </row>
    <row r="277" spans="1:65" s="2" customFormat="1" ht="16.5" customHeight="1" x14ac:dyDescent="0.2">
      <c r="A277" s="34"/>
      <c r="B277" s="35"/>
      <c r="C277" s="204" t="s">
        <v>320</v>
      </c>
      <c r="D277" s="204" t="s">
        <v>139</v>
      </c>
      <c r="E277" s="205" t="s">
        <v>362</v>
      </c>
      <c r="F277" s="206" t="s">
        <v>363</v>
      </c>
      <c r="G277" s="207" t="s">
        <v>142</v>
      </c>
      <c r="H277" s="208">
        <v>21.7</v>
      </c>
      <c r="I277" s="209">
        <v>24.25</v>
      </c>
      <c r="J277" s="210">
        <f>ROUND(I277*H277,2)</f>
        <v>526.23</v>
      </c>
      <c r="K277" s="211"/>
      <c r="L277" s="39"/>
      <c r="M277" s="212" t="s">
        <v>1</v>
      </c>
      <c r="N277" s="213" t="s">
        <v>41</v>
      </c>
      <c r="O277" s="71"/>
      <c r="P277" s="214">
        <f>O277*H277</f>
        <v>0</v>
      </c>
      <c r="Q277" s="214">
        <v>1E-3</v>
      </c>
      <c r="R277" s="214">
        <f>Q277*H277</f>
        <v>2.1700000000000001E-2</v>
      </c>
      <c r="S277" s="214">
        <v>3.1E-4</v>
      </c>
      <c r="T277" s="215">
        <f>S277*H277</f>
        <v>6.7269999999999995E-3</v>
      </c>
      <c r="U277" s="34"/>
      <c r="V277" s="34"/>
      <c r="W277" s="34"/>
      <c r="X277" s="34"/>
      <c r="Y277" s="34"/>
      <c r="Z277" s="15"/>
      <c r="AA277" s="275"/>
      <c r="AB277" s="296"/>
      <c r="AC277" s="281"/>
      <c r="AD277" s="15"/>
      <c r="AE277" s="15"/>
      <c r="AF277" s="13"/>
      <c r="AG277" s="1"/>
      <c r="AH277" s="14"/>
      <c r="AR277" s="216" t="s">
        <v>255</v>
      </c>
      <c r="AT277" s="216" t="s">
        <v>139</v>
      </c>
      <c r="AU277" s="216" t="s">
        <v>86</v>
      </c>
      <c r="AY277" s="17" t="s">
        <v>136</v>
      </c>
      <c r="BE277" s="217">
        <f>IF(N277="základní",J277,0)</f>
        <v>526.23</v>
      </c>
      <c r="BF277" s="217">
        <f>IF(N277="snížená",J277,0)</f>
        <v>0</v>
      </c>
      <c r="BG277" s="217">
        <f>IF(N277="zákl. přenesená",J277,0)</f>
        <v>0</v>
      </c>
      <c r="BH277" s="217">
        <f>IF(N277="sníž. přenesená",J277,0)</f>
        <v>0</v>
      </c>
      <c r="BI277" s="217">
        <f>IF(N277="nulová",J277,0)</f>
        <v>0</v>
      </c>
      <c r="BJ277" s="17" t="s">
        <v>84</v>
      </c>
      <c r="BK277" s="217">
        <f>ROUND(I277*H277,2)</f>
        <v>526.23</v>
      </c>
      <c r="BL277" s="17" t="s">
        <v>255</v>
      </c>
      <c r="BM277" s="216" t="s">
        <v>817</v>
      </c>
    </row>
    <row r="278" spans="1:65" s="2" customFormat="1" x14ac:dyDescent="0.2">
      <c r="A278" s="34"/>
      <c r="B278" s="35"/>
      <c r="C278" s="36"/>
      <c r="D278" s="218" t="s">
        <v>145</v>
      </c>
      <c r="E278" s="36"/>
      <c r="F278" s="219" t="s">
        <v>365</v>
      </c>
      <c r="G278" s="36"/>
      <c r="H278" s="36"/>
      <c r="I278" s="115"/>
      <c r="J278" s="36"/>
      <c r="K278" s="36"/>
      <c r="L278" s="39"/>
      <c r="M278" s="220"/>
      <c r="N278" s="221"/>
      <c r="O278" s="71"/>
      <c r="P278" s="71"/>
      <c r="Q278" s="71"/>
      <c r="R278" s="71"/>
      <c r="S278" s="71"/>
      <c r="T278" s="72"/>
      <c r="U278" s="34"/>
      <c r="V278" s="34"/>
      <c r="W278" s="301"/>
      <c r="X278" s="301"/>
      <c r="Y278" s="301"/>
      <c r="Z278" s="15"/>
      <c r="AA278" s="15"/>
      <c r="AB278" s="296"/>
      <c r="AC278" s="281"/>
      <c r="AD278" s="15"/>
      <c r="AE278" s="15"/>
      <c r="AF278" s="14"/>
      <c r="AG278" s="1"/>
      <c r="AH278" s="15"/>
      <c r="AT278" s="17" t="s">
        <v>145</v>
      </c>
      <c r="AU278" s="17" t="s">
        <v>86</v>
      </c>
    </row>
    <row r="279" spans="1:65" s="13" customFormat="1" x14ac:dyDescent="0.2">
      <c r="B279" s="222"/>
      <c r="C279" s="223"/>
      <c r="D279" s="218" t="s">
        <v>147</v>
      </c>
      <c r="E279" s="224" t="s">
        <v>1</v>
      </c>
      <c r="F279" s="225" t="s">
        <v>164</v>
      </c>
      <c r="G279" s="223"/>
      <c r="H279" s="224" t="s">
        <v>1</v>
      </c>
      <c r="I279" s="226"/>
      <c r="J279" s="223"/>
      <c r="K279" s="223"/>
      <c r="L279" s="227"/>
      <c r="M279" s="228"/>
      <c r="N279" s="229"/>
      <c r="O279" s="229"/>
      <c r="P279" s="229"/>
      <c r="Q279" s="229"/>
      <c r="R279" s="229"/>
      <c r="S279" s="229"/>
      <c r="T279" s="230"/>
      <c r="W279" s="301"/>
      <c r="X279" s="301"/>
      <c r="Y279" s="301"/>
      <c r="Z279" s="15"/>
      <c r="AA279" s="15"/>
      <c r="AB279" s="296"/>
      <c r="AC279" s="281"/>
      <c r="AD279" s="15"/>
      <c r="AE279" s="15"/>
      <c r="AG279" s="1"/>
      <c r="AH279" s="2"/>
      <c r="AT279" s="231" t="s">
        <v>147</v>
      </c>
      <c r="AU279" s="231" t="s">
        <v>86</v>
      </c>
      <c r="AV279" s="13" t="s">
        <v>84</v>
      </c>
      <c r="AW279" s="13" t="s">
        <v>32</v>
      </c>
      <c r="AX279" s="13" t="s">
        <v>76</v>
      </c>
      <c r="AY279" s="231" t="s">
        <v>136</v>
      </c>
    </row>
    <row r="280" spans="1:65" s="13" customFormat="1" x14ac:dyDescent="0.2">
      <c r="B280" s="222"/>
      <c r="C280" s="223"/>
      <c r="D280" s="218" t="s">
        <v>147</v>
      </c>
      <c r="E280" s="224" t="s">
        <v>1</v>
      </c>
      <c r="F280" s="225" t="s">
        <v>165</v>
      </c>
      <c r="G280" s="223"/>
      <c r="H280" s="224" t="s">
        <v>1</v>
      </c>
      <c r="I280" s="226"/>
      <c r="J280" s="223"/>
      <c r="K280" s="223"/>
      <c r="L280" s="227"/>
      <c r="M280" s="228"/>
      <c r="N280" s="229"/>
      <c r="O280" s="229"/>
      <c r="P280" s="229"/>
      <c r="Q280" s="229"/>
      <c r="R280" s="229"/>
      <c r="S280" s="229"/>
      <c r="T280" s="230"/>
      <c r="W280" s="301"/>
      <c r="X280" s="301"/>
      <c r="Y280" s="301"/>
      <c r="Z280" s="15"/>
      <c r="AA280" s="15"/>
      <c r="AB280" s="296"/>
      <c r="AC280" s="281"/>
      <c r="AD280" s="15"/>
      <c r="AE280" s="15"/>
      <c r="AF280" s="14"/>
      <c r="AG280" s="1"/>
      <c r="AH280" s="2"/>
      <c r="AT280" s="231" t="s">
        <v>147</v>
      </c>
      <c r="AU280" s="231" t="s">
        <v>86</v>
      </c>
      <c r="AV280" s="13" t="s">
        <v>84</v>
      </c>
      <c r="AW280" s="13" t="s">
        <v>32</v>
      </c>
      <c r="AX280" s="13" t="s">
        <v>76</v>
      </c>
      <c r="AY280" s="231" t="s">
        <v>136</v>
      </c>
    </row>
    <row r="281" spans="1:65" s="13" customFormat="1" x14ac:dyDescent="0.2">
      <c r="B281" s="222"/>
      <c r="C281" s="223"/>
      <c r="D281" s="218" t="s">
        <v>147</v>
      </c>
      <c r="E281" s="224" t="s">
        <v>1</v>
      </c>
      <c r="F281" s="225" t="s">
        <v>779</v>
      </c>
      <c r="G281" s="223"/>
      <c r="H281" s="224" t="s">
        <v>1</v>
      </c>
      <c r="I281" s="226"/>
      <c r="J281" s="223"/>
      <c r="K281" s="223"/>
      <c r="L281" s="227"/>
      <c r="M281" s="228"/>
      <c r="N281" s="229"/>
      <c r="O281" s="229"/>
      <c r="P281" s="229"/>
      <c r="Q281" s="229"/>
      <c r="R281" s="229"/>
      <c r="S281" s="229"/>
      <c r="T281" s="230"/>
      <c r="W281" s="301"/>
      <c r="X281" s="301"/>
      <c r="Y281" s="301"/>
      <c r="Z281" s="15"/>
      <c r="AA281" s="15"/>
      <c r="AB281" s="296"/>
      <c r="AC281" s="281"/>
      <c r="AD281" s="15"/>
      <c r="AE281" s="15"/>
      <c r="AG281" s="1"/>
      <c r="AH281" s="2"/>
      <c r="AT281" s="231" t="s">
        <v>147</v>
      </c>
      <c r="AU281" s="231" t="s">
        <v>86</v>
      </c>
      <c r="AV281" s="13" t="s">
        <v>84</v>
      </c>
      <c r="AW281" s="13" t="s">
        <v>32</v>
      </c>
      <c r="AX281" s="13" t="s">
        <v>76</v>
      </c>
      <c r="AY281" s="231" t="s">
        <v>136</v>
      </c>
    </row>
    <row r="282" spans="1:65" s="13" customFormat="1" x14ac:dyDescent="0.2">
      <c r="B282" s="222"/>
      <c r="C282" s="223"/>
      <c r="D282" s="218" t="s">
        <v>147</v>
      </c>
      <c r="E282" s="224" t="s">
        <v>1</v>
      </c>
      <c r="F282" s="225" t="s">
        <v>780</v>
      </c>
      <c r="G282" s="223"/>
      <c r="H282" s="224" t="s">
        <v>1</v>
      </c>
      <c r="I282" s="226"/>
      <c r="J282" s="223"/>
      <c r="K282" s="223"/>
      <c r="L282" s="227"/>
      <c r="M282" s="228"/>
      <c r="N282" s="229"/>
      <c r="O282" s="229"/>
      <c r="P282" s="229"/>
      <c r="Q282" s="229"/>
      <c r="R282" s="229"/>
      <c r="S282" s="229"/>
      <c r="T282" s="230"/>
      <c r="W282" s="301"/>
      <c r="X282" s="301"/>
      <c r="Y282" s="301"/>
      <c r="Z282" s="15"/>
      <c r="AA282" s="15"/>
      <c r="AB282" s="296"/>
      <c r="AC282" s="281"/>
      <c r="AD282" s="15"/>
      <c r="AE282" s="15"/>
      <c r="AF282" s="14"/>
      <c r="AG282" s="1"/>
      <c r="AH282" s="2"/>
      <c r="AT282" s="231" t="s">
        <v>147</v>
      </c>
      <c r="AU282" s="231" t="s">
        <v>86</v>
      </c>
      <c r="AV282" s="13" t="s">
        <v>84</v>
      </c>
      <c r="AW282" s="13" t="s">
        <v>32</v>
      </c>
      <c r="AX282" s="13" t="s">
        <v>76</v>
      </c>
      <c r="AY282" s="231" t="s">
        <v>136</v>
      </c>
    </row>
    <row r="283" spans="1:65" s="14" customFormat="1" x14ac:dyDescent="0.2">
      <c r="B283" s="232"/>
      <c r="C283" s="233"/>
      <c r="D283" s="218" t="s">
        <v>147</v>
      </c>
      <c r="E283" s="234" t="s">
        <v>1</v>
      </c>
      <c r="F283" s="235" t="s">
        <v>818</v>
      </c>
      <c r="G283" s="233"/>
      <c r="H283" s="236">
        <v>21.7</v>
      </c>
      <c r="I283" s="237"/>
      <c r="J283" s="233"/>
      <c r="K283" s="233"/>
      <c r="L283" s="238"/>
      <c r="M283" s="239"/>
      <c r="N283" s="240"/>
      <c r="O283" s="240"/>
      <c r="P283" s="240"/>
      <c r="Q283" s="240"/>
      <c r="R283" s="240"/>
      <c r="S283" s="240"/>
      <c r="T283" s="241"/>
      <c r="W283" s="301"/>
      <c r="X283" s="301"/>
      <c r="Y283" s="301"/>
      <c r="Z283" s="15"/>
      <c r="AA283" s="15"/>
      <c r="AB283" s="296"/>
      <c r="AC283" s="281"/>
      <c r="AD283" s="15"/>
      <c r="AE283" s="15"/>
      <c r="AF283" s="13"/>
      <c r="AG283" s="1"/>
      <c r="AH283" s="12"/>
      <c r="AT283" s="242" t="s">
        <v>147</v>
      </c>
      <c r="AU283" s="242" t="s">
        <v>86</v>
      </c>
      <c r="AV283" s="14" t="s">
        <v>86</v>
      </c>
      <c r="AW283" s="14" t="s">
        <v>32</v>
      </c>
      <c r="AX283" s="14" t="s">
        <v>76</v>
      </c>
      <c r="AY283" s="242" t="s">
        <v>136</v>
      </c>
    </row>
    <row r="284" spans="1:65" s="15" customFormat="1" x14ac:dyDescent="0.2">
      <c r="B284" s="243"/>
      <c r="C284" s="244"/>
      <c r="D284" s="218" t="s">
        <v>147</v>
      </c>
      <c r="E284" s="245" t="s">
        <v>1</v>
      </c>
      <c r="F284" s="246" t="s">
        <v>159</v>
      </c>
      <c r="G284" s="244"/>
      <c r="H284" s="247">
        <v>21.7</v>
      </c>
      <c r="I284" s="248"/>
      <c r="J284" s="244"/>
      <c r="K284" s="244"/>
      <c r="L284" s="249"/>
      <c r="M284" s="250"/>
      <c r="N284" s="251"/>
      <c r="O284" s="251"/>
      <c r="P284" s="251"/>
      <c r="Q284" s="251"/>
      <c r="R284" s="251"/>
      <c r="S284" s="251"/>
      <c r="T284" s="252"/>
      <c r="W284" s="301"/>
      <c r="X284" s="301"/>
      <c r="Y284" s="301"/>
      <c r="AB284" s="296"/>
      <c r="AC284" s="281"/>
      <c r="AF284" s="14"/>
      <c r="AG284" s="1"/>
      <c r="AH284" s="2"/>
      <c r="AT284" s="253" t="s">
        <v>147</v>
      </c>
      <c r="AU284" s="253" t="s">
        <v>86</v>
      </c>
      <c r="AV284" s="15" t="s">
        <v>143</v>
      </c>
      <c r="AW284" s="15" t="s">
        <v>32</v>
      </c>
      <c r="AX284" s="15" t="s">
        <v>84</v>
      </c>
      <c r="AY284" s="253" t="s">
        <v>136</v>
      </c>
    </row>
    <row r="285" spans="1:65" s="2" customFormat="1" ht="21.75" customHeight="1" x14ac:dyDescent="0.2">
      <c r="A285" s="34"/>
      <c r="B285" s="35"/>
      <c r="C285" s="204" t="s">
        <v>330</v>
      </c>
      <c r="D285" s="204" t="s">
        <v>139</v>
      </c>
      <c r="E285" s="205" t="s">
        <v>372</v>
      </c>
      <c r="F285" s="206" t="s">
        <v>373</v>
      </c>
      <c r="G285" s="207" t="s">
        <v>142</v>
      </c>
      <c r="H285" s="208">
        <v>21.7</v>
      </c>
      <c r="I285" s="209">
        <v>19.399999999999999</v>
      </c>
      <c r="J285" s="210">
        <f>ROUND(I285*H285,2)</f>
        <v>420.98</v>
      </c>
      <c r="K285" s="211"/>
      <c r="L285" s="39"/>
      <c r="M285" s="212" t="s">
        <v>1</v>
      </c>
      <c r="N285" s="213" t="s">
        <v>41</v>
      </c>
      <c r="O285" s="71"/>
      <c r="P285" s="214">
        <f>O285*H285</f>
        <v>0</v>
      </c>
      <c r="Q285" s="214">
        <v>0</v>
      </c>
      <c r="R285" s="214">
        <f>Q285*H285</f>
        <v>0</v>
      </c>
      <c r="S285" s="214">
        <v>0</v>
      </c>
      <c r="T285" s="215">
        <f>S285*H285</f>
        <v>0</v>
      </c>
      <c r="U285" s="34"/>
      <c r="V285" s="34"/>
      <c r="W285" s="34"/>
      <c r="X285" s="34"/>
      <c r="Y285" s="34"/>
      <c r="Z285" s="34"/>
      <c r="AB285" s="288"/>
      <c r="AC285" s="281"/>
      <c r="AD285" s="34"/>
      <c r="AE285" s="34"/>
      <c r="AF285" s="14"/>
      <c r="AG285" s="1"/>
      <c r="AR285" s="216" t="s">
        <v>255</v>
      </c>
      <c r="AT285" s="216" t="s">
        <v>139</v>
      </c>
      <c r="AU285" s="216" t="s">
        <v>86</v>
      </c>
      <c r="AY285" s="17" t="s">
        <v>136</v>
      </c>
      <c r="BE285" s="217">
        <f>IF(N285="základní",J285,0)</f>
        <v>420.98</v>
      </c>
      <c r="BF285" s="217">
        <f>IF(N285="snížená",J285,0)</f>
        <v>0</v>
      </c>
      <c r="BG285" s="217">
        <f>IF(N285="zákl. přenesená",J285,0)</f>
        <v>0</v>
      </c>
      <c r="BH285" s="217">
        <f>IF(N285="sníž. přenesená",J285,0)</f>
        <v>0</v>
      </c>
      <c r="BI285" s="217">
        <f>IF(N285="nulová",J285,0)</f>
        <v>0</v>
      </c>
      <c r="BJ285" s="17" t="s">
        <v>84</v>
      </c>
      <c r="BK285" s="217">
        <f>ROUND(I285*H285,2)</f>
        <v>420.98</v>
      </c>
      <c r="BL285" s="17" t="s">
        <v>255</v>
      </c>
      <c r="BM285" s="216" t="s">
        <v>819</v>
      </c>
    </row>
    <row r="286" spans="1:65" s="2" customFormat="1" ht="19.5" x14ac:dyDescent="0.2">
      <c r="A286" s="34"/>
      <c r="B286" s="35"/>
      <c r="C286" s="36"/>
      <c r="D286" s="218" t="s">
        <v>145</v>
      </c>
      <c r="E286" s="36"/>
      <c r="F286" s="219" t="s">
        <v>373</v>
      </c>
      <c r="G286" s="36"/>
      <c r="H286" s="36"/>
      <c r="I286" s="115"/>
      <c r="J286" s="36"/>
      <c r="K286" s="36"/>
      <c r="L286" s="39"/>
      <c r="M286" s="220"/>
      <c r="N286" s="221"/>
      <c r="O286" s="71"/>
      <c r="P286" s="71"/>
      <c r="Q286" s="71"/>
      <c r="R286" s="71"/>
      <c r="S286" s="71"/>
      <c r="T286" s="72"/>
      <c r="U286" s="34"/>
      <c r="V286" s="34"/>
      <c r="W286" s="34"/>
      <c r="X286" s="34"/>
      <c r="Y286" s="34"/>
      <c r="Z286" s="34"/>
      <c r="AB286" s="288"/>
      <c r="AC286" s="281"/>
      <c r="AD286" s="34"/>
      <c r="AE286" s="34"/>
      <c r="AF286" s="15"/>
      <c r="AG286" s="1"/>
      <c r="AH286" s="13"/>
      <c r="AT286" s="17" t="s">
        <v>145</v>
      </c>
      <c r="AU286" s="17" t="s">
        <v>86</v>
      </c>
    </row>
    <row r="287" spans="1:65" s="2" customFormat="1" ht="21.75" customHeight="1" x14ac:dyDescent="0.2">
      <c r="A287" s="34"/>
      <c r="B287" s="35"/>
      <c r="C287" s="204" t="s">
        <v>335</v>
      </c>
      <c r="D287" s="204" t="s">
        <v>139</v>
      </c>
      <c r="E287" s="205" t="s">
        <v>376</v>
      </c>
      <c r="F287" s="206" t="s">
        <v>377</v>
      </c>
      <c r="G287" s="207" t="s">
        <v>142</v>
      </c>
      <c r="H287" s="208">
        <v>21.7</v>
      </c>
      <c r="I287" s="209">
        <v>63.05</v>
      </c>
      <c r="J287" s="210">
        <f>ROUND(I287*H287,2)</f>
        <v>1368.19</v>
      </c>
      <c r="K287" s="211"/>
      <c r="L287" s="39"/>
      <c r="M287" s="212" t="s">
        <v>1</v>
      </c>
      <c r="N287" s="213" t="s">
        <v>41</v>
      </c>
      <c r="O287" s="71"/>
      <c r="P287" s="214">
        <f>O287*H287</f>
        <v>0</v>
      </c>
      <c r="Q287" s="214">
        <v>2.9E-4</v>
      </c>
      <c r="R287" s="214">
        <f>Q287*H287</f>
        <v>6.293E-3</v>
      </c>
      <c r="S287" s="214">
        <v>0</v>
      </c>
      <c r="T287" s="215">
        <f>S287*H287</f>
        <v>0</v>
      </c>
      <c r="U287" s="34"/>
      <c r="V287" s="34"/>
      <c r="W287" s="34"/>
      <c r="X287" s="34"/>
      <c r="Y287" s="34"/>
      <c r="Z287" s="34"/>
      <c r="AB287" s="288"/>
      <c r="AC287" s="281"/>
      <c r="AD287" s="34"/>
      <c r="AE287" s="34"/>
      <c r="AF287" s="15"/>
      <c r="AG287" s="1"/>
      <c r="AH287" s="13"/>
      <c r="AR287" s="216" t="s">
        <v>255</v>
      </c>
      <c r="AT287" s="216" t="s">
        <v>139</v>
      </c>
      <c r="AU287" s="216" t="s">
        <v>86</v>
      </c>
      <c r="AY287" s="17" t="s">
        <v>136</v>
      </c>
      <c r="BE287" s="217">
        <f>IF(N287="základní",J287,0)</f>
        <v>1368.19</v>
      </c>
      <c r="BF287" s="217">
        <f>IF(N287="snížená",J287,0)</f>
        <v>0</v>
      </c>
      <c r="BG287" s="217">
        <f>IF(N287="zákl. přenesená",J287,0)</f>
        <v>0</v>
      </c>
      <c r="BH287" s="217">
        <f>IF(N287="sníž. přenesená",J287,0)</f>
        <v>0</v>
      </c>
      <c r="BI287" s="217">
        <f>IF(N287="nulová",J287,0)</f>
        <v>0</v>
      </c>
      <c r="BJ287" s="17" t="s">
        <v>84</v>
      </c>
      <c r="BK287" s="217">
        <f>ROUND(I287*H287,2)</f>
        <v>1368.19</v>
      </c>
      <c r="BL287" s="17" t="s">
        <v>255</v>
      </c>
      <c r="BM287" s="216" t="s">
        <v>820</v>
      </c>
    </row>
    <row r="288" spans="1:65" s="2" customFormat="1" ht="19.5" x14ac:dyDescent="0.2">
      <c r="A288" s="34"/>
      <c r="B288" s="35"/>
      <c r="C288" s="36"/>
      <c r="D288" s="218" t="s">
        <v>145</v>
      </c>
      <c r="E288" s="36"/>
      <c r="F288" s="219" t="s">
        <v>379</v>
      </c>
      <c r="G288" s="36"/>
      <c r="H288" s="36"/>
      <c r="I288" s="115"/>
      <c r="J288" s="36"/>
      <c r="K288" s="36"/>
      <c r="L288" s="39"/>
      <c r="M288" s="220"/>
      <c r="N288" s="221"/>
      <c r="O288" s="71"/>
      <c r="P288" s="71"/>
      <c r="Q288" s="71"/>
      <c r="R288" s="71"/>
      <c r="S288" s="71"/>
      <c r="T288" s="72"/>
      <c r="U288" s="34"/>
      <c r="V288" s="34"/>
      <c r="W288" s="34"/>
      <c r="X288" s="34"/>
      <c r="Y288" s="34"/>
      <c r="Z288" s="34"/>
      <c r="AB288" s="288"/>
      <c r="AC288" s="281"/>
      <c r="AD288" s="34"/>
      <c r="AE288" s="34"/>
      <c r="AF288" s="15"/>
      <c r="AG288" s="1"/>
      <c r="AH288" s="15"/>
      <c r="AT288" s="17" t="s">
        <v>145</v>
      </c>
      <c r="AU288" s="17" t="s">
        <v>86</v>
      </c>
    </row>
    <row r="289" spans="1:65" s="12" customFormat="1" ht="25.9" customHeight="1" x14ac:dyDescent="0.2">
      <c r="B289" s="188"/>
      <c r="C289" s="189"/>
      <c r="D289" s="190" t="s">
        <v>75</v>
      </c>
      <c r="E289" s="191" t="s">
        <v>380</v>
      </c>
      <c r="F289" s="191" t="s">
        <v>381</v>
      </c>
      <c r="G289" s="189"/>
      <c r="H289" s="189"/>
      <c r="I289" s="192"/>
      <c r="J289" s="193">
        <f>BK289</f>
        <v>0</v>
      </c>
      <c r="K289" s="189"/>
      <c r="L289" s="194"/>
      <c r="M289" s="195"/>
      <c r="N289" s="196"/>
      <c r="O289" s="196"/>
      <c r="P289" s="197">
        <f>SUM(P290:P294)</f>
        <v>0</v>
      </c>
      <c r="Q289" s="196"/>
      <c r="R289" s="197">
        <f>SUM(R290:R294)</f>
        <v>0</v>
      </c>
      <c r="S289" s="196"/>
      <c r="T289" s="198">
        <f>SUM(T290:T294)</f>
        <v>0</v>
      </c>
      <c r="AB289" s="293"/>
      <c r="AC289" s="286"/>
      <c r="AF289" s="15"/>
      <c r="AG289" s="1"/>
      <c r="AH289" s="2"/>
      <c r="AR289" s="199" t="s">
        <v>143</v>
      </c>
      <c r="AT289" s="200" t="s">
        <v>75</v>
      </c>
      <c r="AU289" s="200" t="s">
        <v>76</v>
      </c>
      <c r="AY289" s="199" t="s">
        <v>136</v>
      </c>
      <c r="BK289" s="201">
        <f>SUM(BK290:BK294)</f>
        <v>0</v>
      </c>
    </row>
    <row r="290" spans="1:65" s="2" customFormat="1" ht="16.5" customHeight="1" x14ac:dyDescent="0.2">
      <c r="A290" s="34"/>
      <c r="B290" s="35"/>
      <c r="C290" s="204" t="s">
        <v>339</v>
      </c>
      <c r="D290" s="204" t="s">
        <v>139</v>
      </c>
      <c r="E290" s="205" t="s">
        <v>821</v>
      </c>
      <c r="F290" s="206" t="s">
        <v>822</v>
      </c>
      <c r="G290" s="207" t="s">
        <v>384</v>
      </c>
      <c r="H290" s="208">
        <v>0</v>
      </c>
      <c r="I290" s="209">
        <v>0</v>
      </c>
      <c r="J290" s="210">
        <f>ROUND(I290*H290,2)</f>
        <v>0</v>
      </c>
      <c r="K290" s="211"/>
      <c r="L290" s="39"/>
      <c r="M290" s="212" t="s">
        <v>1</v>
      </c>
      <c r="N290" s="213" t="s">
        <v>41</v>
      </c>
      <c r="O290" s="71"/>
      <c r="P290" s="214">
        <f>O290*H290</f>
        <v>0</v>
      </c>
      <c r="Q290" s="214">
        <v>0</v>
      </c>
      <c r="R290" s="214">
        <f>Q290*H290</f>
        <v>0</v>
      </c>
      <c r="S290" s="214">
        <v>0</v>
      </c>
      <c r="T290" s="215">
        <f>S290*H290</f>
        <v>0</v>
      </c>
      <c r="U290" s="34"/>
      <c r="V290" s="34"/>
      <c r="W290" s="34"/>
      <c r="X290" s="34"/>
      <c r="Y290" s="34"/>
      <c r="Z290" s="34"/>
      <c r="AB290" s="288"/>
      <c r="AC290" s="281"/>
      <c r="AD290" s="34"/>
      <c r="AE290" s="34"/>
      <c r="AF290" s="12"/>
      <c r="AG290" s="1"/>
      <c r="AH290" s="1"/>
      <c r="AR290" s="216" t="s">
        <v>385</v>
      </c>
      <c r="AT290" s="216" t="s">
        <v>139</v>
      </c>
      <c r="AU290" s="216" t="s">
        <v>84</v>
      </c>
      <c r="AY290" s="17" t="s">
        <v>136</v>
      </c>
      <c r="BE290" s="217">
        <f>IF(N290="základní",J290,0)</f>
        <v>0</v>
      </c>
      <c r="BF290" s="217">
        <f>IF(N290="snížená",J290,0)</f>
        <v>0</v>
      </c>
      <c r="BG290" s="217">
        <f>IF(N290="zákl. přenesená",J290,0)</f>
        <v>0</v>
      </c>
      <c r="BH290" s="217">
        <f>IF(N290="sníž. přenesená",J290,0)</f>
        <v>0</v>
      </c>
      <c r="BI290" s="217">
        <f>IF(N290="nulová",J290,0)</f>
        <v>0</v>
      </c>
      <c r="BJ290" s="17" t="s">
        <v>84</v>
      </c>
      <c r="BK290" s="217">
        <f>ROUND(I290*H290,2)</f>
        <v>0</v>
      </c>
      <c r="BL290" s="17" t="s">
        <v>385</v>
      </c>
      <c r="BM290" s="216" t="s">
        <v>823</v>
      </c>
    </row>
    <row r="291" spans="1:65" s="2" customFormat="1" x14ac:dyDescent="0.2">
      <c r="A291" s="34"/>
      <c r="B291" s="35"/>
      <c r="C291" s="36"/>
      <c r="D291" s="218" t="s">
        <v>145</v>
      </c>
      <c r="E291" s="36"/>
      <c r="F291" s="219" t="s">
        <v>822</v>
      </c>
      <c r="G291" s="36"/>
      <c r="H291" s="36"/>
      <c r="I291" s="115"/>
      <c r="J291" s="36"/>
      <c r="K291" s="36"/>
      <c r="L291" s="39"/>
      <c r="M291" s="220"/>
      <c r="N291" s="221"/>
      <c r="O291" s="71"/>
      <c r="P291" s="71"/>
      <c r="Q291" s="71"/>
      <c r="R291" s="71"/>
      <c r="S291" s="71"/>
      <c r="T291" s="72"/>
      <c r="U291" s="34"/>
      <c r="V291" s="34"/>
      <c r="W291" s="34"/>
      <c r="X291" s="34"/>
      <c r="Y291" s="34"/>
      <c r="Z291" s="34"/>
      <c r="AB291" s="288"/>
      <c r="AC291" s="281"/>
      <c r="AD291" s="34"/>
      <c r="AE291" s="34"/>
      <c r="AG291" s="1"/>
      <c r="AH291" s="1"/>
      <c r="AT291" s="17" t="s">
        <v>145</v>
      </c>
      <c r="AU291" s="17" t="s">
        <v>84</v>
      </c>
    </row>
    <row r="292" spans="1:65" s="13" customFormat="1" x14ac:dyDescent="0.2">
      <c r="B292" s="222"/>
      <c r="C292" s="223"/>
      <c r="D292" s="218" t="s">
        <v>147</v>
      </c>
      <c r="E292" s="224" t="s">
        <v>1</v>
      </c>
      <c r="F292" s="225" t="s">
        <v>779</v>
      </c>
      <c r="G292" s="223"/>
      <c r="H292" s="224" t="s">
        <v>1</v>
      </c>
      <c r="I292" s="226"/>
      <c r="J292" s="223"/>
      <c r="K292" s="223"/>
      <c r="L292" s="227"/>
      <c r="M292" s="228"/>
      <c r="N292" s="229"/>
      <c r="O292" s="229"/>
      <c r="P292" s="229"/>
      <c r="Q292" s="229"/>
      <c r="R292" s="229"/>
      <c r="S292" s="229"/>
      <c r="T292" s="230"/>
      <c r="AB292" s="294"/>
      <c r="AC292" s="281"/>
      <c r="AF292" s="2"/>
      <c r="AG292" s="1"/>
      <c r="AH292" s="1"/>
      <c r="AT292" s="231" t="s">
        <v>147</v>
      </c>
      <c r="AU292" s="231" t="s">
        <v>84</v>
      </c>
      <c r="AV292" s="13" t="s">
        <v>84</v>
      </c>
      <c r="AW292" s="13" t="s">
        <v>32</v>
      </c>
      <c r="AX292" s="13" t="s">
        <v>76</v>
      </c>
      <c r="AY292" s="231" t="s">
        <v>136</v>
      </c>
    </row>
    <row r="293" spans="1:65" s="13" customFormat="1" x14ac:dyDescent="0.2">
      <c r="B293" s="222"/>
      <c r="C293" s="223"/>
      <c r="D293" s="218" t="s">
        <v>147</v>
      </c>
      <c r="E293" s="224" t="s">
        <v>1</v>
      </c>
      <c r="F293" s="225" t="s">
        <v>780</v>
      </c>
      <c r="G293" s="223"/>
      <c r="H293" s="224" t="s">
        <v>1</v>
      </c>
      <c r="I293" s="226"/>
      <c r="J293" s="223"/>
      <c r="K293" s="223"/>
      <c r="L293" s="227"/>
      <c r="M293" s="228"/>
      <c r="N293" s="229"/>
      <c r="O293" s="229"/>
      <c r="P293" s="229"/>
      <c r="Q293" s="229"/>
      <c r="R293" s="229"/>
      <c r="S293" s="229"/>
      <c r="T293" s="230"/>
      <c r="AB293" s="294"/>
      <c r="AC293" s="281"/>
      <c r="AF293" s="12"/>
      <c r="AG293" s="1"/>
      <c r="AH293" s="1"/>
      <c r="AT293" s="231" t="s">
        <v>147</v>
      </c>
      <c r="AU293" s="231" t="s">
        <v>84</v>
      </c>
      <c r="AV293" s="13" t="s">
        <v>84</v>
      </c>
      <c r="AW293" s="13" t="s">
        <v>32</v>
      </c>
      <c r="AX293" s="13" t="s">
        <v>76</v>
      </c>
      <c r="AY293" s="231" t="s">
        <v>136</v>
      </c>
    </row>
    <row r="294" spans="1:65" s="15" customFormat="1" x14ac:dyDescent="0.2">
      <c r="B294" s="243"/>
      <c r="C294" s="244"/>
      <c r="D294" s="218" t="s">
        <v>147</v>
      </c>
      <c r="E294" s="245" t="s">
        <v>1</v>
      </c>
      <c r="F294" s="246" t="s">
        <v>159</v>
      </c>
      <c r="G294" s="244"/>
      <c r="H294" s="247">
        <v>0</v>
      </c>
      <c r="I294" s="248"/>
      <c r="J294" s="244"/>
      <c r="K294" s="244"/>
      <c r="L294" s="249"/>
      <c r="M294" s="267"/>
      <c r="N294" s="268"/>
      <c r="O294" s="268"/>
      <c r="P294" s="268"/>
      <c r="Q294" s="268"/>
      <c r="R294" s="268"/>
      <c r="S294" s="268"/>
      <c r="T294" s="269"/>
      <c r="W294" s="13"/>
      <c r="X294" s="13"/>
      <c r="Y294" s="13"/>
      <c r="Z294" s="13"/>
      <c r="AA294" s="13"/>
      <c r="AB294" s="294"/>
      <c r="AC294" s="281"/>
      <c r="AD294" s="13"/>
      <c r="AE294" s="13"/>
      <c r="AF294" s="2"/>
      <c r="AG294" s="1"/>
      <c r="AH294" s="1"/>
      <c r="AT294" s="253" t="s">
        <v>147</v>
      </c>
      <c r="AU294" s="253" t="s">
        <v>84</v>
      </c>
      <c r="AV294" s="15" t="s">
        <v>143</v>
      </c>
      <c r="AW294" s="15" t="s">
        <v>32</v>
      </c>
      <c r="AX294" s="15" t="s">
        <v>84</v>
      </c>
      <c r="AY294" s="253" t="s">
        <v>136</v>
      </c>
    </row>
    <row r="295" spans="1:65" s="2" customFormat="1" ht="6.95" customHeight="1" x14ac:dyDescent="0.2">
      <c r="A295" s="34"/>
      <c r="B295" s="54"/>
      <c r="C295" s="55"/>
      <c r="D295" s="55"/>
      <c r="E295" s="55"/>
      <c r="F295" s="55"/>
      <c r="G295" s="55"/>
      <c r="H295" s="55"/>
      <c r="I295" s="152"/>
      <c r="J295" s="55"/>
      <c r="K295" s="55"/>
      <c r="L295" s="39"/>
      <c r="M295" s="34"/>
      <c r="O295" s="34"/>
      <c r="P295" s="34"/>
      <c r="Q295" s="34"/>
      <c r="R295" s="34"/>
      <c r="S295" s="34"/>
      <c r="T295" s="34"/>
      <c r="U295" s="34"/>
      <c r="V295" s="34"/>
      <c r="W295" s="13"/>
      <c r="X295" s="13"/>
      <c r="Y295" s="13"/>
      <c r="Z295" s="13"/>
      <c r="AA295" s="13"/>
      <c r="AB295" s="294"/>
      <c r="AC295" s="281"/>
      <c r="AD295" s="13"/>
      <c r="AE295" s="13"/>
      <c r="AG295" s="1"/>
      <c r="AH295" s="1"/>
    </row>
    <row r="296" spans="1:65" x14ac:dyDescent="0.2">
      <c r="W296" s="13"/>
      <c r="X296" s="13"/>
      <c r="Y296" s="13"/>
      <c r="Z296" s="13"/>
      <c r="AA296" s="13"/>
      <c r="AB296" s="294"/>
      <c r="AC296" s="281"/>
      <c r="AD296" s="13"/>
      <c r="AE296" s="13"/>
      <c r="AF296" s="2"/>
    </row>
    <row r="297" spans="1:65" x14ac:dyDescent="0.2">
      <c r="W297" s="13"/>
      <c r="X297" s="13"/>
      <c r="Y297" s="13"/>
      <c r="Z297" s="13"/>
      <c r="AA297" s="13"/>
      <c r="AB297" s="294"/>
      <c r="AC297" s="281"/>
      <c r="AD297" s="13"/>
      <c r="AE297" s="13"/>
      <c r="AF297" s="2"/>
    </row>
    <row r="298" spans="1:65" x14ac:dyDescent="0.2">
      <c r="W298" s="15"/>
      <c r="X298" s="15"/>
      <c r="Y298" s="15"/>
      <c r="Z298" s="15"/>
      <c r="AA298" s="15"/>
      <c r="AB298" s="296"/>
      <c r="AC298" s="281"/>
      <c r="AD298" s="15"/>
      <c r="AE298" s="15"/>
      <c r="AF298" s="2"/>
    </row>
    <row r="299" spans="1:65" x14ac:dyDescent="0.2">
      <c r="W299" s="34"/>
      <c r="X299" s="34"/>
      <c r="Y299" s="34"/>
      <c r="Z299" s="34"/>
      <c r="AA299" s="2"/>
      <c r="AB299" s="288"/>
      <c r="AC299" s="281"/>
      <c r="AD299" s="34"/>
      <c r="AE299" s="34"/>
      <c r="AF299" s="2"/>
    </row>
    <row r="300" spans="1:65" x14ac:dyDescent="0.2">
      <c r="AF300" s="2"/>
    </row>
    <row r="301" spans="1:65" x14ac:dyDescent="0.2">
      <c r="AF301" s="14"/>
    </row>
    <row r="302" spans="1:65" x14ac:dyDescent="0.2">
      <c r="AF302" s="2"/>
    </row>
    <row r="303" spans="1:65" x14ac:dyDescent="0.2">
      <c r="AF303" s="2"/>
    </row>
    <row r="304" spans="1:65" x14ac:dyDescent="0.2">
      <c r="AF304" s="12"/>
    </row>
    <row r="305" spans="32:32" x14ac:dyDescent="0.2">
      <c r="AF305" s="12"/>
    </row>
    <row r="306" spans="32:32" x14ac:dyDescent="0.2">
      <c r="AF306" s="2"/>
    </row>
    <row r="307" spans="32:32" x14ac:dyDescent="0.2">
      <c r="AF307" s="2"/>
    </row>
    <row r="308" spans="32:32" x14ac:dyDescent="0.2">
      <c r="AF308" s="2"/>
    </row>
    <row r="309" spans="32:32" x14ac:dyDescent="0.2">
      <c r="AF309" s="2"/>
    </row>
    <row r="310" spans="32:32" x14ac:dyDescent="0.2">
      <c r="AF310" s="13"/>
    </row>
    <row r="311" spans="32:32" x14ac:dyDescent="0.2">
      <c r="AF311" s="13"/>
    </row>
    <row r="312" spans="32:32" x14ac:dyDescent="0.2">
      <c r="AF312" s="14"/>
    </row>
    <row r="313" spans="32:32" x14ac:dyDescent="0.2">
      <c r="AF313" s="13"/>
    </row>
    <row r="314" spans="32:32" x14ac:dyDescent="0.2">
      <c r="AF314" s="14"/>
    </row>
    <row r="315" spans="32:32" x14ac:dyDescent="0.2">
      <c r="AF315" s="15"/>
    </row>
    <row r="316" spans="32:32" x14ac:dyDescent="0.2">
      <c r="AF316" s="2"/>
    </row>
    <row r="317" spans="32:32" x14ac:dyDescent="0.2">
      <c r="AF317" s="2"/>
    </row>
    <row r="318" spans="32:32" x14ac:dyDescent="0.2">
      <c r="AF318" s="12"/>
    </row>
    <row r="319" spans="32:32" x14ac:dyDescent="0.2">
      <c r="AF319" s="2"/>
    </row>
    <row r="320" spans="32:32" x14ac:dyDescent="0.2">
      <c r="AF320" s="2"/>
    </row>
    <row r="321" spans="32:32" x14ac:dyDescent="0.2">
      <c r="AF321" s="2"/>
    </row>
    <row r="322" spans="32:32" x14ac:dyDescent="0.2">
      <c r="AF322" s="13"/>
    </row>
    <row r="323" spans="32:32" x14ac:dyDescent="0.2">
      <c r="AF323" s="13"/>
    </row>
    <row r="324" spans="32:32" x14ac:dyDescent="0.2">
      <c r="AF324" s="13"/>
    </row>
    <row r="325" spans="32:32" x14ac:dyDescent="0.2">
      <c r="AF325" s="13"/>
    </row>
    <row r="326" spans="32:32" x14ac:dyDescent="0.2">
      <c r="AF326" s="14"/>
    </row>
    <row r="327" spans="32:32" x14ac:dyDescent="0.2">
      <c r="AF327" s="13"/>
    </row>
    <row r="328" spans="32:32" x14ac:dyDescent="0.2">
      <c r="AF328" s="14"/>
    </row>
    <row r="329" spans="32:32" x14ac:dyDescent="0.2">
      <c r="AF329" s="14"/>
    </row>
    <row r="330" spans="32:32" x14ac:dyDescent="0.2">
      <c r="AF330" s="13"/>
    </row>
    <row r="331" spans="32:32" x14ac:dyDescent="0.2">
      <c r="AF331" s="14"/>
    </row>
    <row r="332" spans="32:32" x14ac:dyDescent="0.2">
      <c r="AF332" s="13"/>
    </row>
    <row r="333" spans="32:32" x14ac:dyDescent="0.2">
      <c r="AF333" s="14"/>
    </row>
    <row r="334" spans="32:32" x14ac:dyDescent="0.2">
      <c r="AF334" s="13"/>
    </row>
    <row r="335" spans="32:32" x14ac:dyDescent="0.2">
      <c r="AF335" s="13"/>
    </row>
    <row r="336" spans="32:32" x14ac:dyDescent="0.2">
      <c r="AF336" s="13"/>
    </row>
    <row r="337" spans="32:32" x14ac:dyDescent="0.2">
      <c r="AF337" s="14"/>
    </row>
    <row r="338" spans="32:32" x14ac:dyDescent="0.2">
      <c r="AF338" s="13"/>
    </row>
    <row r="339" spans="32:32" x14ac:dyDescent="0.2">
      <c r="AF339" s="14"/>
    </row>
    <row r="340" spans="32:32" x14ac:dyDescent="0.2">
      <c r="AF340" s="13"/>
    </row>
    <row r="341" spans="32:32" x14ac:dyDescent="0.2">
      <c r="AF341" s="14"/>
    </row>
    <row r="342" spans="32:32" x14ac:dyDescent="0.2">
      <c r="AF342" s="13"/>
    </row>
    <row r="343" spans="32:32" x14ac:dyDescent="0.2">
      <c r="AF343" s="14"/>
    </row>
    <row r="344" spans="32:32" x14ac:dyDescent="0.2">
      <c r="AF344" s="13"/>
    </row>
    <row r="345" spans="32:32" x14ac:dyDescent="0.2">
      <c r="AF345" s="14"/>
    </row>
    <row r="346" spans="32:32" x14ac:dyDescent="0.2">
      <c r="AF346" s="15"/>
    </row>
    <row r="347" spans="32:32" x14ac:dyDescent="0.2">
      <c r="AF347" s="2"/>
    </row>
    <row r="348" spans="32:32" x14ac:dyDescent="0.2">
      <c r="AF348" s="2"/>
    </row>
    <row r="349" spans="32:32" x14ac:dyDescent="0.2">
      <c r="AF349" s="13"/>
    </row>
    <row r="350" spans="32:32" x14ac:dyDescent="0.2">
      <c r="AF350" s="15"/>
    </row>
    <row r="351" spans="32:32" x14ac:dyDescent="0.2">
      <c r="AF351" s="2"/>
    </row>
    <row r="352" spans="32:32" x14ac:dyDescent="0.2">
      <c r="AF352" s="2"/>
    </row>
    <row r="353" spans="32:32" x14ac:dyDescent="0.2">
      <c r="AF353" s="2"/>
    </row>
    <row r="354" spans="32:32" x14ac:dyDescent="0.2">
      <c r="AF354" s="2"/>
    </row>
    <row r="355" spans="32:32" x14ac:dyDescent="0.2">
      <c r="AF355" s="2"/>
    </row>
    <row r="356" spans="32:32" x14ac:dyDescent="0.2">
      <c r="AF356" s="2"/>
    </row>
    <row r="357" spans="32:32" x14ac:dyDescent="0.2">
      <c r="AF357" s="2"/>
    </row>
    <row r="358" spans="32:32" x14ac:dyDescent="0.2">
      <c r="AF358" s="2"/>
    </row>
    <row r="359" spans="32:32" x14ac:dyDescent="0.2">
      <c r="AF359" s="2"/>
    </row>
    <row r="360" spans="32:32" x14ac:dyDescent="0.2">
      <c r="AF360" s="2"/>
    </row>
    <row r="361" spans="32:32" x14ac:dyDescent="0.2">
      <c r="AF361" s="2"/>
    </row>
    <row r="362" spans="32:32" x14ac:dyDescent="0.2">
      <c r="AF362" s="2"/>
    </row>
    <row r="363" spans="32:32" x14ac:dyDescent="0.2">
      <c r="AF363" s="2"/>
    </row>
    <row r="364" spans="32:32" x14ac:dyDescent="0.2">
      <c r="AF364" s="2"/>
    </row>
    <row r="365" spans="32:32" x14ac:dyDescent="0.2">
      <c r="AF365" s="2"/>
    </row>
    <row r="366" spans="32:32" x14ac:dyDescent="0.2">
      <c r="AF366" s="2"/>
    </row>
    <row r="367" spans="32:32" x14ac:dyDescent="0.2">
      <c r="AF367" s="2"/>
    </row>
    <row r="368" spans="32:32" x14ac:dyDescent="0.2">
      <c r="AF368" s="2"/>
    </row>
    <row r="369" spans="32:32" x14ac:dyDescent="0.2">
      <c r="AF369" s="2"/>
    </row>
    <row r="370" spans="32:32" x14ac:dyDescent="0.2">
      <c r="AF370" s="2"/>
    </row>
    <row r="371" spans="32:32" x14ac:dyDescent="0.2">
      <c r="AF371" s="2"/>
    </row>
    <row r="372" spans="32:32" x14ac:dyDescent="0.2">
      <c r="AF372" s="2"/>
    </row>
    <row r="373" spans="32:32" x14ac:dyDescent="0.2">
      <c r="AF373" s="2"/>
    </row>
    <row r="374" spans="32:32" x14ac:dyDescent="0.2">
      <c r="AF374" s="2"/>
    </row>
    <row r="375" spans="32:32" x14ac:dyDescent="0.2">
      <c r="AF375" s="2"/>
    </row>
    <row r="376" spans="32:32" x14ac:dyDescent="0.2">
      <c r="AF376" s="13"/>
    </row>
    <row r="377" spans="32:32" x14ac:dyDescent="0.2">
      <c r="AF377" s="13"/>
    </row>
    <row r="378" spans="32:32" x14ac:dyDescent="0.2">
      <c r="AF378" s="13"/>
    </row>
    <row r="379" spans="32:32" x14ac:dyDescent="0.2">
      <c r="AF379" s="14"/>
    </row>
    <row r="380" spans="32:32" x14ac:dyDescent="0.2">
      <c r="AF380" s="15"/>
    </row>
    <row r="381" spans="32:32" x14ac:dyDescent="0.2">
      <c r="AF381" s="2"/>
    </row>
    <row r="382" spans="32:32" x14ac:dyDescent="0.2">
      <c r="AF382" s="2"/>
    </row>
    <row r="383" spans="32:32" x14ac:dyDescent="0.2">
      <c r="AF383" s="2"/>
    </row>
    <row r="384" spans="32:32" x14ac:dyDescent="0.2">
      <c r="AF384" s="13"/>
    </row>
    <row r="385" spans="32:32" x14ac:dyDescent="0.2">
      <c r="AF385" s="13"/>
    </row>
    <row r="386" spans="32:32" x14ac:dyDescent="0.2">
      <c r="AF386" s="13"/>
    </row>
    <row r="387" spans="32:32" x14ac:dyDescent="0.2">
      <c r="AF387" s="14"/>
    </row>
    <row r="388" spans="32:32" x14ac:dyDescent="0.2">
      <c r="AF388" s="15"/>
    </row>
    <row r="389" spans="32:32" x14ac:dyDescent="0.2">
      <c r="AF389" s="2"/>
    </row>
    <row r="390" spans="32:32" x14ac:dyDescent="0.2">
      <c r="AF390" s="2"/>
    </row>
    <row r="391" spans="32:32" x14ac:dyDescent="0.2">
      <c r="AF391" s="2"/>
    </row>
    <row r="392" spans="32:32" x14ac:dyDescent="0.2">
      <c r="AF392" s="13"/>
    </row>
    <row r="393" spans="32:32" x14ac:dyDescent="0.2">
      <c r="AF393" s="13"/>
    </row>
    <row r="394" spans="32:32" x14ac:dyDescent="0.2">
      <c r="AF394" s="13"/>
    </row>
    <row r="395" spans="32:32" x14ac:dyDescent="0.2">
      <c r="AF395" s="14"/>
    </row>
    <row r="396" spans="32:32" x14ac:dyDescent="0.2">
      <c r="AF396" s="15"/>
    </row>
    <row r="397" spans="32:32" x14ac:dyDescent="0.2">
      <c r="AF397" s="2"/>
    </row>
    <row r="398" spans="32:32" x14ac:dyDescent="0.2">
      <c r="AF398" s="2"/>
    </row>
    <row r="399" spans="32:32" x14ac:dyDescent="0.2">
      <c r="AF399" s="13"/>
    </row>
    <row r="400" spans="32:32" x14ac:dyDescent="0.2">
      <c r="AF400" s="13"/>
    </row>
    <row r="401" spans="32:32" x14ac:dyDescent="0.2">
      <c r="AF401" s="14"/>
    </row>
    <row r="402" spans="32:32" x14ac:dyDescent="0.2">
      <c r="AF402" s="13"/>
    </row>
    <row r="403" spans="32:32" x14ac:dyDescent="0.2">
      <c r="AF403" s="14"/>
    </row>
    <row r="404" spans="32:32" x14ac:dyDescent="0.2">
      <c r="AF404" s="13"/>
    </row>
    <row r="405" spans="32:32" x14ac:dyDescent="0.2">
      <c r="AF405" s="14"/>
    </row>
    <row r="406" spans="32:32" x14ac:dyDescent="0.2">
      <c r="AF406" s="13"/>
    </row>
    <row r="407" spans="32:32" x14ac:dyDescent="0.2">
      <c r="AF407" s="14"/>
    </row>
    <row r="408" spans="32:32" x14ac:dyDescent="0.2">
      <c r="AF408" s="13"/>
    </row>
    <row r="409" spans="32:32" x14ac:dyDescent="0.2">
      <c r="AF409" s="14"/>
    </row>
    <row r="410" spans="32:32" x14ac:dyDescent="0.2">
      <c r="AF410" s="13"/>
    </row>
    <row r="411" spans="32:32" x14ac:dyDescent="0.2">
      <c r="AF411" s="14"/>
    </row>
    <row r="412" spans="32:32" x14ac:dyDescent="0.2">
      <c r="AF412" s="15"/>
    </row>
    <row r="413" spans="32:32" x14ac:dyDescent="0.2">
      <c r="AF413" s="2"/>
    </row>
    <row r="414" spans="32:32" x14ac:dyDescent="0.2">
      <c r="AF414" s="2"/>
    </row>
    <row r="415" spans="32:32" x14ac:dyDescent="0.2">
      <c r="AF415" s="13"/>
    </row>
    <row r="416" spans="32:32" x14ac:dyDescent="0.2">
      <c r="AF416" s="13"/>
    </row>
    <row r="417" spans="32:32" x14ac:dyDescent="0.2">
      <c r="AF417" s="13"/>
    </row>
    <row r="418" spans="32:32" x14ac:dyDescent="0.2">
      <c r="AF418" s="14"/>
    </row>
    <row r="419" spans="32:32" x14ac:dyDescent="0.2">
      <c r="AF419" s="13"/>
    </row>
    <row r="420" spans="32:32" x14ac:dyDescent="0.2">
      <c r="AF420" s="14"/>
    </row>
    <row r="421" spans="32:32" x14ac:dyDescent="0.2">
      <c r="AF421" s="13"/>
    </row>
    <row r="422" spans="32:32" x14ac:dyDescent="0.2">
      <c r="AF422" s="14"/>
    </row>
    <row r="423" spans="32:32" x14ac:dyDescent="0.2">
      <c r="AF423" s="13"/>
    </row>
    <row r="424" spans="32:32" x14ac:dyDescent="0.2">
      <c r="AF424" s="14"/>
    </row>
    <row r="425" spans="32:32" x14ac:dyDescent="0.2">
      <c r="AF425" s="13"/>
    </row>
    <row r="426" spans="32:32" x14ac:dyDescent="0.2">
      <c r="AF426" s="14"/>
    </row>
    <row r="427" spans="32:32" x14ac:dyDescent="0.2">
      <c r="AF427" s="13"/>
    </row>
    <row r="428" spans="32:32" x14ac:dyDescent="0.2">
      <c r="AF428" s="14"/>
    </row>
    <row r="429" spans="32:32" x14ac:dyDescent="0.2">
      <c r="AF429" s="15"/>
    </row>
    <row r="430" spans="32:32" x14ac:dyDescent="0.2">
      <c r="AF430" s="2"/>
    </row>
    <row r="431" spans="32:32" x14ac:dyDescent="0.2">
      <c r="AF431" s="2"/>
    </row>
    <row r="432" spans="32:32" x14ac:dyDescent="0.2">
      <c r="AF432" s="2"/>
    </row>
    <row r="433" spans="32:32" x14ac:dyDescent="0.2">
      <c r="AF433" s="2"/>
    </row>
    <row r="434" spans="32:32" x14ac:dyDescent="0.2">
      <c r="AF434" s="12"/>
    </row>
    <row r="435" spans="32:32" x14ac:dyDescent="0.2">
      <c r="AF435" s="2"/>
    </row>
    <row r="436" spans="32:32" x14ac:dyDescent="0.2">
      <c r="AF436" s="2"/>
    </row>
    <row r="437" spans="32:32" x14ac:dyDescent="0.2">
      <c r="AF437" s="13"/>
    </row>
    <row r="438" spans="32:32" x14ac:dyDescent="0.2">
      <c r="AF438" s="13"/>
    </row>
    <row r="439" spans="32:32" x14ac:dyDescent="0.2">
      <c r="AF439" s="14"/>
    </row>
    <row r="440" spans="32:32" x14ac:dyDescent="0.2">
      <c r="AF440" s="13"/>
    </row>
    <row r="441" spans="32:32" x14ac:dyDescent="0.2">
      <c r="AF441" s="14"/>
    </row>
    <row r="442" spans="32:32" x14ac:dyDescent="0.2">
      <c r="AF442" s="13"/>
    </row>
    <row r="443" spans="32:32" x14ac:dyDescent="0.2">
      <c r="AF443" s="14"/>
    </row>
    <row r="444" spans="32:32" x14ac:dyDescent="0.2">
      <c r="AF444" s="13"/>
    </row>
    <row r="445" spans="32:32" x14ac:dyDescent="0.2">
      <c r="AF445" s="14"/>
    </row>
    <row r="446" spans="32:32" x14ac:dyDescent="0.2">
      <c r="AF446" s="15"/>
    </row>
    <row r="447" spans="32:32" x14ac:dyDescent="0.2">
      <c r="AF447" s="2"/>
    </row>
    <row r="448" spans="32:32" x14ac:dyDescent="0.2">
      <c r="AF448" s="2"/>
    </row>
    <row r="449" spans="32:32" x14ac:dyDescent="0.2">
      <c r="AF449" s="2"/>
    </row>
    <row r="450" spans="32:32" x14ac:dyDescent="0.2">
      <c r="AF450" s="13"/>
    </row>
    <row r="451" spans="32:32" x14ac:dyDescent="0.2">
      <c r="AF451" s="13"/>
    </row>
    <row r="452" spans="32:32" x14ac:dyDescent="0.2">
      <c r="AF452" s="14"/>
    </row>
    <row r="453" spans="32:32" x14ac:dyDescent="0.2">
      <c r="AF453" s="15"/>
    </row>
    <row r="454" spans="32:32" x14ac:dyDescent="0.2">
      <c r="AF454" s="2"/>
    </row>
    <row r="455" spans="32:32" x14ac:dyDescent="0.2">
      <c r="AF455" s="2"/>
    </row>
    <row r="456" spans="32:32" x14ac:dyDescent="0.2">
      <c r="AF456" s="2"/>
    </row>
    <row r="457" spans="32:32" x14ac:dyDescent="0.2">
      <c r="AF457" s="13"/>
    </row>
    <row r="458" spans="32:32" x14ac:dyDescent="0.2">
      <c r="AF458" s="13"/>
    </row>
    <row r="459" spans="32:32" x14ac:dyDescent="0.2">
      <c r="AF459" s="14"/>
    </row>
    <row r="460" spans="32:32" x14ac:dyDescent="0.2">
      <c r="AF460" s="15"/>
    </row>
    <row r="461" spans="32:32" x14ac:dyDescent="0.2">
      <c r="AF461" s="2"/>
    </row>
    <row r="462" spans="32:32" x14ac:dyDescent="0.2">
      <c r="AF462" s="2"/>
    </row>
    <row r="463" spans="32:32" x14ac:dyDescent="0.2">
      <c r="AF463" s="2"/>
    </row>
    <row r="464" spans="32:32" x14ac:dyDescent="0.2">
      <c r="AF464" s="13"/>
    </row>
    <row r="465" spans="32:32" x14ac:dyDescent="0.2">
      <c r="AF465" s="13"/>
    </row>
    <row r="466" spans="32:32" x14ac:dyDescent="0.2">
      <c r="AF466" s="14"/>
    </row>
    <row r="467" spans="32:32" x14ac:dyDescent="0.2">
      <c r="AF467" s="15"/>
    </row>
    <row r="468" spans="32:32" x14ac:dyDescent="0.2">
      <c r="AF468" s="2"/>
    </row>
    <row r="469" spans="32:32" x14ac:dyDescent="0.2">
      <c r="AF469" s="2"/>
    </row>
    <row r="470" spans="32:32" x14ac:dyDescent="0.2">
      <c r="AF470" s="2"/>
    </row>
    <row r="471" spans="32:32" x14ac:dyDescent="0.2">
      <c r="AF471" s="13"/>
    </row>
    <row r="472" spans="32:32" x14ac:dyDescent="0.2">
      <c r="AF472" s="13"/>
    </row>
    <row r="473" spans="32:32" x14ac:dyDescent="0.2">
      <c r="AF473" s="14"/>
    </row>
    <row r="474" spans="32:32" x14ac:dyDescent="0.2">
      <c r="AF474" s="15"/>
    </row>
    <row r="475" spans="32:32" x14ac:dyDescent="0.2">
      <c r="AF475" s="12"/>
    </row>
    <row r="476" spans="32:32" x14ac:dyDescent="0.2">
      <c r="AF476" s="2"/>
    </row>
    <row r="477" spans="32:32" x14ac:dyDescent="0.2">
      <c r="AF477" s="2"/>
    </row>
    <row r="478" spans="32:32" x14ac:dyDescent="0.2">
      <c r="AF478" s="13"/>
    </row>
    <row r="479" spans="32:32" x14ac:dyDescent="0.2">
      <c r="AF479" s="13"/>
    </row>
    <row r="480" spans="32:32" x14ac:dyDescent="0.2">
      <c r="AF480" s="14"/>
    </row>
    <row r="481" spans="32:32" x14ac:dyDescent="0.2">
      <c r="AF481" s="13"/>
    </row>
    <row r="482" spans="32:32" x14ac:dyDescent="0.2">
      <c r="AF482" s="14"/>
    </row>
    <row r="483" spans="32:32" x14ac:dyDescent="0.2">
      <c r="AF483" s="13"/>
    </row>
    <row r="484" spans="32:32" x14ac:dyDescent="0.2">
      <c r="AF484" s="14"/>
    </row>
    <row r="485" spans="32:32" x14ac:dyDescent="0.2">
      <c r="AF485" s="13"/>
    </row>
    <row r="486" spans="32:32" x14ac:dyDescent="0.2">
      <c r="AF486" s="14"/>
    </row>
    <row r="487" spans="32:32" x14ac:dyDescent="0.2">
      <c r="AF487" s="13"/>
    </row>
    <row r="488" spans="32:32" x14ac:dyDescent="0.2">
      <c r="AF488" s="14"/>
    </row>
    <row r="489" spans="32:32" x14ac:dyDescent="0.2">
      <c r="AF489" s="13"/>
    </row>
    <row r="490" spans="32:32" x14ac:dyDescent="0.2">
      <c r="AF490" s="14"/>
    </row>
    <row r="491" spans="32:32" x14ac:dyDescent="0.2">
      <c r="AF491" s="13"/>
    </row>
    <row r="492" spans="32:32" x14ac:dyDescent="0.2">
      <c r="AF492" s="14"/>
    </row>
    <row r="493" spans="32:32" x14ac:dyDescent="0.2">
      <c r="AF493" s="13"/>
    </row>
    <row r="494" spans="32:32" x14ac:dyDescent="0.2">
      <c r="AF494" s="14"/>
    </row>
    <row r="495" spans="32:32" x14ac:dyDescent="0.2">
      <c r="AF495" s="13"/>
    </row>
    <row r="496" spans="32:32" x14ac:dyDescent="0.2">
      <c r="AF496" s="14"/>
    </row>
    <row r="497" spans="32:32" x14ac:dyDescent="0.2">
      <c r="AF497" s="13"/>
    </row>
    <row r="498" spans="32:32" x14ac:dyDescent="0.2">
      <c r="AF498" s="14"/>
    </row>
    <row r="499" spans="32:32" x14ac:dyDescent="0.2">
      <c r="AF499" s="15"/>
    </row>
    <row r="500" spans="32:32" x14ac:dyDescent="0.2">
      <c r="AF500" s="2"/>
    </row>
    <row r="501" spans="32:32" x14ac:dyDescent="0.2">
      <c r="AF501" s="2"/>
    </row>
    <row r="502" spans="32:32" x14ac:dyDescent="0.2">
      <c r="AF502" s="2"/>
    </row>
    <row r="503" spans="32:32" x14ac:dyDescent="0.2">
      <c r="AF503" s="2"/>
    </row>
    <row r="504" spans="32:32" x14ac:dyDescent="0.2">
      <c r="AF504" s="12"/>
    </row>
    <row r="505" spans="32:32" x14ac:dyDescent="0.2">
      <c r="AF505" s="2"/>
    </row>
    <row r="506" spans="32:32" x14ac:dyDescent="0.2">
      <c r="AF506" s="2"/>
    </row>
    <row r="507" spans="32:32" x14ac:dyDescent="0.2">
      <c r="AF507" s="13"/>
    </row>
    <row r="508" spans="32:32" x14ac:dyDescent="0.2">
      <c r="AF508" s="13"/>
    </row>
    <row r="509" spans="32:32" x14ac:dyDescent="0.2">
      <c r="AF509" s="13"/>
    </row>
    <row r="510" spans="32:32" x14ac:dyDescent="0.2">
      <c r="AF510" s="13"/>
    </row>
    <row r="511" spans="32:32" x14ac:dyDescent="0.2">
      <c r="AF511" s="13"/>
    </row>
    <row r="512" spans="32:32" x14ac:dyDescent="0.2">
      <c r="AF512" s="13"/>
    </row>
    <row r="513" spans="32:32" x14ac:dyDescent="0.2">
      <c r="AF513" s="13"/>
    </row>
    <row r="514" spans="32:32" x14ac:dyDescent="0.2">
      <c r="AF514" s="13"/>
    </row>
    <row r="515" spans="32:32" x14ac:dyDescent="0.2">
      <c r="AF515" s="13"/>
    </row>
    <row r="516" spans="32:32" x14ac:dyDescent="0.2">
      <c r="AF516" s="13"/>
    </row>
    <row r="517" spans="32:32" x14ac:dyDescent="0.2">
      <c r="AF517" s="13"/>
    </row>
    <row r="518" spans="32:32" x14ac:dyDescent="0.2">
      <c r="AF518" s="15"/>
    </row>
    <row r="519" spans="32:32" x14ac:dyDescent="0.2">
      <c r="AF519" s="2"/>
    </row>
  </sheetData>
  <autoFilter ref="A125:BM296" xr:uid="{E1843709-5D32-4316-AEC6-CACCE7C9F3D8}"/>
  <mergeCells count="9">
    <mergeCell ref="E87:H87"/>
    <mergeCell ref="E116:H116"/>
    <mergeCell ref="E118:H118"/>
    <mergeCell ref="L2:V2"/>
    <mergeCell ref="E7:H7"/>
    <mergeCell ref="E9:H9"/>
    <mergeCell ref="E18:H18"/>
    <mergeCell ref="E27:H27"/>
    <mergeCell ref="E85:H85"/>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BM170"/>
  <sheetViews>
    <sheetView showGridLines="0" topLeftCell="A122" workbookViewId="0">
      <selection activeCell="H171" sqref="H171"/>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x14ac:dyDescent="0.2">
      <c r="I2" s="108"/>
      <c r="L2" s="337"/>
      <c r="M2" s="337"/>
      <c r="N2" s="337"/>
      <c r="O2" s="337"/>
      <c r="P2" s="337"/>
      <c r="Q2" s="337"/>
      <c r="R2" s="337"/>
      <c r="S2" s="337"/>
      <c r="T2" s="337"/>
      <c r="U2" s="337"/>
      <c r="V2" s="337"/>
      <c r="AT2" s="17" t="s">
        <v>101</v>
      </c>
    </row>
    <row r="3" spans="1:46" s="1" customFormat="1" ht="6.95" customHeight="1" x14ac:dyDescent="0.2">
      <c r="B3" s="109"/>
      <c r="C3" s="110"/>
      <c r="D3" s="110"/>
      <c r="E3" s="110"/>
      <c r="F3" s="110"/>
      <c r="G3" s="110"/>
      <c r="H3" s="110"/>
      <c r="I3" s="111"/>
      <c r="J3" s="110"/>
      <c r="K3" s="110"/>
      <c r="L3" s="20"/>
      <c r="AT3" s="17" t="s">
        <v>86</v>
      </c>
    </row>
    <row r="4" spans="1:46" s="1" customFormat="1" ht="24.95" customHeight="1" x14ac:dyDescent="0.2">
      <c r="B4" s="20"/>
      <c r="D4" s="112" t="s">
        <v>102</v>
      </c>
      <c r="I4" s="108"/>
      <c r="L4" s="20"/>
      <c r="M4" s="113" t="s">
        <v>10</v>
      </c>
      <c r="AT4" s="17" t="s">
        <v>4</v>
      </c>
    </row>
    <row r="5" spans="1:46" s="1" customFormat="1" ht="6.95" customHeight="1" x14ac:dyDescent="0.2">
      <c r="B5" s="20"/>
      <c r="I5" s="108"/>
      <c r="L5" s="20"/>
    </row>
    <row r="6" spans="1:46" s="1" customFormat="1" ht="12" customHeight="1" x14ac:dyDescent="0.2">
      <c r="B6" s="20"/>
      <c r="D6" s="114" t="s">
        <v>16</v>
      </c>
      <c r="I6" s="108"/>
      <c r="L6" s="20"/>
    </row>
    <row r="7" spans="1:46" s="1" customFormat="1" ht="16.5" customHeight="1" x14ac:dyDescent="0.2">
      <c r="B7" s="20"/>
      <c r="E7" s="354" t="str">
        <f>'Rekapitulace stavby'!K6</f>
        <v>Objekt EO - Výměna výplní otvorů</v>
      </c>
      <c r="F7" s="355"/>
      <c r="G7" s="355"/>
      <c r="H7" s="355"/>
      <c r="I7" s="108"/>
      <c r="L7" s="20"/>
    </row>
    <row r="8" spans="1:46" s="2" customFormat="1" ht="12" customHeight="1" x14ac:dyDescent="0.2">
      <c r="A8" s="34"/>
      <c r="B8" s="39"/>
      <c r="C8" s="34"/>
      <c r="D8" s="114" t="s">
        <v>103</v>
      </c>
      <c r="E8" s="34"/>
      <c r="F8" s="34"/>
      <c r="G8" s="34"/>
      <c r="H8" s="34"/>
      <c r="I8" s="115"/>
      <c r="J8" s="34"/>
      <c r="K8" s="34"/>
      <c r="L8" s="51"/>
      <c r="S8" s="34"/>
      <c r="T8" s="34"/>
      <c r="U8" s="34"/>
      <c r="V8" s="34"/>
      <c r="W8" s="34"/>
      <c r="X8" s="34"/>
      <c r="Y8" s="34"/>
      <c r="Z8" s="34"/>
      <c r="AA8" s="34"/>
      <c r="AB8" s="34"/>
      <c r="AC8" s="34"/>
      <c r="AD8" s="34"/>
      <c r="AE8" s="34"/>
    </row>
    <row r="9" spans="1:46" s="2" customFormat="1" ht="16.5" customHeight="1" x14ac:dyDescent="0.2">
      <c r="A9" s="34"/>
      <c r="B9" s="39"/>
      <c r="C9" s="34"/>
      <c r="D9" s="34"/>
      <c r="E9" s="356" t="s">
        <v>824</v>
      </c>
      <c r="F9" s="357"/>
      <c r="G9" s="357"/>
      <c r="H9" s="357"/>
      <c r="I9" s="115"/>
      <c r="J9" s="34"/>
      <c r="K9" s="34"/>
      <c r="L9" s="51"/>
      <c r="S9" s="34"/>
      <c r="T9" s="34"/>
      <c r="U9" s="34"/>
      <c r="V9" s="34"/>
      <c r="W9" s="34"/>
      <c r="X9" s="34"/>
      <c r="Y9" s="34"/>
      <c r="Z9" s="34"/>
      <c r="AA9" s="34"/>
      <c r="AB9" s="34"/>
      <c r="AC9" s="34"/>
      <c r="AD9" s="34"/>
      <c r="AE9" s="34"/>
    </row>
    <row r="10" spans="1:46" s="2" customFormat="1" x14ac:dyDescent="0.2">
      <c r="A10" s="34"/>
      <c r="B10" s="39"/>
      <c r="C10" s="34"/>
      <c r="D10" s="34"/>
      <c r="E10" s="34"/>
      <c r="F10" s="34"/>
      <c r="G10" s="34"/>
      <c r="H10" s="34"/>
      <c r="I10" s="115"/>
      <c r="J10" s="34"/>
      <c r="K10" s="34"/>
      <c r="L10" s="51"/>
      <c r="S10" s="34"/>
      <c r="T10" s="34"/>
      <c r="U10" s="34"/>
      <c r="V10" s="34"/>
      <c r="W10" s="34"/>
      <c r="X10" s="34"/>
      <c r="Y10" s="34"/>
      <c r="Z10" s="34"/>
      <c r="AA10" s="34"/>
      <c r="AB10" s="34"/>
      <c r="AC10" s="34"/>
      <c r="AD10" s="34"/>
      <c r="AE10" s="34"/>
    </row>
    <row r="11" spans="1:46"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A11" s="34"/>
      <c r="AB11" s="34"/>
      <c r="AC11" s="34"/>
      <c r="AD11" s="34"/>
      <c r="AE11" s="34"/>
    </row>
    <row r="12" spans="1:46"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A12" s="34"/>
      <c r="AB12" s="34"/>
      <c r="AC12" s="34"/>
      <c r="AD12" s="34"/>
      <c r="AE12" s="34"/>
    </row>
    <row r="13" spans="1:46"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A13" s="34"/>
      <c r="AB13" s="34"/>
      <c r="AC13" s="34"/>
      <c r="AD13" s="34"/>
      <c r="AE13" s="34"/>
    </row>
    <row r="14" spans="1:46"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A14" s="34"/>
      <c r="AB14" s="34"/>
      <c r="AC14" s="34"/>
      <c r="AD14" s="34"/>
      <c r="AE14" s="34"/>
    </row>
    <row r="15" spans="1:46"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A15" s="34"/>
      <c r="AB15" s="34"/>
      <c r="AC15" s="34"/>
      <c r="AD15" s="34"/>
      <c r="AE15" s="34"/>
    </row>
    <row r="16" spans="1:46"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A16" s="34"/>
      <c r="AB16" s="34"/>
      <c r="AC16" s="34"/>
      <c r="AD16" s="34"/>
      <c r="AE16" s="34"/>
    </row>
    <row r="17" spans="1:31"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A17" s="34"/>
      <c r="AB17" s="34"/>
      <c r="AC17" s="34"/>
      <c r="AD17" s="34"/>
      <c r="AE17" s="34"/>
    </row>
    <row r="18" spans="1:31"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A18" s="34"/>
      <c r="AB18" s="34"/>
      <c r="AC18" s="34"/>
      <c r="AD18" s="34"/>
      <c r="AE18" s="34"/>
    </row>
    <row r="19" spans="1:31"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A19" s="34"/>
      <c r="AB19" s="34"/>
      <c r="AC19" s="34"/>
      <c r="AD19" s="34"/>
      <c r="AE19" s="34"/>
    </row>
    <row r="20" spans="1:31"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A20" s="34"/>
      <c r="AB20" s="34"/>
      <c r="AC20" s="34"/>
      <c r="AD20" s="34"/>
      <c r="AE20" s="34"/>
    </row>
    <row r="21" spans="1:31"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A21" s="34"/>
      <c r="AB21" s="34"/>
      <c r="AC21" s="34"/>
      <c r="AD21" s="34"/>
      <c r="AE21" s="34"/>
    </row>
    <row r="22" spans="1:31"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A22" s="34"/>
      <c r="AB22" s="34"/>
      <c r="AC22" s="34"/>
      <c r="AD22" s="34"/>
      <c r="AE22" s="34"/>
    </row>
    <row r="23" spans="1:31"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A23" s="34"/>
      <c r="AB23" s="34"/>
      <c r="AC23" s="34"/>
      <c r="AD23" s="34"/>
      <c r="AE23" s="34"/>
    </row>
    <row r="24" spans="1:31"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A24" s="34"/>
      <c r="AB24" s="34"/>
      <c r="AC24" s="34"/>
      <c r="AD24" s="34"/>
      <c r="AE24" s="34"/>
    </row>
    <row r="25" spans="1:31"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A25" s="34"/>
      <c r="AB25" s="34"/>
      <c r="AC25" s="34"/>
      <c r="AD25" s="34"/>
      <c r="AE25" s="34"/>
    </row>
    <row r="26" spans="1:31"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A26" s="34"/>
      <c r="AB26" s="34"/>
      <c r="AC26" s="34"/>
      <c r="AD26" s="34"/>
      <c r="AE26" s="34"/>
    </row>
    <row r="27" spans="1:31"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A27" s="119"/>
      <c r="AB27" s="119"/>
      <c r="AC27" s="119"/>
      <c r="AD27" s="119"/>
      <c r="AE27" s="119"/>
    </row>
    <row r="28" spans="1:31"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A28" s="34"/>
      <c r="AB28" s="34"/>
      <c r="AC28" s="34"/>
      <c r="AD28" s="34"/>
      <c r="AE28" s="34"/>
    </row>
    <row r="29" spans="1:31"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A29" s="34"/>
      <c r="AB29" s="34"/>
      <c r="AC29" s="34"/>
      <c r="AD29" s="34"/>
      <c r="AE29" s="34"/>
    </row>
    <row r="30" spans="1:31" s="2" customFormat="1" ht="25.35" customHeight="1" x14ac:dyDescent="0.2">
      <c r="A30" s="34"/>
      <c r="B30" s="39"/>
      <c r="C30" s="34"/>
      <c r="D30" s="125" t="s">
        <v>36</v>
      </c>
      <c r="E30" s="34"/>
      <c r="F30" s="34"/>
      <c r="G30" s="34"/>
      <c r="H30" s="34"/>
      <c r="I30" s="115"/>
      <c r="J30" s="126">
        <f>ROUND(J124, 2)</f>
        <v>726013.69</v>
      </c>
      <c r="K30" s="34"/>
      <c r="L30" s="51"/>
      <c r="S30" s="34"/>
      <c r="T30" s="34"/>
      <c r="U30" s="34"/>
      <c r="V30" s="34"/>
      <c r="W30" s="34"/>
      <c r="X30" s="34"/>
      <c r="Y30" s="34"/>
      <c r="Z30" s="34"/>
      <c r="AA30" s="34"/>
      <c r="AB30" s="34"/>
      <c r="AC30" s="34"/>
      <c r="AD30" s="34"/>
      <c r="AE30" s="34"/>
    </row>
    <row r="31" spans="1:31"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A31" s="34"/>
      <c r="AB31" s="34"/>
      <c r="AC31" s="34"/>
      <c r="AD31" s="34"/>
      <c r="AE31" s="34"/>
    </row>
    <row r="32" spans="1:31"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A32" s="34"/>
      <c r="AB32" s="34"/>
      <c r="AC32" s="34"/>
      <c r="AD32" s="34"/>
      <c r="AE32" s="34"/>
    </row>
    <row r="33" spans="1:31" s="2" customFormat="1" ht="14.45" customHeight="1" x14ac:dyDescent="0.2">
      <c r="A33" s="34"/>
      <c r="B33" s="39"/>
      <c r="C33" s="34"/>
      <c r="D33" s="129" t="s">
        <v>40</v>
      </c>
      <c r="E33" s="114" t="s">
        <v>41</v>
      </c>
      <c r="F33" s="130">
        <f>ROUND((SUM(BE124:BE169)),  2)</f>
        <v>726013.69</v>
      </c>
      <c r="G33" s="34"/>
      <c r="H33" s="34"/>
      <c r="I33" s="131">
        <v>0.21</v>
      </c>
      <c r="J33" s="130">
        <f>ROUND(((SUM(BE124:BE169))*I33),  2)</f>
        <v>152462.87</v>
      </c>
      <c r="K33" s="34"/>
      <c r="L33" s="51"/>
      <c r="S33" s="34"/>
      <c r="T33" s="34"/>
      <c r="U33" s="34"/>
      <c r="V33" s="34"/>
      <c r="W33" s="34"/>
      <c r="X33" s="34"/>
      <c r="Y33" s="34"/>
      <c r="Z33" s="34"/>
      <c r="AA33" s="34"/>
      <c r="AB33" s="34"/>
      <c r="AC33" s="34"/>
      <c r="AD33" s="34"/>
      <c r="AE33" s="34"/>
    </row>
    <row r="34" spans="1:31" s="2" customFormat="1" ht="14.45" customHeight="1" x14ac:dyDescent="0.2">
      <c r="A34" s="34"/>
      <c r="B34" s="39"/>
      <c r="C34" s="34"/>
      <c r="D34" s="34"/>
      <c r="E34" s="114" t="s">
        <v>42</v>
      </c>
      <c r="F34" s="130">
        <f>ROUND((SUM(BF124:BF169)),  2)</f>
        <v>0</v>
      </c>
      <c r="G34" s="34"/>
      <c r="H34" s="34"/>
      <c r="I34" s="131">
        <v>0.15</v>
      </c>
      <c r="J34" s="130">
        <f>ROUND(((SUM(BF124:BF169))*I34),  2)</f>
        <v>0</v>
      </c>
      <c r="K34" s="34"/>
      <c r="L34" s="51"/>
      <c r="S34" s="34"/>
      <c r="T34" s="34"/>
      <c r="U34" s="34"/>
      <c r="V34" s="34"/>
      <c r="W34" s="34"/>
      <c r="X34" s="34"/>
      <c r="Y34" s="34"/>
      <c r="Z34" s="34"/>
      <c r="AA34" s="34"/>
      <c r="AB34" s="34"/>
      <c r="AC34" s="34"/>
      <c r="AD34" s="34"/>
      <c r="AE34" s="34"/>
    </row>
    <row r="35" spans="1:31" s="2" customFormat="1" ht="14.45" hidden="1" customHeight="1" x14ac:dyDescent="0.2">
      <c r="A35" s="34"/>
      <c r="B35" s="39"/>
      <c r="C35" s="34"/>
      <c r="D35" s="34"/>
      <c r="E35" s="114" t="s">
        <v>43</v>
      </c>
      <c r="F35" s="130">
        <f>ROUND((SUM(BG124:BG169)),  2)</f>
        <v>0</v>
      </c>
      <c r="G35" s="34"/>
      <c r="H35" s="34"/>
      <c r="I35" s="131">
        <v>0.21</v>
      </c>
      <c r="J35" s="130">
        <f>0</f>
        <v>0</v>
      </c>
      <c r="K35" s="34"/>
      <c r="L35" s="51"/>
      <c r="S35" s="34"/>
      <c r="T35" s="34"/>
      <c r="U35" s="34"/>
      <c r="V35" s="34"/>
      <c r="W35" s="34"/>
      <c r="X35" s="34"/>
      <c r="Y35" s="34"/>
      <c r="Z35" s="34"/>
      <c r="AA35" s="34"/>
      <c r="AB35" s="34"/>
      <c r="AC35" s="34"/>
      <c r="AD35" s="34"/>
      <c r="AE35" s="34"/>
    </row>
    <row r="36" spans="1:31" s="2" customFormat="1" ht="14.45" hidden="1" customHeight="1" x14ac:dyDescent="0.2">
      <c r="A36" s="34"/>
      <c r="B36" s="39"/>
      <c r="C36" s="34"/>
      <c r="D36" s="34"/>
      <c r="E36" s="114" t="s">
        <v>44</v>
      </c>
      <c r="F36" s="130">
        <f>ROUND((SUM(BH124:BH169)),  2)</f>
        <v>0</v>
      </c>
      <c r="G36" s="34"/>
      <c r="H36" s="34"/>
      <c r="I36" s="131">
        <v>0.15</v>
      </c>
      <c r="J36" s="130">
        <f>0</f>
        <v>0</v>
      </c>
      <c r="K36" s="34"/>
      <c r="L36" s="51"/>
      <c r="S36" s="34"/>
      <c r="T36" s="34"/>
      <c r="U36" s="34"/>
      <c r="V36" s="34"/>
      <c r="W36" s="34"/>
      <c r="X36" s="34"/>
      <c r="Y36" s="34"/>
      <c r="Z36" s="34"/>
      <c r="AA36" s="34"/>
      <c r="AB36" s="34"/>
      <c r="AC36" s="34"/>
      <c r="AD36" s="34"/>
      <c r="AE36" s="34"/>
    </row>
    <row r="37" spans="1:31" s="2" customFormat="1" ht="14.45" hidden="1" customHeight="1" x14ac:dyDescent="0.2">
      <c r="A37" s="34"/>
      <c r="B37" s="39"/>
      <c r="C37" s="34"/>
      <c r="D37" s="34"/>
      <c r="E37" s="114" t="s">
        <v>45</v>
      </c>
      <c r="F37" s="130">
        <f>ROUND((SUM(BI124:BI169)),  2)</f>
        <v>0</v>
      </c>
      <c r="G37" s="34"/>
      <c r="H37" s="34"/>
      <c r="I37" s="131">
        <v>0</v>
      </c>
      <c r="J37" s="130">
        <f>0</f>
        <v>0</v>
      </c>
      <c r="K37" s="34"/>
      <c r="L37" s="51"/>
      <c r="S37" s="34"/>
      <c r="T37" s="34"/>
      <c r="U37" s="34"/>
      <c r="V37" s="34"/>
      <c r="W37" s="34"/>
      <c r="X37" s="34"/>
      <c r="Y37" s="34"/>
      <c r="Z37" s="34"/>
      <c r="AA37" s="34"/>
      <c r="AB37" s="34"/>
      <c r="AC37" s="34"/>
      <c r="AD37" s="34"/>
      <c r="AE37" s="34"/>
    </row>
    <row r="38" spans="1:31"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A38" s="34"/>
      <c r="AB38" s="34"/>
      <c r="AC38" s="34"/>
      <c r="AD38" s="34"/>
      <c r="AE38" s="34"/>
    </row>
    <row r="39" spans="1:31" s="2" customFormat="1" ht="25.35" customHeight="1" x14ac:dyDescent="0.2">
      <c r="A39" s="34"/>
      <c r="B39" s="39"/>
      <c r="C39" s="132"/>
      <c r="D39" s="133" t="s">
        <v>46</v>
      </c>
      <c r="E39" s="134"/>
      <c r="F39" s="134"/>
      <c r="G39" s="135" t="s">
        <v>47</v>
      </c>
      <c r="H39" s="136" t="s">
        <v>48</v>
      </c>
      <c r="I39" s="137"/>
      <c r="J39" s="138">
        <f>SUM(J30:J37)</f>
        <v>878476.55999999994</v>
      </c>
      <c r="K39" s="139"/>
      <c r="L39" s="51"/>
      <c r="S39" s="34"/>
      <c r="T39" s="34"/>
      <c r="U39" s="34"/>
      <c r="V39" s="34"/>
      <c r="W39" s="34"/>
      <c r="X39" s="34"/>
      <c r="Y39" s="34"/>
      <c r="Z39" s="34"/>
      <c r="AA39" s="34"/>
      <c r="AB39" s="34"/>
      <c r="AC39" s="34"/>
      <c r="AD39" s="34"/>
      <c r="AE39" s="34"/>
    </row>
    <row r="40" spans="1:31"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A40" s="34"/>
      <c r="AB40" s="34"/>
      <c r="AC40" s="34"/>
      <c r="AD40" s="34"/>
      <c r="AE40" s="34"/>
    </row>
    <row r="41" spans="1:31" s="1" customFormat="1" ht="14.45" customHeight="1" x14ac:dyDescent="0.2">
      <c r="B41" s="20"/>
      <c r="I41" s="108"/>
      <c r="L41" s="20"/>
    </row>
    <row r="42" spans="1:31" s="1" customFormat="1" ht="14.45" customHeight="1" x14ac:dyDescent="0.2">
      <c r="B42" s="20"/>
      <c r="I42" s="108"/>
      <c r="L42" s="20"/>
    </row>
    <row r="43" spans="1:31" s="1" customFormat="1" ht="14.45" customHeight="1" x14ac:dyDescent="0.2">
      <c r="B43" s="20"/>
      <c r="I43" s="108"/>
      <c r="L43" s="20"/>
    </row>
    <row r="44" spans="1:31" s="1" customFormat="1" ht="14.45" customHeight="1" x14ac:dyDescent="0.2">
      <c r="B44" s="20"/>
      <c r="I44" s="108"/>
      <c r="L44" s="20"/>
    </row>
    <row r="45" spans="1:31" s="1" customFormat="1" ht="14.45" customHeight="1" x14ac:dyDescent="0.2">
      <c r="B45" s="20"/>
      <c r="I45" s="108"/>
      <c r="L45" s="20"/>
    </row>
    <row r="46" spans="1:31" s="1" customFormat="1" ht="14.45" customHeight="1" x14ac:dyDescent="0.2">
      <c r="B46" s="20"/>
      <c r="I46" s="108"/>
      <c r="L46" s="20"/>
    </row>
    <row r="47" spans="1:31" s="1" customFormat="1" ht="14.45" customHeight="1" x14ac:dyDescent="0.2">
      <c r="B47" s="20"/>
      <c r="I47" s="108"/>
      <c r="L47" s="20"/>
    </row>
    <row r="48" spans="1:31" s="1" customFormat="1" ht="14.45" customHeight="1" x14ac:dyDescent="0.2">
      <c r="B48" s="20"/>
      <c r="I48" s="108"/>
      <c r="L48" s="20"/>
    </row>
    <row r="49" spans="1:31" s="1" customFormat="1" ht="14.45" customHeight="1" x14ac:dyDescent="0.2">
      <c r="B49" s="20"/>
      <c r="I49" s="108"/>
      <c r="L49" s="20"/>
    </row>
    <row r="50" spans="1:31" s="2" customFormat="1" ht="14.45" customHeight="1" x14ac:dyDescent="0.2">
      <c r="B50" s="51"/>
      <c r="D50" s="140" t="s">
        <v>49</v>
      </c>
      <c r="E50" s="141"/>
      <c r="F50" s="141"/>
      <c r="G50" s="140" t="s">
        <v>50</v>
      </c>
      <c r="H50" s="141"/>
      <c r="I50" s="142"/>
      <c r="J50" s="141"/>
      <c r="K50" s="141"/>
      <c r="L50" s="51"/>
    </row>
    <row r="51" spans="1:31" x14ac:dyDescent="0.2">
      <c r="B51" s="20"/>
      <c r="L51" s="20"/>
    </row>
    <row r="52" spans="1:31" x14ac:dyDescent="0.2">
      <c r="B52" s="20"/>
      <c r="L52" s="20"/>
    </row>
    <row r="53" spans="1:31" x14ac:dyDescent="0.2">
      <c r="B53" s="20"/>
      <c r="L53" s="20"/>
    </row>
    <row r="54" spans="1:31" x14ac:dyDescent="0.2">
      <c r="B54" s="20"/>
      <c r="L54" s="20"/>
    </row>
    <row r="55" spans="1:31" x14ac:dyDescent="0.2">
      <c r="B55" s="20"/>
      <c r="L55" s="20"/>
    </row>
    <row r="56" spans="1:31" x14ac:dyDescent="0.2">
      <c r="B56" s="20"/>
      <c r="L56" s="20"/>
    </row>
    <row r="57" spans="1:31" x14ac:dyDescent="0.2">
      <c r="B57" s="20"/>
      <c r="L57" s="20"/>
    </row>
    <row r="58" spans="1:31" x14ac:dyDescent="0.2">
      <c r="B58" s="20"/>
      <c r="L58" s="20"/>
    </row>
    <row r="59" spans="1:31" x14ac:dyDescent="0.2">
      <c r="B59" s="20"/>
      <c r="L59" s="20"/>
    </row>
    <row r="60" spans="1:31" x14ac:dyDescent="0.2">
      <c r="B60" s="20"/>
      <c r="L60" s="20"/>
    </row>
    <row r="61" spans="1:31"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A61" s="34"/>
      <c r="AB61" s="34"/>
      <c r="AC61" s="34"/>
      <c r="AD61" s="34"/>
      <c r="AE61" s="34"/>
    </row>
    <row r="62" spans="1:31" x14ac:dyDescent="0.2">
      <c r="B62" s="20"/>
      <c r="L62" s="20"/>
    </row>
    <row r="63" spans="1:31" x14ac:dyDescent="0.2">
      <c r="B63" s="20"/>
      <c r="L63" s="20"/>
    </row>
    <row r="64" spans="1:31" x14ac:dyDescent="0.2">
      <c r="B64" s="20"/>
      <c r="L64" s="20"/>
    </row>
    <row r="65" spans="1:31"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A65" s="34"/>
      <c r="AB65" s="34"/>
      <c r="AC65" s="34"/>
      <c r="AD65" s="34"/>
      <c r="AE65" s="34"/>
    </row>
    <row r="66" spans="1:31" x14ac:dyDescent="0.2">
      <c r="B66" s="20"/>
      <c r="L66" s="20"/>
    </row>
    <row r="67" spans="1:31" x14ac:dyDescent="0.2">
      <c r="B67" s="20"/>
      <c r="L67" s="20"/>
    </row>
    <row r="68" spans="1:31" x14ac:dyDescent="0.2">
      <c r="B68" s="20"/>
      <c r="L68" s="20"/>
    </row>
    <row r="69" spans="1:31" x14ac:dyDescent="0.2">
      <c r="B69" s="20"/>
      <c r="L69" s="20"/>
    </row>
    <row r="70" spans="1:31" x14ac:dyDescent="0.2">
      <c r="B70" s="20"/>
      <c r="L70" s="20"/>
    </row>
    <row r="71" spans="1:31" x14ac:dyDescent="0.2">
      <c r="B71" s="20"/>
      <c r="L71" s="20"/>
    </row>
    <row r="72" spans="1:31" x14ac:dyDescent="0.2">
      <c r="B72" s="20"/>
      <c r="L72" s="20"/>
    </row>
    <row r="73" spans="1:31" x14ac:dyDescent="0.2">
      <c r="B73" s="20"/>
      <c r="L73" s="20"/>
    </row>
    <row r="74" spans="1:31" x14ac:dyDescent="0.2">
      <c r="B74" s="20"/>
      <c r="L74" s="20"/>
    </row>
    <row r="75" spans="1:31" x14ac:dyDescent="0.2">
      <c r="B75" s="20"/>
      <c r="L75" s="20"/>
    </row>
    <row r="76" spans="1:31"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A76" s="34"/>
      <c r="AB76" s="34"/>
      <c r="AC76" s="34"/>
      <c r="AD76" s="34"/>
      <c r="AE76" s="34"/>
    </row>
    <row r="77" spans="1:31"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A77" s="34"/>
      <c r="AB77" s="34"/>
      <c r="AC77" s="34"/>
      <c r="AD77" s="34"/>
      <c r="AE77" s="34"/>
    </row>
    <row r="81" spans="1:47"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A81" s="34"/>
      <c r="AB81" s="34"/>
      <c r="AC81" s="34"/>
      <c r="AD81" s="34"/>
      <c r="AE81" s="34"/>
    </row>
    <row r="82" spans="1:47"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A82" s="34"/>
      <c r="AB82" s="34"/>
      <c r="AC82" s="34"/>
      <c r="AD82" s="34"/>
      <c r="AE82" s="34"/>
    </row>
    <row r="83" spans="1:47"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A83" s="34"/>
      <c r="AB83" s="34"/>
      <c r="AC83" s="34"/>
      <c r="AD83" s="34"/>
      <c r="AE83" s="34"/>
    </row>
    <row r="84" spans="1:47"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A84" s="34"/>
      <c r="AB84" s="34"/>
      <c r="AC84" s="34"/>
      <c r="AD84" s="34"/>
      <c r="AE84" s="34"/>
    </row>
    <row r="85" spans="1:47"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A85" s="34"/>
      <c r="AB85" s="34"/>
      <c r="AC85" s="34"/>
      <c r="AD85" s="34"/>
      <c r="AE85" s="34"/>
    </row>
    <row r="86" spans="1:47"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A86" s="34"/>
      <c r="AB86" s="34"/>
      <c r="AC86" s="34"/>
      <c r="AD86" s="34"/>
      <c r="AE86" s="34"/>
    </row>
    <row r="87" spans="1:47" s="2" customFormat="1" ht="16.5" customHeight="1" x14ac:dyDescent="0.2">
      <c r="A87" s="34"/>
      <c r="B87" s="35"/>
      <c r="C87" s="36"/>
      <c r="D87" s="36"/>
      <c r="E87" s="331" t="str">
        <f>E9</f>
        <v>006 - Vedlejší rozpočtové náklady</v>
      </c>
      <c r="F87" s="351"/>
      <c r="G87" s="351"/>
      <c r="H87" s="351"/>
      <c r="I87" s="115"/>
      <c r="J87" s="36"/>
      <c r="K87" s="36"/>
      <c r="L87" s="51"/>
      <c r="S87" s="34"/>
      <c r="T87" s="34"/>
      <c r="U87" s="34"/>
      <c r="V87" s="34"/>
      <c r="W87" s="34"/>
      <c r="X87" s="34"/>
      <c r="Y87" s="34"/>
      <c r="Z87" s="34"/>
      <c r="AA87" s="34"/>
      <c r="AB87" s="34"/>
      <c r="AC87" s="34"/>
      <c r="AD87" s="34"/>
      <c r="AE87" s="34"/>
    </row>
    <row r="88" spans="1:47"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A88" s="34"/>
      <c r="AB88" s="34"/>
      <c r="AC88" s="34"/>
      <c r="AD88" s="34"/>
      <c r="AE88" s="34"/>
    </row>
    <row r="89" spans="1:47"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A89" s="34"/>
      <c r="AB89" s="34"/>
      <c r="AC89" s="34"/>
      <c r="AD89" s="34"/>
      <c r="AE89" s="34"/>
    </row>
    <row r="90" spans="1:47"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A90" s="34"/>
      <c r="AB90" s="34"/>
      <c r="AC90" s="34"/>
      <c r="AD90" s="34"/>
      <c r="AE90" s="34"/>
    </row>
    <row r="91" spans="1:47"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A91" s="34"/>
      <c r="AB91" s="34"/>
      <c r="AC91" s="34"/>
      <c r="AD91" s="34"/>
      <c r="AE91" s="34"/>
    </row>
    <row r="92" spans="1:47"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A92" s="34"/>
      <c r="AB92" s="34"/>
      <c r="AC92" s="34"/>
      <c r="AD92" s="34"/>
      <c r="AE92" s="34"/>
    </row>
    <row r="93" spans="1:47"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A93" s="34"/>
      <c r="AB93" s="34"/>
      <c r="AC93" s="34"/>
      <c r="AD93" s="34"/>
      <c r="AE93" s="34"/>
    </row>
    <row r="94" spans="1:47"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A94" s="34"/>
      <c r="AB94" s="34"/>
      <c r="AC94" s="34"/>
      <c r="AD94" s="34"/>
      <c r="AE94" s="34"/>
    </row>
    <row r="95" spans="1:47"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A95" s="34"/>
      <c r="AB95" s="34"/>
      <c r="AC95" s="34"/>
      <c r="AD95" s="34"/>
      <c r="AE95" s="34"/>
    </row>
    <row r="96" spans="1:47" s="2" customFormat="1" ht="22.9" customHeight="1" x14ac:dyDescent="0.2">
      <c r="A96" s="34"/>
      <c r="B96" s="35"/>
      <c r="C96" s="160" t="s">
        <v>108</v>
      </c>
      <c r="D96" s="36"/>
      <c r="E96" s="36"/>
      <c r="F96" s="36"/>
      <c r="G96" s="36"/>
      <c r="H96" s="36"/>
      <c r="I96" s="115"/>
      <c r="J96" s="84">
        <f>J124</f>
        <v>726013.69</v>
      </c>
      <c r="K96" s="36"/>
      <c r="L96" s="51"/>
      <c r="S96" s="34"/>
      <c r="T96" s="34"/>
      <c r="U96" s="34"/>
      <c r="V96" s="34"/>
      <c r="W96" s="34"/>
      <c r="X96" s="34"/>
      <c r="Y96" s="34"/>
      <c r="Z96" s="34"/>
      <c r="AA96" s="34"/>
      <c r="AB96" s="34"/>
      <c r="AC96" s="34"/>
      <c r="AD96" s="34"/>
      <c r="AE96" s="34"/>
      <c r="AU96" s="17" t="s">
        <v>109</v>
      </c>
    </row>
    <row r="97" spans="1:31" s="9" customFormat="1" ht="24.95" customHeight="1" x14ac:dyDescent="0.2">
      <c r="B97" s="161"/>
      <c r="C97" s="162"/>
      <c r="D97" s="163" t="s">
        <v>110</v>
      </c>
      <c r="E97" s="164"/>
      <c r="F97" s="164"/>
      <c r="G97" s="164"/>
      <c r="H97" s="164"/>
      <c r="I97" s="165"/>
      <c r="J97" s="166">
        <f>J125</f>
        <v>52360.6</v>
      </c>
      <c r="K97" s="162"/>
      <c r="L97" s="167"/>
    </row>
    <row r="98" spans="1:31" s="10" customFormat="1" ht="19.899999999999999" customHeight="1" x14ac:dyDescent="0.2">
      <c r="B98" s="168"/>
      <c r="C98" s="169"/>
      <c r="D98" s="170" t="s">
        <v>111</v>
      </c>
      <c r="E98" s="171"/>
      <c r="F98" s="171"/>
      <c r="G98" s="171"/>
      <c r="H98" s="171"/>
      <c r="I98" s="172"/>
      <c r="J98" s="173">
        <f>J126</f>
        <v>28110.6</v>
      </c>
      <c r="K98" s="169"/>
      <c r="L98" s="174"/>
    </row>
    <row r="99" spans="1:31" s="10" customFormat="1" ht="19.899999999999999" customHeight="1" x14ac:dyDescent="0.2">
      <c r="B99" s="168"/>
      <c r="C99" s="169"/>
      <c r="D99" s="170" t="s">
        <v>825</v>
      </c>
      <c r="E99" s="171"/>
      <c r="F99" s="171"/>
      <c r="G99" s="171"/>
      <c r="H99" s="171"/>
      <c r="I99" s="172"/>
      <c r="J99" s="173">
        <f>J133</f>
        <v>24250</v>
      </c>
      <c r="K99" s="169"/>
      <c r="L99" s="174"/>
    </row>
    <row r="100" spans="1:31" s="9" customFormat="1" ht="24.95" customHeight="1" x14ac:dyDescent="0.2">
      <c r="B100" s="161"/>
      <c r="C100" s="162"/>
      <c r="D100" s="163" t="s">
        <v>115</v>
      </c>
      <c r="E100" s="164"/>
      <c r="F100" s="164"/>
      <c r="G100" s="164"/>
      <c r="H100" s="164"/>
      <c r="I100" s="165"/>
      <c r="J100" s="166">
        <f>J136</f>
        <v>63942.400000000001</v>
      </c>
      <c r="K100" s="162"/>
      <c r="L100" s="167"/>
    </row>
    <row r="101" spans="1:31" s="10" customFormat="1" ht="19.899999999999999" customHeight="1" x14ac:dyDescent="0.2">
      <c r="B101" s="168"/>
      <c r="C101" s="169"/>
      <c r="D101" s="170" t="s">
        <v>119</v>
      </c>
      <c r="E101" s="171"/>
      <c r="F101" s="171"/>
      <c r="G101" s="171"/>
      <c r="H101" s="171"/>
      <c r="I101" s="172"/>
      <c r="J101" s="173">
        <f>J137</f>
        <v>63942.400000000001</v>
      </c>
      <c r="K101" s="169"/>
      <c r="L101" s="174"/>
    </row>
    <row r="102" spans="1:31" s="9" customFormat="1" ht="24.95" customHeight="1" x14ac:dyDescent="0.2">
      <c r="B102" s="161"/>
      <c r="C102" s="162"/>
      <c r="D102" s="163" t="s">
        <v>826</v>
      </c>
      <c r="E102" s="164"/>
      <c r="F102" s="164"/>
      <c r="G102" s="164"/>
      <c r="H102" s="164"/>
      <c r="I102" s="165"/>
      <c r="J102" s="166">
        <f>J142</f>
        <v>5595.94</v>
      </c>
      <c r="K102" s="162"/>
      <c r="L102" s="167"/>
    </row>
    <row r="103" spans="1:31" s="9" customFormat="1" ht="24.95" customHeight="1" x14ac:dyDescent="0.2">
      <c r="B103" s="161"/>
      <c r="C103" s="162"/>
      <c r="D103" s="163" t="s">
        <v>827</v>
      </c>
      <c r="E103" s="164"/>
      <c r="F103" s="164"/>
      <c r="G103" s="164"/>
      <c r="H103" s="164"/>
      <c r="I103" s="165"/>
      <c r="J103" s="166">
        <f>J146</f>
        <v>413852.78</v>
      </c>
      <c r="K103" s="162"/>
      <c r="L103" s="167"/>
    </row>
    <row r="104" spans="1:31" s="9" customFormat="1" ht="24.95" customHeight="1" x14ac:dyDescent="0.2">
      <c r="B104" s="161"/>
      <c r="C104" s="162"/>
      <c r="D104" s="163" t="s">
        <v>828</v>
      </c>
      <c r="E104" s="164"/>
      <c r="F104" s="164"/>
      <c r="G104" s="164"/>
      <c r="H104" s="164"/>
      <c r="I104" s="165"/>
      <c r="J104" s="166">
        <f>J162</f>
        <v>190261.97</v>
      </c>
      <c r="K104" s="162"/>
      <c r="L104" s="167"/>
    </row>
    <row r="105" spans="1:31" s="2" customFormat="1" ht="21.75" customHeight="1" x14ac:dyDescent="0.2">
      <c r="A105" s="34"/>
      <c r="B105" s="35"/>
      <c r="C105" s="36"/>
      <c r="D105" s="36"/>
      <c r="E105" s="36"/>
      <c r="F105" s="36"/>
      <c r="G105" s="36"/>
      <c r="H105" s="36"/>
      <c r="I105" s="115"/>
      <c r="J105" s="36"/>
      <c r="K105" s="36"/>
      <c r="L105" s="51"/>
      <c r="S105" s="34"/>
      <c r="T105" s="34"/>
      <c r="U105" s="34"/>
      <c r="V105" s="34"/>
      <c r="W105" s="34"/>
      <c r="X105" s="34"/>
      <c r="Y105" s="34"/>
      <c r="Z105" s="34"/>
      <c r="AA105" s="34"/>
      <c r="AB105" s="34"/>
      <c r="AC105" s="34"/>
      <c r="AD105" s="34"/>
      <c r="AE105" s="34"/>
    </row>
    <row r="106" spans="1:31" s="2" customFormat="1" ht="6.95" customHeight="1" x14ac:dyDescent="0.2">
      <c r="A106" s="34"/>
      <c r="B106" s="54"/>
      <c r="C106" s="55"/>
      <c r="D106" s="55"/>
      <c r="E106" s="55"/>
      <c r="F106" s="55"/>
      <c r="G106" s="55"/>
      <c r="H106" s="55"/>
      <c r="I106" s="152"/>
      <c r="J106" s="55"/>
      <c r="K106" s="55"/>
      <c r="L106" s="51"/>
      <c r="S106" s="34"/>
      <c r="T106" s="34"/>
      <c r="U106" s="34"/>
      <c r="V106" s="34"/>
      <c r="W106" s="34"/>
      <c r="X106" s="34"/>
      <c r="Y106" s="34"/>
      <c r="Z106" s="34"/>
      <c r="AA106" s="34"/>
      <c r="AB106" s="34"/>
      <c r="AC106" s="34"/>
      <c r="AD106" s="34"/>
      <c r="AE106" s="34"/>
    </row>
    <row r="110" spans="1:31" s="2" customFormat="1" ht="6.95" customHeight="1" x14ac:dyDescent="0.2">
      <c r="A110" s="34"/>
      <c r="B110" s="56"/>
      <c r="C110" s="57"/>
      <c r="D110" s="57"/>
      <c r="E110" s="57"/>
      <c r="F110" s="57"/>
      <c r="G110" s="57"/>
      <c r="H110" s="57"/>
      <c r="I110" s="155"/>
      <c r="J110" s="57"/>
      <c r="K110" s="57"/>
      <c r="L110" s="51"/>
      <c r="S110" s="34"/>
      <c r="T110" s="34"/>
      <c r="U110" s="34"/>
      <c r="V110" s="34"/>
      <c r="W110" s="34"/>
      <c r="X110" s="34"/>
      <c r="Y110" s="34"/>
      <c r="Z110" s="34"/>
      <c r="AA110" s="34"/>
      <c r="AB110" s="34"/>
      <c r="AC110" s="34"/>
      <c r="AD110" s="34"/>
      <c r="AE110" s="34"/>
    </row>
    <row r="111" spans="1:31" s="2" customFormat="1" ht="24.95" customHeight="1" x14ac:dyDescent="0.2">
      <c r="A111" s="34"/>
      <c r="B111" s="35"/>
      <c r="C111" s="23" t="s">
        <v>121</v>
      </c>
      <c r="D111" s="36"/>
      <c r="E111" s="36"/>
      <c r="F111" s="36"/>
      <c r="G111" s="36"/>
      <c r="H111" s="36"/>
      <c r="I111" s="115"/>
      <c r="J111" s="36"/>
      <c r="K111" s="36"/>
      <c r="L111" s="51"/>
      <c r="S111" s="34"/>
      <c r="T111" s="34"/>
      <c r="U111" s="34"/>
      <c r="V111" s="34"/>
      <c r="W111" s="34"/>
      <c r="X111" s="34"/>
      <c r="Y111" s="34"/>
      <c r="Z111" s="34"/>
      <c r="AA111" s="34"/>
      <c r="AB111" s="34"/>
      <c r="AC111" s="34"/>
      <c r="AD111" s="34"/>
      <c r="AE111" s="34"/>
    </row>
    <row r="112" spans="1:31" s="2" customFormat="1" ht="6.95" customHeight="1" x14ac:dyDescent="0.2">
      <c r="A112" s="34"/>
      <c r="B112" s="35"/>
      <c r="C112" s="36"/>
      <c r="D112" s="36"/>
      <c r="E112" s="36"/>
      <c r="F112" s="36"/>
      <c r="G112" s="36"/>
      <c r="H112" s="36"/>
      <c r="I112" s="115"/>
      <c r="J112" s="36"/>
      <c r="K112" s="36"/>
      <c r="L112" s="51"/>
      <c r="S112" s="34"/>
      <c r="T112" s="34"/>
      <c r="U112" s="34"/>
      <c r="V112" s="34"/>
      <c r="W112" s="34"/>
      <c r="X112" s="34"/>
      <c r="Y112" s="34"/>
      <c r="Z112" s="34"/>
      <c r="AA112" s="34"/>
      <c r="AB112" s="34"/>
      <c r="AC112" s="34"/>
      <c r="AD112" s="34"/>
      <c r="AE112" s="34"/>
    </row>
    <row r="113" spans="1:65" s="2" customFormat="1" ht="12" customHeight="1" x14ac:dyDescent="0.2">
      <c r="A113" s="34"/>
      <c r="B113" s="35"/>
      <c r="C113" s="29" t="s">
        <v>16</v>
      </c>
      <c r="D113" s="36"/>
      <c r="E113" s="36"/>
      <c r="F113" s="36"/>
      <c r="G113" s="36"/>
      <c r="H113" s="36"/>
      <c r="I113" s="115"/>
      <c r="J113" s="36"/>
      <c r="K113" s="36"/>
      <c r="L113" s="51"/>
      <c r="S113" s="34"/>
      <c r="T113" s="34"/>
      <c r="U113" s="34"/>
      <c r="V113" s="34"/>
      <c r="W113" s="34"/>
      <c r="X113" s="34"/>
      <c r="Y113" s="34"/>
      <c r="Z113" s="34"/>
      <c r="AA113" s="34"/>
      <c r="AB113" s="34"/>
      <c r="AC113" s="34"/>
      <c r="AD113" s="34"/>
      <c r="AE113" s="34"/>
    </row>
    <row r="114" spans="1:65" s="2" customFormat="1" ht="16.5" customHeight="1" x14ac:dyDescent="0.2">
      <c r="A114" s="34"/>
      <c r="B114" s="35"/>
      <c r="C114" s="36"/>
      <c r="D114" s="36"/>
      <c r="E114" s="352" t="str">
        <f>E7</f>
        <v>Objekt EO - Výměna výplní otvorů</v>
      </c>
      <c r="F114" s="353"/>
      <c r="G114" s="353"/>
      <c r="H114" s="353"/>
      <c r="I114" s="115"/>
      <c r="J114" s="36"/>
      <c r="K114" s="36"/>
      <c r="L114" s="51"/>
      <c r="S114" s="34"/>
      <c r="T114" s="34"/>
      <c r="U114" s="34"/>
      <c r="V114" s="34"/>
      <c r="W114" s="34"/>
      <c r="X114" s="34"/>
      <c r="Y114" s="34"/>
      <c r="Z114" s="34"/>
      <c r="AA114" s="34"/>
      <c r="AB114" s="34"/>
      <c r="AC114" s="34"/>
      <c r="AD114" s="34"/>
      <c r="AE114" s="34"/>
    </row>
    <row r="115" spans="1:65" s="2" customFormat="1" ht="12" customHeight="1" x14ac:dyDescent="0.2">
      <c r="A115" s="34"/>
      <c r="B115" s="35"/>
      <c r="C115" s="29" t="s">
        <v>103</v>
      </c>
      <c r="D115" s="36"/>
      <c r="E115" s="36"/>
      <c r="F115" s="36"/>
      <c r="G115" s="36"/>
      <c r="H115" s="36"/>
      <c r="I115" s="115"/>
      <c r="J115" s="36"/>
      <c r="K115" s="36"/>
      <c r="L115" s="51"/>
      <c r="S115" s="34"/>
      <c r="T115" s="34"/>
      <c r="U115" s="34"/>
      <c r="V115" s="34"/>
      <c r="W115" s="34"/>
      <c r="X115" s="34"/>
      <c r="Y115" s="34"/>
      <c r="Z115" s="34"/>
      <c r="AA115" s="34"/>
      <c r="AB115" s="34"/>
      <c r="AC115" s="34"/>
      <c r="AD115" s="34"/>
      <c r="AE115" s="34"/>
    </row>
    <row r="116" spans="1:65" s="2" customFormat="1" ht="16.5" customHeight="1" x14ac:dyDescent="0.2">
      <c r="A116" s="34"/>
      <c r="B116" s="35"/>
      <c r="C116" s="36"/>
      <c r="D116" s="36"/>
      <c r="E116" s="331" t="str">
        <f>E9</f>
        <v>006 - Vedlejší rozpočtové náklady</v>
      </c>
      <c r="F116" s="351"/>
      <c r="G116" s="351"/>
      <c r="H116" s="351"/>
      <c r="I116" s="115"/>
      <c r="J116" s="36"/>
      <c r="K116" s="36"/>
      <c r="L116" s="51"/>
      <c r="S116" s="34"/>
      <c r="T116" s="34"/>
      <c r="U116" s="34"/>
      <c r="V116" s="34"/>
      <c r="W116" s="34"/>
      <c r="X116" s="34"/>
      <c r="Y116" s="34"/>
      <c r="Z116" s="34"/>
      <c r="AA116" s="34"/>
      <c r="AB116" s="34"/>
      <c r="AC116" s="34"/>
      <c r="AD116" s="34"/>
      <c r="AE116" s="34"/>
    </row>
    <row r="117" spans="1:65" s="2" customFormat="1" ht="6.95" customHeight="1" x14ac:dyDescent="0.2">
      <c r="A117" s="34"/>
      <c r="B117" s="35"/>
      <c r="C117" s="36"/>
      <c r="D117" s="36"/>
      <c r="E117" s="36"/>
      <c r="F117" s="36"/>
      <c r="G117" s="36"/>
      <c r="H117" s="36"/>
      <c r="I117" s="115"/>
      <c r="J117" s="36"/>
      <c r="K117" s="36"/>
      <c r="L117" s="51"/>
      <c r="S117" s="34"/>
      <c r="T117" s="34"/>
      <c r="U117" s="34"/>
      <c r="V117" s="34"/>
      <c r="W117" s="34"/>
      <c r="X117" s="34"/>
      <c r="Y117" s="34"/>
      <c r="Z117" s="34"/>
      <c r="AA117" s="34"/>
      <c r="AB117" s="34"/>
      <c r="AC117" s="34"/>
      <c r="AD117" s="34"/>
      <c r="AE117" s="34"/>
    </row>
    <row r="118" spans="1:65" s="2" customFormat="1" ht="12" customHeight="1" x14ac:dyDescent="0.2">
      <c r="A118" s="34"/>
      <c r="B118" s="35"/>
      <c r="C118" s="29" t="s">
        <v>20</v>
      </c>
      <c r="D118" s="36"/>
      <c r="E118" s="36"/>
      <c r="F118" s="27" t="str">
        <f>F12</f>
        <v xml:space="preserve">Olomouc </v>
      </c>
      <c r="G118" s="36"/>
      <c r="H118" s="36"/>
      <c r="I118" s="117" t="s">
        <v>22</v>
      </c>
      <c r="J118" s="66">
        <f>IF(J12="","",J12)</f>
        <v>44487</v>
      </c>
      <c r="K118" s="36"/>
      <c r="L118" s="51"/>
      <c r="S118" s="34"/>
      <c r="T118" s="34"/>
      <c r="U118" s="34"/>
      <c r="V118" s="34"/>
      <c r="W118" s="34"/>
      <c r="X118" s="34"/>
      <c r="Y118" s="34"/>
      <c r="Z118" s="34"/>
      <c r="AA118" s="34"/>
      <c r="AB118" s="34"/>
      <c r="AC118" s="34"/>
      <c r="AD118" s="34"/>
      <c r="AE118" s="34"/>
    </row>
    <row r="119" spans="1:65"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A119" s="34"/>
      <c r="AB119" s="34"/>
      <c r="AC119" s="34"/>
      <c r="AD119" s="34"/>
      <c r="AE119" s="34"/>
    </row>
    <row r="120" spans="1:65" s="2" customFormat="1" ht="15.2" customHeight="1" x14ac:dyDescent="0.2">
      <c r="A120" s="34"/>
      <c r="B120" s="35"/>
      <c r="C120" s="29" t="s">
        <v>23</v>
      </c>
      <c r="D120" s="36"/>
      <c r="E120" s="36"/>
      <c r="F120" s="27" t="str">
        <f>E15</f>
        <v>Fakultní nemocnice Olomouc</v>
      </c>
      <c r="G120" s="36"/>
      <c r="H120" s="36"/>
      <c r="I120" s="117" t="s">
        <v>29</v>
      </c>
      <c r="J120" s="32" t="str">
        <f>E21</f>
        <v>Ing. Martin Trokan</v>
      </c>
      <c r="K120" s="36"/>
      <c r="L120" s="51"/>
      <c r="S120" s="34"/>
      <c r="T120" s="34"/>
      <c r="U120" s="34"/>
      <c r="V120" s="34"/>
      <c r="W120" s="34"/>
      <c r="X120" s="34"/>
      <c r="Y120" s="34"/>
      <c r="Z120" s="34"/>
      <c r="AA120" s="34"/>
      <c r="AB120" s="34"/>
      <c r="AC120" s="34"/>
      <c r="AD120" s="34"/>
      <c r="AE120" s="34"/>
    </row>
    <row r="121" spans="1:65" s="2" customFormat="1" ht="15.2" customHeight="1" x14ac:dyDescent="0.2">
      <c r="A121" s="34"/>
      <c r="B121" s="35"/>
      <c r="C121" s="29" t="s">
        <v>28</v>
      </c>
      <c r="D121" s="36"/>
      <c r="E121" s="36"/>
      <c r="F121" s="27" t="str">
        <f>IF(E18="","",E18)</f>
        <v>RI OKNA a.s., Úkolky 1055, 69681 Bzenec</v>
      </c>
      <c r="G121" s="36"/>
      <c r="H121" s="36"/>
      <c r="I121" s="117" t="s">
        <v>33</v>
      </c>
      <c r="J121" s="32" t="str">
        <f>E24</f>
        <v>Ing. Martin Trokan</v>
      </c>
      <c r="K121" s="36"/>
      <c r="L121" s="51"/>
      <c r="S121" s="34"/>
      <c r="T121" s="34"/>
      <c r="U121" s="34"/>
      <c r="V121" s="34"/>
      <c r="W121" s="34"/>
      <c r="X121" s="34"/>
      <c r="Y121" s="34"/>
      <c r="Z121" s="34"/>
      <c r="AA121" s="34"/>
      <c r="AB121" s="34"/>
      <c r="AC121" s="34"/>
      <c r="AD121" s="34"/>
      <c r="AE121" s="34"/>
    </row>
    <row r="122" spans="1:65" s="2" customFormat="1" ht="10.35" customHeight="1" x14ac:dyDescent="0.2">
      <c r="A122" s="34"/>
      <c r="B122" s="35"/>
      <c r="C122" s="36"/>
      <c r="D122" s="36"/>
      <c r="E122" s="36"/>
      <c r="F122" s="36"/>
      <c r="G122" s="36"/>
      <c r="H122" s="36"/>
      <c r="I122" s="115"/>
      <c r="J122" s="36"/>
      <c r="K122" s="36"/>
      <c r="L122" s="51"/>
      <c r="S122" s="34"/>
      <c r="T122" s="34"/>
      <c r="U122" s="34"/>
      <c r="V122" s="34"/>
      <c r="W122" s="34"/>
      <c r="X122" s="34"/>
      <c r="Y122" s="34"/>
      <c r="Z122" s="34"/>
      <c r="AA122" s="34"/>
      <c r="AB122" s="34"/>
      <c r="AC122" s="34"/>
      <c r="AD122" s="34"/>
      <c r="AE122" s="34"/>
    </row>
    <row r="123" spans="1:65" s="11" customFormat="1" ht="29.25" customHeight="1" x14ac:dyDescent="0.2">
      <c r="A123" s="175"/>
      <c r="B123" s="176"/>
      <c r="C123" s="177" t="s">
        <v>122</v>
      </c>
      <c r="D123" s="178" t="s">
        <v>61</v>
      </c>
      <c r="E123" s="178" t="s">
        <v>57</v>
      </c>
      <c r="F123" s="178" t="s">
        <v>58</v>
      </c>
      <c r="G123" s="178" t="s">
        <v>123</v>
      </c>
      <c r="H123" s="178" t="s">
        <v>124</v>
      </c>
      <c r="I123" s="179" t="s">
        <v>125</v>
      </c>
      <c r="J123" s="180" t="s">
        <v>107</v>
      </c>
      <c r="K123" s="181" t="s">
        <v>126</v>
      </c>
      <c r="L123" s="182"/>
      <c r="M123" s="75" t="s">
        <v>1</v>
      </c>
      <c r="N123" s="76" t="s">
        <v>40</v>
      </c>
      <c r="O123" s="76" t="s">
        <v>127</v>
      </c>
      <c r="P123" s="76" t="s">
        <v>128</v>
      </c>
      <c r="Q123" s="76" t="s">
        <v>129</v>
      </c>
      <c r="R123" s="76" t="s">
        <v>130</v>
      </c>
      <c r="S123" s="76" t="s">
        <v>131</v>
      </c>
      <c r="T123" s="77" t="s">
        <v>132</v>
      </c>
      <c r="U123" s="175"/>
      <c r="V123" s="175"/>
      <c r="W123" s="175"/>
      <c r="X123" s="175"/>
      <c r="Y123" s="175"/>
      <c r="Z123" s="175"/>
      <c r="AA123" s="175"/>
      <c r="AB123" s="175"/>
      <c r="AC123" s="175"/>
      <c r="AD123" s="175"/>
      <c r="AE123" s="175"/>
    </row>
    <row r="124" spans="1:65" s="2" customFormat="1" ht="22.9" customHeight="1" x14ac:dyDescent="0.25">
      <c r="A124" s="34"/>
      <c r="B124" s="35"/>
      <c r="C124" s="82" t="s">
        <v>133</v>
      </c>
      <c r="D124" s="36"/>
      <c r="E124" s="36"/>
      <c r="F124" s="36"/>
      <c r="G124" s="36"/>
      <c r="H124" s="36"/>
      <c r="I124" s="115"/>
      <c r="J124" s="183">
        <f>BK124</f>
        <v>726013.69</v>
      </c>
      <c r="K124" s="36"/>
      <c r="L124" s="39"/>
      <c r="M124" s="78"/>
      <c r="N124" s="184"/>
      <c r="O124" s="79"/>
      <c r="P124" s="185">
        <f>P125+P136+P142+P146+P162</f>
        <v>0</v>
      </c>
      <c r="Q124" s="79"/>
      <c r="R124" s="185">
        <f>R125+R136+R142+R146+R162</f>
        <v>9.2615000000000003E-2</v>
      </c>
      <c r="S124" s="79"/>
      <c r="T124" s="186">
        <f>T125+T136+T142+T146+T162</f>
        <v>0</v>
      </c>
      <c r="U124" s="34"/>
      <c r="V124" s="34"/>
      <c r="W124" s="34"/>
      <c r="X124" s="34"/>
      <c r="Y124" s="34"/>
      <c r="Z124" s="34"/>
      <c r="AA124" s="34"/>
      <c r="AB124" s="34"/>
      <c r="AC124" s="34"/>
      <c r="AD124" s="34"/>
      <c r="AE124" s="34"/>
      <c r="AT124" s="17" t="s">
        <v>75</v>
      </c>
      <c r="AU124" s="17" t="s">
        <v>109</v>
      </c>
      <c r="BK124" s="187">
        <f>BK125+BK136+BK142+BK146+BK162</f>
        <v>726013.69</v>
      </c>
    </row>
    <row r="125" spans="1:65" s="12" customFormat="1" ht="25.9" customHeight="1" x14ac:dyDescent="0.2">
      <c r="B125" s="188"/>
      <c r="C125" s="189"/>
      <c r="D125" s="190" t="s">
        <v>75</v>
      </c>
      <c r="E125" s="191" t="s">
        <v>134</v>
      </c>
      <c r="F125" s="191" t="s">
        <v>135</v>
      </c>
      <c r="G125" s="189"/>
      <c r="H125" s="189"/>
      <c r="I125" s="192"/>
      <c r="J125" s="193">
        <f>BK125</f>
        <v>52360.6</v>
      </c>
      <c r="K125" s="189"/>
      <c r="L125" s="194"/>
      <c r="M125" s="195"/>
      <c r="N125" s="196"/>
      <c r="O125" s="196"/>
      <c r="P125" s="197">
        <f>P126+P133</f>
        <v>0</v>
      </c>
      <c r="Q125" s="196"/>
      <c r="R125" s="197">
        <f>R126+R133</f>
        <v>7.4999999999999997E-2</v>
      </c>
      <c r="S125" s="196"/>
      <c r="T125" s="198">
        <f>T126+T133</f>
        <v>0</v>
      </c>
      <c r="AR125" s="199" t="s">
        <v>84</v>
      </c>
      <c r="AT125" s="200" t="s">
        <v>75</v>
      </c>
      <c r="AU125" s="200" t="s">
        <v>76</v>
      </c>
      <c r="AY125" s="199" t="s">
        <v>136</v>
      </c>
      <c r="BK125" s="201">
        <f>BK126+BK133</f>
        <v>52360.6</v>
      </c>
    </row>
    <row r="126" spans="1:65" s="12" customFormat="1" ht="22.9" customHeight="1" x14ac:dyDescent="0.2">
      <c r="B126" s="188"/>
      <c r="C126" s="189"/>
      <c r="D126" s="190" t="s">
        <v>75</v>
      </c>
      <c r="E126" s="202" t="s">
        <v>137</v>
      </c>
      <c r="F126" s="202" t="s">
        <v>138</v>
      </c>
      <c r="G126" s="189"/>
      <c r="H126" s="189"/>
      <c r="I126" s="192"/>
      <c r="J126" s="203">
        <f>BK126</f>
        <v>28110.6</v>
      </c>
      <c r="K126" s="189"/>
      <c r="L126" s="194"/>
      <c r="M126" s="195"/>
      <c r="N126" s="196"/>
      <c r="O126" s="196"/>
      <c r="P126" s="197">
        <f>SUM(P127:P132)</f>
        <v>0</v>
      </c>
      <c r="Q126" s="196"/>
      <c r="R126" s="197">
        <f>SUM(R127:R132)</f>
        <v>0</v>
      </c>
      <c r="S126" s="196"/>
      <c r="T126" s="198">
        <f>SUM(T127:T132)</f>
        <v>0</v>
      </c>
      <c r="AR126" s="199" t="s">
        <v>84</v>
      </c>
      <c r="AT126" s="200" t="s">
        <v>75</v>
      </c>
      <c r="AU126" s="200" t="s">
        <v>84</v>
      </c>
      <c r="AY126" s="199" t="s">
        <v>136</v>
      </c>
      <c r="BK126" s="201">
        <f>SUM(BK127:BK132)</f>
        <v>28110.6</v>
      </c>
    </row>
    <row r="127" spans="1:65" s="2" customFormat="1" ht="16.5" customHeight="1" x14ac:dyDescent="0.2">
      <c r="A127" s="34"/>
      <c r="B127" s="35"/>
      <c r="C127" s="204" t="s">
        <v>84</v>
      </c>
      <c r="D127" s="204" t="s">
        <v>139</v>
      </c>
      <c r="E127" s="205" t="s">
        <v>829</v>
      </c>
      <c r="F127" s="206" t="s">
        <v>830</v>
      </c>
      <c r="G127" s="207" t="s">
        <v>142</v>
      </c>
      <c r="H127" s="208">
        <v>1250</v>
      </c>
      <c r="I127" s="209">
        <f>pomVRN!I127</f>
        <v>14.549999999999999</v>
      </c>
      <c r="J127" s="210">
        <f>ROUND(I127*H127,2)</f>
        <v>18187.5</v>
      </c>
      <c r="K127" s="211"/>
      <c r="L127" s="39"/>
      <c r="M127" s="212" t="s">
        <v>1</v>
      </c>
      <c r="N127" s="213" t="s">
        <v>41</v>
      </c>
      <c r="O127" s="71"/>
      <c r="P127" s="214">
        <f>O127*H127</f>
        <v>0</v>
      </c>
      <c r="Q127" s="214">
        <v>0</v>
      </c>
      <c r="R127" s="214">
        <f>Q127*H127</f>
        <v>0</v>
      </c>
      <c r="S127" s="214">
        <v>0</v>
      </c>
      <c r="T127" s="215">
        <f>S127*H127</f>
        <v>0</v>
      </c>
      <c r="U127" s="34"/>
      <c r="V127" s="34"/>
      <c r="W127" s="34"/>
      <c r="X127" s="34"/>
      <c r="Y127" s="34"/>
      <c r="Z127" s="34"/>
      <c r="AA127" s="34"/>
      <c r="AB127" s="34"/>
      <c r="AC127" s="34"/>
      <c r="AD127" s="34"/>
      <c r="AE127" s="34"/>
      <c r="AR127" s="216" t="s">
        <v>143</v>
      </c>
      <c r="AT127" s="216" t="s">
        <v>139</v>
      </c>
      <c r="AU127" s="216" t="s">
        <v>86</v>
      </c>
      <c r="AY127" s="17" t="s">
        <v>136</v>
      </c>
      <c r="BE127" s="217">
        <f>IF(N127="základní",J127,0)</f>
        <v>18187.5</v>
      </c>
      <c r="BF127" s="217">
        <f>IF(N127="snížená",J127,0)</f>
        <v>0</v>
      </c>
      <c r="BG127" s="217">
        <f>IF(N127="zákl. přenesená",J127,0)</f>
        <v>0</v>
      </c>
      <c r="BH127" s="217">
        <f>IF(N127="sníž. přenesená",J127,0)</f>
        <v>0</v>
      </c>
      <c r="BI127" s="217">
        <f>IF(N127="nulová",J127,0)</f>
        <v>0</v>
      </c>
      <c r="BJ127" s="17" t="s">
        <v>84</v>
      </c>
      <c r="BK127" s="217">
        <f>ROUND(I127*H127,2)</f>
        <v>18187.5</v>
      </c>
      <c r="BL127" s="17" t="s">
        <v>143</v>
      </c>
      <c r="BM127" s="216" t="s">
        <v>831</v>
      </c>
    </row>
    <row r="128" spans="1:65" s="2" customFormat="1" ht="19.5" x14ac:dyDescent="0.2">
      <c r="A128" s="34"/>
      <c r="B128" s="35"/>
      <c r="C128" s="36"/>
      <c r="D128" s="218" t="s">
        <v>145</v>
      </c>
      <c r="E128" s="36"/>
      <c r="F128" s="219" t="s">
        <v>832</v>
      </c>
      <c r="G128" s="36"/>
      <c r="H128" s="36"/>
      <c r="I128" s="115"/>
      <c r="J128" s="36"/>
      <c r="K128" s="36"/>
      <c r="L128" s="39"/>
      <c r="M128" s="220"/>
      <c r="N128" s="221"/>
      <c r="O128" s="71"/>
      <c r="P128" s="71"/>
      <c r="Q128" s="71"/>
      <c r="R128" s="71"/>
      <c r="S128" s="71"/>
      <c r="T128" s="72"/>
      <c r="U128" s="34"/>
      <c r="V128" s="34"/>
      <c r="W128" s="34"/>
      <c r="X128" s="34"/>
      <c r="Y128" s="34"/>
      <c r="Z128" s="34"/>
      <c r="AA128" s="34"/>
      <c r="AB128" s="34"/>
      <c r="AC128" s="34"/>
      <c r="AD128" s="34"/>
      <c r="AE128" s="34"/>
      <c r="AT128" s="17" t="s">
        <v>145</v>
      </c>
      <c r="AU128" s="17" t="s">
        <v>86</v>
      </c>
    </row>
    <row r="129" spans="1:65" s="2" customFormat="1" ht="21.75" customHeight="1" x14ac:dyDescent="0.2">
      <c r="A129" s="34"/>
      <c r="B129" s="35"/>
      <c r="C129" s="204" t="s">
        <v>86</v>
      </c>
      <c r="D129" s="204" t="s">
        <v>139</v>
      </c>
      <c r="E129" s="205" t="s">
        <v>833</v>
      </c>
      <c r="F129" s="206" t="s">
        <v>834</v>
      </c>
      <c r="G129" s="207" t="s">
        <v>142</v>
      </c>
      <c r="H129" s="208">
        <v>511.5</v>
      </c>
      <c r="I129" s="209">
        <f>pomVRN!I129</f>
        <v>19.399999999999999</v>
      </c>
      <c r="J129" s="210">
        <f>ROUND(I129*H129,2)</f>
        <v>9923.1</v>
      </c>
      <c r="K129" s="211"/>
      <c r="L129" s="39"/>
      <c r="M129" s="212" t="s">
        <v>1</v>
      </c>
      <c r="N129" s="213" t="s">
        <v>41</v>
      </c>
      <c r="O129" s="71"/>
      <c r="P129" s="214">
        <f>O129*H129</f>
        <v>0</v>
      </c>
      <c r="Q129" s="214">
        <v>0</v>
      </c>
      <c r="R129" s="214">
        <f>Q129*H129</f>
        <v>0</v>
      </c>
      <c r="S129" s="214">
        <v>0</v>
      </c>
      <c r="T129" s="215">
        <f>S129*H129</f>
        <v>0</v>
      </c>
      <c r="U129" s="34"/>
      <c r="V129" s="34"/>
      <c r="W129" s="34"/>
      <c r="X129" s="34"/>
      <c r="Y129" s="34"/>
      <c r="Z129" s="34"/>
      <c r="AA129" s="34"/>
      <c r="AB129" s="34"/>
      <c r="AC129" s="34"/>
      <c r="AD129" s="34"/>
      <c r="AE129" s="34"/>
      <c r="AR129" s="216" t="s">
        <v>143</v>
      </c>
      <c r="AT129" s="216" t="s">
        <v>139</v>
      </c>
      <c r="AU129" s="216" t="s">
        <v>86</v>
      </c>
      <c r="AY129" s="17" t="s">
        <v>136</v>
      </c>
      <c r="BE129" s="217">
        <f>IF(N129="základní",J129,0)</f>
        <v>9923.1</v>
      </c>
      <c r="BF129" s="217">
        <f>IF(N129="snížená",J129,0)</f>
        <v>0</v>
      </c>
      <c r="BG129" s="217">
        <f>IF(N129="zákl. přenesená",J129,0)</f>
        <v>0</v>
      </c>
      <c r="BH129" s="217">
        <f>IF(N129="sníž. přenesená",J129,0)</f>
        <v>0</v>
      </c>
      <c r="BI129" s="217">
        <f>IF(N129="nulová",J129,0)</f>
        <v>0</v>
      </c>
      <c r="BJ129" s="17" t="s">
        <v>84</v>
      </c>
      <c r="BK129" s="217">
        <f>ROUND(I129*H129,2)</f>
        <v>9923.1</v>
      </c>
      <c r="BL129" s="17" t="s">
        <v>143</v>
      </c>
      <c r="BM129" s="216" t="s">
        <v>835</v>
      </c>
    </row>
    <row r="130" spans="1:65" s="2" customFormat="1" ht="19.5" x14ac:dyDescent="0.2">
      <c r="A130" s="34"/>
      <c r="B130" s="35"/>
      <c r="C130" s="36"/>
      <c r="D130" s="218" t="s">
        <v>145</v>
      </c>
      <c r="E130" s="36"/>
      <c r="F130" s="219" t="s">
        <v>836</v>
      </c>
      <c r="G130" s="36"/>
      <c r="H130" s="36"/>
      <c r="I130" s="115"/>
      <c r="J130" s="36"/>
      <c r="K130" s="36"/>
      <c r="L130" s="39"/>
      <c r="M130" s="220"/>
      <c r="N130" s="221"/>
      <c r="O130" s="71"/>
      <c r="P130" s="71"/>
      <c r="Q130" s="71"/>
      <c r="R130" s="71"/>
      <c r="S130" s="71"/>
      <c r="T130" s="72"/>
      <c r="U130" s="34"/>
      <c r="V130" s="34"/>
      <c r="W130" s="34"/>
      <c r="X130" s="34"/>
      <c r="Y130" s="34"/>
      <c r="Z130" s="34"/>
      <c r="AA130" s="34"/>
      <c r="AB130" s="34"/>
      <c r="AC130" s="34"/>
      <c r="AD130" s="34"/>
      <c r="AE130" s="34"/>
      <c r="AT130" s="17" t="s">
        <v>145</v>
      </c>
      <c r="AU130" s="17" t="s">
        <v>86</v>
      </c>
    </row>
    <row r="131" spans="1:65" s="14" customFormat="1" x14ac:dyDescent="0.2">
      <c r="B131" s="232"/>
      <c r="C131" s="233"/>
      <c r="D131" s="218" t="s">
        <v>147</v>
      </c>
      <c r="E131" s="234" t="s">
        <v>1</v>
      </c>
      <c r="F131" s="235" t="s">
        <v>837</v>
      </c>
      <c r="G131" s="233"/>
      <c r="H131" s="236">
        <v>511.5</v>
      </c>
      <c r="I131" s="237"/>
      <c r="J131" s="233"/>
      <c r="K131" s="233"/>
      <c r="L131" s="238"/>
      <c r="M131" s="239"/>
      <c r="N131" s="240"/>
      <c r="O131" s="240"/>
      <c r="P131" s="240"/>
      <c r="Q131" s="240"/>
      <c r="R131" s="240"/>
      <c r="S131" s="240"/>
      <c r="T131" s="241"/>
      <c r="AT131" s="242" t="s">
        <v>147</v>
      </c>
      <c r="AU131" s="242" t="s">
        <v>86</v>
      </c>
      <c r="AV131" s="14" t="s">
        <v>86</v>
      </c>
      <c r="AW131" s="14" t="s">
        <v>32</v>
      </c>
      <c r="AX131" s="14" t="s">
        <v>76</v>
      </c>
      <c r="AY131" s="242" t="s">
        <v>136</v>
      </c>
    </row>
    <row r="132" spans="1:65" s="15" customFormat="1" x14ac:dyDescent="0.2">
      <c r="B132" s="243"/>
      <c r="C132" s="244"/>
      <c r="D132" s="218" t="s">
        <v>147</v>
      </c>
      <c r="E132" s="245" t="s">
        <v>1</v>
      </c>
      <c r="F132" s="246" t="s">
        <v>159</v>
      </c>
      <c r="G132" s="244"/>
      <c r="H132" s="247">
        <v>511.5</v>
      </c>
      <c r="I132" s="248"/>
      <c r="J132" s="244"/>
      <c r="K132" s="244"/>
      <c r="L132" s="249"/>
      <c r="M132" s="250"/>
      <c r="N132" s="251"/>
      <c r="O132" s="251"/>
      <c r="P132" s="251"/>
      <c r="Q132" s="251"/>
      <c r="R132" s="251"/>
      <c r="S132" s="251"/>
      <c r="T132" s="252"/>
      <c r="AT132" s="253" t="s">
        <v>147</v>
      </c>
      <c r="AU132" s="253" t="s">
        <v>86</v>
      </c>
      <c r="AV132" s="15" t="s">
        <v>143</v>
      </c>
      <c r="AW132" s="15" t="s">
        <v>32</v>
      </c>
      <c r="AX132" s="15" t="s">
        <v>84</v>
      </c>
      <c r="AY132" s="253" t="s">
        <v>136</v>
      </c>
    </row>
    <row r="133" spans="1:65" s="12" customFormat="1" ht="22.9" customHeight="1" x14ac:dyDescent="0.2">
      <c r="B133" s="188"/>
      <c r="C133" s="189"/>
      <c r="D133" s="190" t="s">
        <v>75</v>
      </c>
      <c r="E133" s="202" t="s">
        <v>201</v>
      </c>
      <c r="F133" s="202" t="s">
        <v>838</v>
      </c>
      <c r="G133" s="189"/>
      <c r="H133" s="189"/>
      <c r="I133" s="192"/>
      <c r="J133" s="203">
        <f>BK133</f>
        <v>24250</v>
      </c>
      <c r="K133" s="189"/>
      <c r="L133" s="194"/>
      <c r="M133" s="195"/>
      <c r="N133" s="196"/>
      <c r="O133" s="196"/>
      <c r="P133" s="197">
        <f>SUM(P134:P135)</f>
        <v>0</v>
      </c>
      <c r="Q133" s="196"/>
      <c r="R133" s="197">
        <f>SUM(R134:R135)</f>
        <v>7.4999999999999997E-2</v>
      </c>
      <c r="S133" s="196"/>
      <c r="T133" s="198">
        <f>SUM(T134:T135)</f>
        <v>0</v>
      </c>
      <c r="AR133" s="199" t="s">
        <v>84</v>
      </c>
      <c r="AT133" s="200" t="s">
        <v>75</v>
      </c>
      <c r="AU133" s="200" t="s">
        <v>84</v>
      </c>
      <c r="AY133" s="199" t="s">
        <v>136</v>
      </c>
      <c r="BK133" s="201">
        <f>SUM(BK134:BK135)</f>
        <v>24250</v>
      </c>
    </row>
    <row r="134" spans="1:65" s="2" customFormat="1" ht="21.75" customHeight="1" x14ac:dyDescent="0.2">
      <c r="A134" s="34"/>
      <c r="B134" s="35"/>
      <c r="C134" s="204" t="s">
        <v>166</v>
      </c>
      <c r="D134" s="204" t="s">
        <v>139</v>
      </c>
      <c r="E134" s="205" t="s">
        <v>839</v>
      </c>
      <c r="F134" s="206" t="s">
        <v>840</v>
      </c>
      <c r="G134" s="207" t="s">
        <v>142</v>
      </c>
      <c r="H134" s="208">
        <v>1250</v>
      </c>
      <c r="I134" s="209">
        <f>pomVRN!I134</f>
        <v>19.399999999999999</v>
      </c>
      <c r="J134" s="210">
        <f>ROUND(I134*H134,2)</f>
        <v>24250</v>
      </c>
      <c r="K134" s="211"/>
      <c r="L134" s="39"/>
      <c r="M134" s="212" t="s">
        <v>1</v>
      </c>
      <c r="N134" s="213" t="s">
        <v>41</v>
      </c>
      <c r="O134" s="71"/>
      <c r="P134" s="214">
        <f>O134*H134</f>
        <v>0</v>
      </c>
      <c r="Q134" s="214">
        <v>6.0000000000000002E-5</v>
      </c>
      <c r="R134" s="214">
        <f>Q134*H134</f>
        <v>7.4999999999999997E-2</v>
      </c>
      <c r="S134" s="214">
        <v>0</v>
      </c>
      <c r="T134" s="215">
        <f>S134*H134</f>
        <v>0</v>
      </c>
      <c r="U134" s="34"/>
      <c r="V134" s="34"/>
      <c r="W134" s="34"/>
      <c r="X134" s="34"/>
      <c r="Y134" s="34"/>
      <c r="Z134" s="34"/>
      <c r="AA134" s="34"/>
      <c r="AB134" s="34"/>
      <c r="AC134" s="34"/>
      <c r="AD134" s="34"/>
      <c r="AE134" s="34"/>
      <c r="AR134" s="216" t="s">
        <v>143</v>
      </c>
      <c r="AT134" s="216" t="s">
        <v>139</v>
      </c>
      <c r="AU134" s="216" t="s">
        <v>86</v>
      </c>
      <c r="AY134" s="17" t="s">
        <v>136</v>
      </c>
      <c r="BE134" s="217">
        <f>IF(N134="základní",J134,0)</f>
        <v>24250</v>
      </c>
      <c r="BF134" s="217">
        <f>IF(N134="snížená",J134,0)</f>
        <v>0</v>
      </c>
      <c r="BG134" s="217">
        <f>IF(N134="zákl. přenesená",J134,0)</f>
        <v>0</v>
      </c>
      <c r="BH134" s="217">
        <f>IF(N134="sníž. přenesená",J134,0)</f>
        <v>0</v>
      </c>
      <c r="BI134" s="217">
        <f>IF(N134="nulová",J134,0)</f>
        <v>0</v>
      </c>
      <c r="BJ134" s="17" t="s">
        <v>84</v>
      </c>
      <c r="BK134" s="217">
        <f>ROUND(I134*H134,2)</f>
        <v>24250</v>
      </c>
      <c r="BL134" s="17" t="s">
        <v>143</v>
      </c>
      <c r="BM134" s="216" t="s">
        <v>841</v>
      </c>
    </row>
    <row r="135" spans="1:65" s="2" customFormat="1" ht="19.5" x14ac:dyDescent="0.2">
      <c r="A135" s="34"/>
      <c r="B135" s="35"/>
      <c r="C135" s="36"/>
      <c r="D135" s="218" t="s">
        <v>145</v>
      </c>
      <c r="E135" s="36"/>
      <c r="F135" s="219" t="s">
        <v>842</v>
      </c>
      <c r="G135" s="36"/>
      <c r="H135" s="36"/>
      <c r="I135" s="115"/>
      <c r="J135" s="36"/>
      <c r="K135" s="36"/>
      <c r="L135" s="39"/>
      <c r="M135" s="220"/>
      <c r="N135" s="221"/>
      <c r="O135" s="71"/>
      <c r="P135" s="71"/>
      <c r="Q135" s="71"/>
      <c r="R135" s="71"/>
      <c r="S135" s="71"/>
      <c r="T135" s="72"/>
      <c r="U135" s="34"/>
      <c r="V135" s="34"/>
      <c r="W135" s="34"/>
      <c r="X135" s="34"/>
      <c r="Y135" s="34"/>
      <c r="Z135" s="34"/>
      <c r="AA135" s="34"/>
      <c r="AB135" s="34"/>
      <c r="AC135" s="34"/>
      <c r="AD135" s="34"/>
      <c r="AE135" s="34"/>
      <c r="AT135" s="17" t="s">
        <v>145</v>
      </c>
      <c r="AU135" s="17" t="s">
        <v>86</v>
      </c>
    </row>
    <row r="136" spans="1:65" s="12" customFormat="1" ht="25.9" customHeight="1" x14ac:dyDescent="0.2">
      <c r="B136" s="188"/>
      <c r="C136" s="189"/>
      <c r="D136" s="190" t="s">
        <v>75</v>
      </c>
      <c r="E136" s="191" t="s">
        <v>266</v>
      </c>
      <c r="F136" s="191" t="s">
        <v>267</v>
      </c>
      <c r="G136" s="189"/>
      <c r="H136" s="189"/>
      <c r="I136" s="192"/>
      <c r="J136" s="193">
        <f>BK136</f>
        <v>63942.400000000001</v>
      </c>
      <c r="K136" s="189"/>
      <c r="L136" s="194"/>
      <c r="M136" s="195"/>
      <c r="N136" s="196"/>
      <c r="O136" s="196"/>
      <c r="P136" s="197">
        <f>P137</f>
        <v>0</v>
      </c>
      <c r="Q136" s="196"/>
      <c r="R136" s="197">
        <f>R137</f>
        <v>1.7615000000000002E-2</v>
      </c>
      <c r="S136" s="196"/>
      <c r="T136" s="198">
        <f>T137</f>
        <v>0</v>
      </c>
      <c r="AR136" s="199" t="s">
        <v>86</v>
      </c>
      <c r="AT136" s="200" t="s">
        <v>75</v>
      </c>
      <c r="AU136" s="200" t="s">
        <v>76</v>
      </c>
      <c r="AY136" s="199" t="s">
        <v>136</v>
      </c>
      <c r="BK136" s="201">
        <f>BK137</f>
        <v>63942.400000000001</v>
      </c>
    </row>
    <row r="137" spans="1:65" s="12" customFormat="1" ht="22.9" customHeight="1" x14ac:dyDescent="0.2">
      <c r="B137" s="188"/>
      <c r="C137" s="189"/>
      <c r="D137" s="190" t="s">
        <v>75</v>
      </c>
      <c r="E137" s="202" t="s">
        <v>359</v>
      </c>
      <c r="F137" s="202" t="s">
        <v>360</v>
      </c>
      <c r="G137" s="189"/>
      <c r="H137" s="189"/>
      <c r="I137" s="192"/>
      <c r="J137" s="203">
        <f>BK137</f>
        <v>63942.400000000001</v>
      </c>
      <c r="K137" s="189"/>
      <c r="L137" s="194"/>
      <c r="M137" s="195"/>
      <c r="N137" s="196"/>
      <c r="O137" s="196"/>
      <c r="P137" s="197">
        <f>SUM(P138:P141)</f>
        <v>0</v>
      </c>
      <c r="Q137" s="196"/>
      <c r="R137" s="197">
        <f>SUM(R138:R141)</f>
        <v>1.7615000000000002E-2</v>
      </c>
      <c r="S137" s="196"/>
      <c r="T137" s="198">
        <f>SUM(T138:T141)</f>
        <v>0</v>
      </c>
      <c r="AR137" s="199" t="s">
        <v>86</v>
      </c>
      <c r="AT137" s="200" t="s">
        <v>75</v>
      </c>
      <c r="AU137" s="200" t="s">
        <v>84</v>
      </c>
      <c r="AY137" s="199" t="s">
        <v>136</v>
      </c>
      <c r="BK137" s="201">
        <f>SUM(BK138:BK141)</f>
        <v>63942.400000000001</v>
      </c>
    </row>
    <row r="138" spans="1:65" s="2" customFormat="1" ht="21.75" customHeight="1" x14ac:dyDescent="0.2">
      <c r="A138" s="34"/>
      <c r="B138" s="35"/>
      <c r="C138" s="204" t="s">
        <v>143</v>
      </c>
      <c r="D138" s="204" t="s">
        <v>139</v>
      </c>
      <c r="E138" s="205" t="s">
        <v>843</v>
      </c>
      <c r="F138" s="206" t="s">
        <v>844</v>
      </c>
      <c r="G138" s="207" t="s">
        <v>142</v>
      </c>
      <c r="H138" s="208">
        <v>511.5</v>
      </c>
      <c r="I138" s="209">
        <f>pomVRN!I138</f>
        <v>77.599999999999994</v>
      </c>
      <c r="J138" s="210">
        <f>ROUND(I138*H138,2)</f>
        <v>39692.400000000001</v>
      </c>
      <c r="K138" s="211"/>
      <c r="L138" s="39"/>
      <c r="M138" s="212" t="s">
        <v>1</v>
      </c>
      <c r="N138" s="213" t="s">
        <v>41</v>
      </c>
      <c r="O138" s="71"/>
      <c r="P138" s="214">
        <f>O138*H138</f>
        <v>0</v>
      </c>
      <c r="Q138" s="214">
        <v>1.0000000000000001E-5</v>
      </c>
      <c r="R138" s="214">
        <f>Q138*H138</f>
        <v>5.1150000000000006E-3</v>
      </c>
      <c r="S138" s="214">
        <v>0</v>
      </c>
      <c r="T138" s="215">
        <f>S138*H138</f>
        <v>0</v>
      </c>
      <c r="U138" s="34"/>
      <c r="V138" s="34"/>
      <c r="W138" s="34"/>
      <c r="X138" s="34"/>
      <c r="Y138" s="34"/>
      <c r="Z138" s="34"/>
      <c r="AA138" s="34"/>
      <c r="AB138" s="34"/>
      <c r="AC138" s="34"/>
      <c r="AD138" s="34"/>
      <c r="AE138" s="34"/>
      <c r="AR138" s="216" t="s">
        <v>255</v>
      </c>
      <c r="AT138" s="216" t="s">
        <v>139</v>
      </c>
      <c r="AU138" s="216" t="s">
        <v>86</v>
      </c>
      <c r="AY138" s="17" t="s">
        <v>136</v>
      </c>
      <c r="BE138" s="217">
        <f>IF(N138="základní",J138,0)</f>
        <v>39692.400000000001</v>
      </c>
      <c r="BF138" s="217">
        <f>IF(N138="snížená",J138,0)</f>
        <v>0</v>
      </c>
      <c r="BG138" s="217">
        <f>IF(N138="zákl. přenesená",J138,0)</f>
        <v>0</v>
      </c>
      <c r="BH138" s="217">
        <f>IF(N138="sníž. přenesená",J138,0)</f>
        <v>0</v>
      </c>
      <c r="BI138" s="217">
        <f>IF(N138="nulová",J138,0)</f>
        <v>0</v>
      </c>
      <c r="BJ138" s="17" t="s">
        <v>84</v>
      </c>
      <c r="BK138" s="217">
        <f>ROUND(I138*H138,2)</f>
        <v>39692.400000000001</v>
      </c>
      <c r="BL138" s="17" t="s">
        <v>255</v>
      </c>
      <c r="BM138" s="216" t="s">
        <v>845</v>
      </c>
    </row>
    <row r="139" spans="1:65" s="2" customFormat="1" ht="19.5" x14ac:dyDescent="0.2">
      <c r="A139" s="34"/>
      <c r="B139" s="35"/>
      <c r="C139" s="36"/>
      <c r="D139" s="218" t="s">
        <v>145</v>
      </c>
      <c r="E139" s="36"/>
      <c r="F139" s="219" t="s">
        <v>846</v>
      </c>
      <c r="G139" s="36"/>
      <c r="H139" s="36"/>
      <c r="I139" s="115"/>
      <c r="J139" s="36"/>
      <c r="K139" s="36"/>
      <c r="L139" s="39"/>
      <c r="M139" s="220"/>
      <c r="N139" s="221"/>
      <c r="O139" s="71"/>
      <c r="P139" s="71"/>
      <c r="Q139" s="71"/>
      <c r="R139" s="71"/>
      <c r="S139" s="71"/>
      <c r="T139" s="72"/>
      <c r="U139" s="34"/>
      <c r="V139" s="34"/>
      <c r="W139" s="34"/>
      <c r="X139" s="34"/>
      <c r="Y139" s="34"/>
      <c r="Z139" s="34"/>
      <c r="AA139" s="34"/>
      <c r="AB139" s="34"/>
      <c r="AC139" s="34"/>
      <c r="AD139" s="34"/>
      <c r="AE139" s="34"/>
      <c r="AT139" s="17" t="s">
        <v>145</v>
      </c>
      <c r="AU139" s="17" t="s">
        <v>86</v>
      </c>
    </row>
    <row r="140" spans="1:65" s="2" customFormat="1" ht="21.75" customHeight="1" x14ac:dyDescent="0.2">
      <c r="A140" s="34"/>
      <c r="B140" s="35"/>
      <c r="C140" s="204" t="s">
        <v>186</v>
      </c>
      <c r="D140" s="204" t="s">
        <v>139</v>
      </c>
      <c r="E140" s="205" t="s">
        <v>847</v>
      </c>
      <c r="F140" s="206" t="s">
        <v>848</v>
      </c>
      <c r="G140" s="207" t="s">
        <v>142</v>
      </c>
      <c r="H140" s="208">
        <v>1250</v>
      </c>
      <c r="I140" s="209">
        <f>pomVRN!I140</f>
        <v>19.399999999999999</v>
      </c>
      <c r="J140" s="210">
        <f>ROUND(I140*H140,2)</f>
        <v>24250</v>
      </c>
      <c r="K140" s="211"/>
      <c r="L140" s="39"/>
      <c r="M140" s="212" t="s">
        <v>1</v>
      </c>
      <c r="N140" s="213" t="s">
        <v>41</v>
      </c>
      <c r="O140" s="71"/>
      <c r="P140" s="214">
        <f>O140*H140</f>
        <v>0</v>
      </c>
      <c r="Q140" s="214">
        <v>1.0000000000000001E-5</v>
      </c>
      <c r="R140" s="214">
        <f>Q140*H140</f>
        <v>1.2500000000000001E-2</v>
      </c>
      <c r="S140" s="214">
        <v>0</v>
      </c>
      <c r="T140" s="215">
        <f>S140*H140</f>
        <v>0</v>
      </c>
      <c r="U140" s="34"/>
      <c r="V140" s="34"/>
      <c r="W140" s="34"/>
      <c r="X140" s="34"/>
      <c r="Y140" s="34"/>
      <c r="Z140" s="34"/>
      <c r="AA140" s="34"/>
      <c r="AB140" s="34"/>
      <c r="AC140" s="34"/>
      <c r="AD140" s="34"/>
      <c r="AE140" s="34"/>
      <c r="AR140" s="216" t="s">
        <v>255</v>
      </c>
      <c r="AT140" s="216" t="s">
        <v>139</v>
      </c>
      <c r="AU140" s="216" t="s">
        <v>86</v>
      </c>
      <c r="AY140" s="17" t="s">
        <v>136</v>
      </c>
      <c r="BE140" s="217">
        <f>IF(N140="základní",J140,0)</f>
        <v>24250</v>
      </c>
      <c r="BF140" s="217">
        <f>IF(N140="snížená",J140,0)</f>
        <v>0</v>
      </c>
      <c r="BG140" s="217">
        <f>IF(N140="zákl. přenesená",J140,0)</f>
        <v>0</v>
      </c>
      <c r="BH140" s="217">
        <f>IF(N140="sníž. přenesená",J140,0)</f>
        <v>0</v>
      </c>
      <c r="BI140" s="217">
        <f>IF(N140="nulová",J140,0)</f>
        <v>0</v>
      </c>
      <c r="BJ140" s="17" t="s">
        <v>84</v>
      </c>
      <c r="BK140" s="217">
        <f>ROUND(I140*H140,2)</f>
        <v>24250</v>
      </c>
      <c r="BL140" s="17" t="s">
        <v>255</v>
      </c>
      <c r="BM140" s="216" t="s">
        <v>849</v>
      </c>
    </row>
    <row r="141" spans="1:65" s="2" customFormat="1" ht="19.5" x14ac:dyDescent="0.2">
      <c r="A141" s="34"/>
      <c r="B141" s="35"/>
      <c r="C141" s="36"/>
      <c r="D141" s="218" t="s">
        <v>145</v>
      </c>
      <c r="E141" s="36"/>
      <c r="F141" s="219" t="s">
        <v>850</v>
      </c>
      <c r="G141" s="36"/>
      <c r="H141" s="36"/>
      <c r="I141" s="115"/>
      <c r="J141" s="36"/>
      <c r="K141" s="36"/>
      <c r="L141" s="39"/>
      <c r="M141" s="220"/>
      <c r="N141" s="221"/>
      <c r="O141" s="71"/>
      <c r="P141" s="71"/>
      <c r="Q141" s="71"/>
      <c r="R141" s="71"/>
      <c r="S141" s="71"/>
      <c r="T141" s="72"/>
      <c r="U141" s="34"/>
      <c r="V141" s="34"/>
      <c r="W141" s="34"/>
      <c r="X141" s="34"/>
      <c r="Y141" s="34"/>
      <c r="Z141" s="34"/>
      <c r="AA141" s="34"/>
      <c r="AB141" s="34"/>
      <c r="AC141" s="34"/>
      <c r="AD141" s="34"/>
      <c r="AE141" s="34"/>
      <c r="AT141" s="17" t="s">
        <v>145</v>
      </c>
      <c r="AU141" s="17" t="s">
        <v>86</v>
      </c>
    </row>
    <row r="142" spans="1:65" s="12" customFormat="1" ht="25.9" customHeight="1" x14ac:dyDescent="0.2">
      <c r="B142" s="188"/>
      <c r="C142" s="189"/>
      <c r="D142" s="190" t="s">
        <v>75</v>
      </c>
      <c r="E142" s="191" t="s">
        <v>851</v>
      </c>
      <c r="F142" s="191" t="s">
        <v>852</v>
      </c>
      <c r="G142" s="189"/>
      <c r="H142" s="189"/>
      <c r="I142" s="192"/>
      <c r="J142" s="193">
        <f>BK142</f>
        <v>5595.94</v>
      </c>
      <c r="K142" s="189"/>
      <c r="L142" s="194"/>
      <c r="M142" s="195"/>
      <c r="N142" s="196"/>
      <c r="O142" s="196"/>
      <c r="P142" s="197">
        <f>SUM(P143:P145)</f>
        <v>0</v>
      </c>
      <c r="Q142" s="196"/>
      <c r="R142" s="197">
        <f>SUM(R143:R145)</f>
        <v>0</v>
      </c>
      <c r="S142" s="196"/>
      <c r="T142" s="198">
        <f>SUM(T143:T145)</f>
        <v>0</v>
      </c>
      <c r="AR142" s="199" t="s">
        <v>143</v>
      </c>
      <c r="AT142" s="200" t="s">
        <v>75</v>
      </c>
      <c r="AU142" s="200" t="s">
        <v>76</v>
      </c>
      <c r="AY142" s="199" t="s">
        <v>136</v>
      </c>
      <c r="BK142" s="201">
        <f>SUM(BK143:BK145)</f>
        <v>5595.94</v>
      </c>
    </row>
    <row r="143" spans="1:65" s="2" customFormat="1" ht="21.75" customHeight="1" x14ac:dyDescent="0.2">
      <c r="A143" s="34"/>
      <c r="B143" s="35"/>
      <c r="C143" s="204" t="s">
        <v>137</v>
      </c>
      <c r="D143" s="204" t="s">
        <v>139</v>
      </c>
      <c r="E143" s="205" t="s">
        <v>853</v>
      </c>
      <c r="F143" s="206" t="s">
        <v>854</v>
      </c>
      <c r="G143" s="207" t="s">
        <v>356</v>
      </c>
      <c r="H143" s="208">
        <v>1</v>
      </c>
      <c r="I143" s="209">
        <f>pomVRN!I143</f>
        <v>5595.9404566000003</v>
      </c>
      <c r="J143" s="210">
        <f>ROUND(I143*H143,2)</f>
        <v>5595.94</v>
      </c>
      <c r="K143" s="211"/>
      <c r="L143" s="39"/>
      <c r="M143" s="212" t="s">
        <v>1</v>
      </c>
      <c r="N143" s="213" t="s">
        <v>41</v>
      </c>
      <c r="O143" s="71"/>
      <c r="P143" s="214">
        <f>O143*H143</f>
        <v>0</v>
      </c>
      <c r="Q143" s="214">
        <v>0</v>
      </c>
      <c r="R143" s="214">
        <f>Q143*H143</f>
        <v>0</v>
      </c>
      <c r="S143" s="214">
        <v>0</v>
      </c>
      <c r="T143" s="215">
        <f>S143*H143</f>
        <v>0</v>
      </c>
      <c r="U143" s="34"/>
      <c r="V143" s="34"/>
      <c r="W143" s="34"/>
      <c r="X143" s="34"/>
      <c r="Y143" s="34"/>
      <c r="Z143" s="34"/>
      <c r="AA143" s="34"/>
      <c r="AB143" s="34"/>
      <c r="AC143" s="34"/>
      <c r="AD143" s="34"/>
      <c r="AE143" s="34"/>
      <c r="AR143" s="216" t="s">
        <v>855</v>
      </c>
      <c r="AT143" s="216" t="s">
        <v>139</v>
      </c>
      <c r="AU143" s="216" t="s">
        <v>84</v>
      </c>
      <c r="AY143" s="17" t="s">
        <v>136</v>
      </c>
      <c r="BE143" s="217">
        <f>IF(N143="základní",J143,0)</f>
        <v>5595.94</v>
      </c>
      <c r="BF143" s="217">
        <f>IF(N143="snížená",J143,0)</f>
        <v>0</v>
      </c>
      <c r="BG143" s="217">
        <f>IF(N143="zákl. přenesená",J143,0)</f>
        <v>0</v>
      </c>
      <c r="BH143" s="217">
        <f>IF(N143="sníž. přenesená",J143,0)</f>
        <v>0</v>
      </c>
      <c r="BI143" s="217">
        <f>IF(N143="nulová",J143,0)</f>
        <v>0</v>
      </c>
      <c r="BJ143" s="17" t="s">
        <v>84</v>
      </c>
      <c r="BK143" s="217">
        <f>ROUND(I143*H143,2)</f>
        <v>5595.94</v>
      </c>
      <c r="BL143" s="17" t="s">
        <v>855</v>
      </c>
      <c r="BM143" s="216" t="s">
        <v>856</v>
      </c>
    </row>
    <row r="144" spans="1:65" s="2" customFormat="1" x14ac:dyDescent="0.2">
      <c r="A144" s="34"/>
      <c r="B144" s="35"/>
      <c r="C144" s="36"/>
      <c r="D144" s="218" t="s">
        <v>145</v>
      </c>
      <c r="E144" s="36"/>
      <c r="F144" s="219" t="s">
        <v>854</v>
      </c>
      <c r="G144" s="36"/>
      <c r="H144" s="36"/>
      <c r="I144" s="115"/>
      <c r="J144" s="36"/>
      <c r="K144" s="36"/>
      <c r="L144" s="39"/>
      <c r="M144" s="220"/>
      <c r="N144" s="221"/>
      <c r="O144" s="71"/>
      <c r="P144" s="71"/>
      <c r="Q144" s="71"/>
      <c r="R144" s="71"/>
      <c r="S144" s="71"/>
      <c r="T144" s="72"/>
      <c r="U144" s="34"/>
      <c r="V144" s="34"/>
      <c r="W144" s="34"/>
      <c r="X144" s="34"/>
      <c r="Y144" s="34"/>
      <c r="Z144" s="34"/>
      <c r="AA144" s="34"/>
      <c r="AB144" s="34"/>
      <c r="AC144" s="34"/>
      <c r="AD144" s="34"/>
      <c r="AE144" s="34"/>
      <c r="AT144" s="17" t="s">
        <v>145</v>
      </c>
      <c r="AU144" s="17" t="s">
        <v>84</v>
      </c>
    </row>
    <row r="145" spans="1:65" s="2" customFormat="1" ht="19.5" x14ac:dyDescent="0.2">
      <c r="A145" s="34"/>
      <c r="B145" s="35"/>
      <c r="C145" s="36"/>
      <c r="D145" s="218" t="s">
        <v>259</v>
      </c>
      <c r="E145" s="36"/>
      <c r="F145" s="265" t="s">
        <v>857</v>
      </c>
      <c r="G145" s="36"/>
      <c r="H145" s="36"/>
      <c r="I145" s="115"/>
      <c r="J145" s="36"/>
      <c r="K145" s="36"/>
      <c r="L145" s="39"/>
      <c r="M145" s="220"/>
      <c r="N145" s="221"/>
      <c r="O145" s="71"/>
      <c r="P145" s="71"/>
      <c r="Q145" s="71"/>
      <c r="R145" s="71"/>
      <c r="S145" s="71"/>
      <c r="T145" s="72"/>
      <c r="U145" s="34"/>
      <c r="V145" s="34"/>
      <c r="W145" s="34"/>
      <c r="X145" s="34"/>
      <c r="Y145" s="34"/>
      <c r="Z145" s="34"/>
      <c r="AA145" s="34"/>
      <c r="AB145" s="34"/>
      <c r="AC145" s="34"/>
      <c r="AD145" s="34"/>
      <c r="AE145" s="34"/>
      <c r="AT145" s="17" t="s">
        <v>259</v>
      </c>
      <c r="AU145" s="17" t="s">
        <v>84</v>
      </c>
    </row>
    <row r="146" spans="1:65" s="12" customFormat="1" ht="25.9" customHeight="1" x14ac:dyDescent="0.2">
      <c r="B146" s="188"/>
      <c r="C146" s="189"/>
      <c r="D146" s="190" t="s">
        <v>75</v>
      </c>
      <c r="E146" s="191" t="s">
        <v>380</v>
      </c>
      <c r="F146" s="191" t="s">
        <v>858</v>
      </c>
      <c r="G146" s="189"/>
      <c r="H146" s="189"/>
      <c r="I146" s="192"/>
      <c r="J146" s="193">
        <f>BK146</f>
        <v>413852.78</v>
      </c>
      <c r="K146" s="189"/>
      <c r="L146" s="194"/>
      <c r="M146" s="195"/>
      <c r="N146" s="196"/>
      <c r="O146" s="196"/>
      <c r="P146" s="197">
        <f>SUM(P147:P161)</f>
        <v>0</v>
      </c>
      <c r="Q146" s="196"/>
      <c r="R146" s="197">
        <f>SUM(R147:R161)</f>
        <v>0</v>
      </c>
      <c r="S146" s="196"/>
      <c r="T146" s="198">
        <f>SUM(T147:T161)</f>
        <v>0</v>
      </c>
      <c r="AR146" s="199" t="s">
        <v>143</v>
      </c>
      <c r="AT146" s="200" t="s">
        <v>75</v>
      </c>
      <c r="AU146" s="200" t="s">
        <v>76</v>
      </c>
      <c r="AY146" s="199" t="s">
        <v>136</v>
      </c>
      <c r="BK146" s="201">
        <f>SUM(BK147:BK161)</f>
        <v>413852.78</v>
      </c>
    </row>
    <row r="147" spans="1:65" s="2" customFormat="1" ht="16.5" customHeight="1" x14ac:dyDescent="0.2">
      <c r="A147" s="34"/>
      <c r="B147" s="35"/>
      <c r="C147" s="204" t="s">
        <v>203</v>
      </c>
      <c r="D147" s="204" t="s">
        <v>139</v>
      </c>
      <c r="E147" s="205" t="s">
        <v>859</v>
      </c>
      <c r="F147" s="206" t="s">
        <v>860</v>
      </c>
      <c r="G147" s="207" t="s">
        <v>356</v>
      </c>
      <c r="H147" s="208">
        <v>1</v>
      </c>
      <c r="I147" s="209">
        <f>pomVRN!I147</f>
        <v>11191.880913200001</v>
      </c>
      <c r="J147" s="210">
        <f>ROUND(I147*H147,2)</f>
        <v>11191.88</v>
      </c>
      <c r="K147" s="211"/>
      <c r="L147" s="39"/>
      <c r="M147" s="212" t="s">
        <v>1</v>
      </c>
      <c r="N147" s="213" t="s">
        <v>41</v>
      </c>
      <c r="O147" s="71"/>
      <c r="P147" s="214">
        <f>O147*H147</f>
        <v>0</v>
      </c>
      <c r="Q147" s="214">
        <v>0</v>
      </c>
      <c r="R147" s="214">
        <f>Q147*H147</f>
        <v>0</v>
      </c>
      <c r="S147" s="214">
        <v>0</v>
      </c>
      <c r="T147" s="215">
        <f>S147*H147</f>
        <v>0</v>
      </c>
      <c r="U147" s="34"/>
      <c r="V147" s="34"/>
      <c r="W147" s="34"/>
      <c r="X147" s="34"/>
      <c r="Y147" s="34"/>
      <c r="Z147" s="34"/>
      <c r="AA147" s="34"/>
      <c r="AB147" s="34"/>
      <c r="AC147" s="34"/>
      <c r="AD147" s="34"/>
      <c r="AE147" s="34"/>
      <c r="AR147" s="216" t="s">
        <v>855</v>
      </c>
      <c r="AT147" s="216" t="s">
        <v>139</v>
      </c>
      <c r="AU147" s="216" t="s">
        <v>84</v>
      </c>
      <c r="AY147" s="17" t="s">
        <v>136</v>
      </c>
      <c r="BE147" s="217">
        <f>IF(N147="základní",J147,0)</f>
        <v>11191.88</v>
      </c>
      <c r="BF147" s="217">
        <f>IF(N147="snížená",J147,0)</f>
        <v>0</v>
      </c>
      <c r="BG147" s="217">
        <f>IF(N147="zákl. přenesená",J147,0)</f>
        <v>0</v>
      </c>
      <c r="BH147" s="217">
        <f>IF(N147="sníž. přenesená",J147,0)</f>
        <v>0</v>
      </c>
      <c r="BI147" s="217">
        <f>IF(N147="nulová",J147,0)</f>
        <v>0</v>
      </c>
      <c r="BJ147" s="17" t="s">
        <v>84</v>
      </c>
      <c r="BK147" s="217">
        <f>ROUND(I147*H147,2)</f>
        <v>11191.88</v>
      </c>
      <c r="BL147" s="17" t="s">
        <v>855</v>
      </c>
      <c r="BM147" s="216" t="s">
        <v>861</v>
      </c>
    </row>
    <row r="148" spans="1:65" s="2" customFormat="1" x14ac:dyDescent="0.2">
      <c r="A148" s="34"/>
      <c r="B148" s="35"/>
      <c r="C148" s="36"/>
      <c r="D148" s="218" t="s">
        <v>145</v>
      </c>
      <c r="E148" s="36"/>
      <c r="F148" s="219" t="s">
        <v>860</v>
      </c>
      <c r="G148" s="36"/>
      <c r="H148" s="36"/>
      <c r="I148" s="115"/>
      <c r="J148" s="36"/>
      <c r="K148" s="36"/>
      <c r="L148" s="39"/>
      <c r="M148" s="220"/>
      <c r="N148" s="221"/>
      <c r="O148" s="71"/>
      <c r="P148" s="71"/>
      <c r="Q148" s="71"/>
      <c r="R148" s="71"/>
      <c r="S148" s="71"/>
      <c r="T148" s="72"/>
      <c r="U148" s="34"/>
      <c r="V148" s="34"/>
      <c r="W148" s="34"/>
      <c r="X148" s="34"/>
      <c r="Y148" s="34"/>
      <c r="Z148" s="34"/>
      <c r="AA148" s="34"/>
      <c r="AB148" s="34"/>
      <c r="AC148" s="34"/>
      <c r="AD148" s="34"/>
      <c r="AE148" s="34"/>
      <c r="AT148" s="17" t="s">
        <v>145</v>
      </c>
      <c r="AU148" s="17" t="s">
        <v>84</v>
      </c>
    </row>
    <row r="149" spans="1:65" s="2" customFormat="1" ht="29.25" x14ac:dyDescent="0.2">
      <c r="A149" s="34"/>
      <c r="B149" s="35"/>
      <c r="C149" s="36"/>
      <c r="D149" s="218" t="s">
        <v>259</v>
      </c>
      <c r="E149" s="36"/>
      <c r="F149" s="265" t="s">
        <v>862</v>
      </c>
      <c r="G149" s="36"/>
      <c r="H149" s="36"/>
      <c r="I149" s="115"/>
      <c r="J149" s="36"/>
      <c r="K149" s="36"/>
      <c r="L149" s="39"/>
      <c r="M149" s="220"/>
      <c r="N149" s="221"/>
      <c r="O149" s="71"/>
      <c r="P149" s="71"/>
      <c r="Q149" s="71"/>
      <c r="R149" s="71"/>
      <c r="S149" s="71"/>
      <c r="T149" s="72"/>
      <c r="U149" s="34"/>
      <c r="V149" s="34"/>
      <c r="W149" s="34"/>
      <c r="X149" s="34"/>
      <c r="Y149" s="34"/>
      <c r="Z149" s="34"/>
      <c r="AA149" s="34"/>
      <c r="AB149" s="34"/>
      <c r="AC149" s="34"/>
      <c r="AD149" s="34"/>
      <c r="AE149" s="34"/>
      <c r="AT149" s="17" t="s">
        <v>259</v>
      </c>
      <c r="AU149" s="17" t="s">
        <v>84</v>
      </c>
    </row>
    <row r="150" spans="1:65" s="2" customFormat="1" ht="21.75" customHeight="1" x14ac:dyDescent="0.2">
      <c r="A150" s="34"/>
      <c r="B150" s="35"/>
      <c r="C150" s="204" t="s">
        <v>190</v>
      </c>
      <c r="D150" s="204" t="s">
        <v>139</v>
      </c>
      <c r="E150" s="205" t="s">
        <v>380</v>
      </c>
      <c r="F150" s="206" t="s">
        <v>863</v>
      </c>
      <c r="G150" s="207" t="s">
        <v>142</v>
      </c>
      <c r="H150" s="208">
        <v>440</v>
      </c>
      <c r="I150" s="209">
        <f>pomVRN!I150</f>
        <v>569.90659090909094</v>
      </c>
      <c r="J150" s="210">
        <f>ROUND(I150*H150,2)</f>
        <v>250758.9</v>
      </c>
      <c r="K150" s="211"/>
      <c r="L150" s="39"/>
      <c r="M150" s="212" t="s">
        <v>1</v>
      </c>
      <c r="N150" s="213" t="s">
        <v>41</v>
      </c>
      <c r="O150" s="71"/>
      <c r="P150" s="214">
        <f>O150*H150</f>
        <v>0</v>
      </c>
      <c r="Q150" s="214">
        <v>0</v>
      </c>
      <c r="R150" s="214">
        <f>Q150*H150</f>
        <v>0</v>
      </c>
      <c r="S150" s="214">
        <v>0</v>
      </c>
      <c r="T150" s="215">
        <f>S150*H150</f>
        <v>0</v>
      </c>
      <c r="U150" s="34"/>
      <c r="V150" s="34"/>
      <c r="W150" s="34"/>
      <c r="X150" s="34"/>
      <c r="Y150" s="34"/>
      <c r="Z150" s="34"/>
      <c r="AA150" s="34"/>
      <c r="AB150" s="34"/>
      <c r="AC150" s="34"/>
      <c r="AD150" s="34"/>
      <c r="AE150" s="34"/>
      <c r="AR150" s="216" t="s">
        <v>385</v>
      </c>
      <c r="AT150" s="216" t="s">
        <v>139</v>
      </c>
      <c r="AU150" s="216" t="s">
        <v>84</v>
      </c>
      <c r="AY150" s="17" t="s">
        <v>136</v>
      </c>
      <c r="BE150" s="217">
        <f>IF(N150="základní",J150,0)</f>
        <v>250758.9</v>
      </c>
      <c r="BF150" s="217">
        <f>IF(N150="snížená",J150,0)</f>
        <v>0</v>
      </c>
      <c r="BG150" s="217">
        <f>IF(N150="zákl. přenesená",J150,0)</f>
        <v>0</v>
      </c>
      <c r="BH150" s="217">
        <f>IF(N150="sníž. přenesená",J150,0)</f>
        <v>0</v>
      </c>
      <c r="BI150" s="217">
        <f>IF(N150="nulová",J150,0)</f>
        <v>0</v>
      </c>
      <c r="BJ150" s="17" t="s">
        <v>84</v>
      </c>
      <c r="BK150" s="217">
        <f>ROUND(I150*H150,2)</f>
        <v>250758.9</v>
      </c>
      <c r="BL150" s="17" t="s">
        <v>385</v>
      </c>
      <c r="BM150" s="216" t="s">
        <v>864</v>
      </c>
    </row>
    <row r="151" spans="1:65" s="2" customFormat="1" x14ac:dyDescent="0.2">
      <c r="A151" s="34"/>
      <c r="B151" s="35"/>
      <c r="C151" s="36"/>
      <c r="D151" s="218" t="s">
        <v>145</v>
      </c>
      <c r="E151" s="36"/>
      <c r="F151" s="219" t="s">
        <v>863</v>
      </c>
      <c r="G151" s="36"/>
      <c r="H151" s="36"/>
      <c r="I151" s="115"/>
      <c r="J151" s="36"/>
      <c r="K151" s="36"/>
      <c r="L151" s="39"/>
      <c r="M151" s="220"/>
      <c r="N151" s="221"/>
      <c r="O151" s="71"/>
      <c r="P151" s="71"/>
      <c r="Q151" s="71"/>
      <c r="R151" s="71"/>
      <c r="S151" s="71"/>
      <c r="T151" s="72"/>
      <c r="U151" s="34"/>
      <c r="V151" s="34"/>
      <c r="W151" s="34"/>
      <c r="X151" s="34"/>
      <c r="Y151" s="34"/>
      <c r="Z151" s="34"/>
      <c r="AA151" s="34"/>
      <c r="AB151" s="34"/>
      <c r="AC151" s="34"/>
      <c r="AD151" s="34"/>
      <c r="AE151" s="34"/>
      <c r="AT151" s="17" t="s">
        <v>145</v>
      </c>
      <c r="AU151" s="17" t="s">
        <v>84</v>
      </c>
    </row>
    <row r="152" spans="1:65" s="2" customFormat="1" ht="19.5" x14ac:dyDescent="0.2">
      <c r="A152" s="34"/>
      <c r="B152" s="35"/>
      <c r="C152" s="36"/>
      <c r="D152" s="218" t="s">
        <v>259</v>
      </c>
      <c r="E152" s="36"/>
      <c r="F152" s="265" t="s">
        <v>865</v>
      </c>
      <c r="G152" s="36"/>
      <c r="H152" s="36"/>
      <c r="I152" s="115"/>
      <c r="J152" s="36"/>
      <c r="K152" s="36"/>
      <c r="L152" s="39"/>
      <c r="M152" s="220"/>
      <c r="N152" s="221"/>
      <c r="O152" s="71"/>
      <c r="P152" s="71"/>
      <c r="Q152" s="71"/>
      <c r="R152" s="71"/>
      <c r="S152" s="71"/>
      <c r="T152" s="72"/>
      <c r="U152" s="34"/>
      <c r="V152" s="34"/>
      <c r="W152" s="34"/>
      <c r="X152" s="34"/>
      <c r="Y152" s="34"/>
      <c r="Z152" s="34"/>
      <c r="AA152" s="34"/>
      <c r="AB152" s="34"/>
      <c r="AC152" s="34"/>
      <c r="AD152" s="34"/>
      <c r="AE152" s="34"/>
      <c r="AT152" s="17" t="s">
        <v>259</v>
      </c>
      <c r="AU152" s="17" t="s">
        <v>84</v>
      </c>
    </row>
    <row r="153" spans="1:65" s="13" customFormat="1" x14ac:dyDescent="0.2">
      <c r="B153" s="222"/>
      <c r="C153" s="223"/>
      <c r="D153" s="218" t="s">
        <v>147</v>
      </c>
      <c r="E153" s="224" t="s">
        <v>1</v>
      </c>
      <c r="F153" s="225" t="s">
        <v>866</v>
      </c>
      <c r="G153" s="223"/>
      <c r="H153" s="224" t="s">
        <v>1</v>
      </c>
      <c r="I153" s="226"/>
      <c r="J153" s="223"/>
      <c r="K153" s="223"/>
      <c r="L153" s="227"/>
      <c r="M153" s="228"/>
      <c r="N153" s="229"/>
      <c r="O153" s="229"/>
      <c r="P153" s="229"/>
      <c r="Q153" s="229"/>
      <c r="R153" s="229"/>
      <c r="S153" s="229"/>
      <c r="T153" s="230"/>
      <c r="AT153" s="231" t="s">
        <v>147</v>
      </c>
      <c r="AU153" s="231" t="s">
        <v>84</v>
      </c>
      <c r="AV153" s="13" t="s">
        <v>84</v>
      </c>
      <c r="AW153" s="13" t="s">
        <v>32</v>
      </c>
      <c r="AX153" s="13" t="s">
        <v>76</v>
      </c>
      <c r="AY153" s="231" t="s">
        <v>136</v>
      </c>
    </row>
    <row r="154" spans="1:65" s="14" customFormat="1" x14ac:dyDescent="0.2">
      <c r="B154" s="232"/>
      <c r="C154" s="233"/>
      <c r="D154" s="218" t="s">
        <v>147</v>
      </c>
      <c r="E154" s="234" t="s">
        <v>1</v>
      </c>
      <c r="F154" s="235" t="s">
        <v>867</v>
      </c>
      <c r="G154" s="233"/>
      <c r="H154" s="236">
        <v>440</v>
      </c>
      <c r="I154" s="237"/>
      <c r="J154" s="233"/>
      <c r="K154" s="233"/>
      <c r="L154" s="238"/>
      <c r="M154" s="239"/>
      <c r="N154" s="240"/>
      <c r="O154" s="240"/>
      <c r="P154" s="240"/>
      <c r="Q154" s="240"/>
      <c r="R154" s="240"/>
      <c r="S154" s="240"/>
      <c r="T154" s="241"/>
      <c r="AT154" s="242" t="s">
        <v>147</v>
      </c>
      <c r="AU154" s="242" t="s">
        <v>84</v>
      </c>
      <c r="AV154" s="14" t="s">
        <v>86</v>
      </c>
      <c r="AW154" s="14" t="s">
        <v>32</v>
      </c>
      <c r="AX154" s="14" t="s">
        <v>76</v>
      </c>
      <c r="AY154" s="242" t="s">
        <v>136</v>
      </c>
    </row>
    <row r="155" spans="1:65" s="15" customFormat="1" x14ac:dyDescent="0.2">
      <c r="B155" s="243"/>
      <c r="C155" s="244"/>
      <c r="D155" s="218" t="s">
        <v>147</v>
      </c>
      <c r="E155" s="245" t="s">
        <v>1</v>
      </c>
      <c r="F155" s="246" t="s">
        <v>159</v>
      </c>
      <c r="G155" s="244"/>
      <c r="H155" s="247">
        <v>440</v>
      </c>
      <c r="I155" s="248"/>
      <c r="J155" s="244"/>
      <c r="K155" s="244"/>
      <c r="L155" s="249"/>
      <c r="M155" s="250"/>
      <c r="N155" s="251"/>
      <c r="O155" s="251"/>
      <c r="P155" s="251"/>
      <c r="Q155" s="251"/>
      <c r="R155" s="251"/>
      <c r="S155" s="251"/>
      <c r="T155" s="252"/>
      <c r="AT155" s="253" t="s">
        <v>147</v>
      </c>
      <c r="AU155" s="253" t="s">
        <v>84</v>
      </c>
      <c r="AV155" s="15" t="s">
        <v>143</v>
      </c>
      <c r="AW155" s="15" t="s">
        <v>32</v>
      </c>
      <c r="AX155" s="15" t="s">
        <v>84</v>
      </c>
      <c r="AY155" s="253" t="s">
        <v>136</v>
      </c>
    </row>
    <row r="156" spans="1:65" s="2" customFormat="1" ht="21.75" customHeight="1" x14ac:dyDescent="0.2">
      <c r="A156" s="34"/>
      <c r="B156" s="35"/>
      <c r="C156" s="204" t="s">
        <v>201</v>
      </c>
      <c r="D156" s="204" t="s">
        <v>139</v>
      </c>
      <c r="E156" s="205" t="s">
        <v>868</v>
      </c>
      <c r="F156" s="206" t="s">
        <v>869</v>
      </c>
      <c r="G156" s="207" t="s">
        <v>142</v>
      </c>
      <c r="H156" s="208">
        <v>180</v>
      </c>
      <c r="I156" s="209">
        <f>pomVRN!I156</f>
        <v>843.9</v>
      </c>
      <c r="J156" s="210">
        <f>ROUND(I156*H156,2)</f>
        <v>151902</v>
      </c>
      <c r="K156" s="211"/>
      <c r="L156" s="39"/>
      <c r="M156" s="212" t="s">
        <v>1</v>
      </c>
      <c r="N156" s="213" t="s">
        <v>41</v>
      </c>
      <c r="O156" s="71"/>
      <c r="P156" s="214">
        <f>O156*H156</f>
        <v>0</v>
      </c>
      <c r="Q156" s="214">
        <v>0</v>
      </c>
      <c r="R156" s="214">
        <f>Q156*H156</f>
        <v>0</v>
      </c>
      <c r="S156" s="214">
        <v>0</v>
      </c>
      <c r="T156" s="215">
        <f>S156*H156</f>
        <v>0</v>
      </c>
      <c r="U156" s="34"/>
      <c r="V156" s="34"/>
      <c r="W156" s="34"/>
      <c r="X156" s="34"/>
      <c r="Y156" s="34"/>
      <c r="Z156" s="34"/>
      <c r="AA156" s="34"/>
      <c r="AB156" s="34"/>
      <c r="AC156" s="34"/>
      <c r="AD156" s="34"/>
      <c r="AE156" s="34"/>
      <c r="AR156" s="216" t="s">
        <v>385</v>
      </c>
      <c r="AT156" s="216" t="s">
        <v>139</v>
      </c>
      <c r="AU156" s="216" t="s">
        <v>84</v>
      </c>
      <c r="AY156" s="17" t="s">
        <v>136</v>
      </c>
      <c r="BE156" s="217">
        <f>IF(N156="základní",J156,0)</f>
        <v>151902</v>
      </c>
      <c r="BF156" s="217">
        <f>IF(N156="snížená",J156,0)</f>
        <v>0</v>
      </c>
      <c r="BG156" s="217">
        <f>IF(N156="zákl. přenesená",J156,0)</f>
        <v>0</v>
      </c>
      <c r="BH156" s="217">
        <f>IF(N156="sníž. přenesená",J156,0)</f>
        <v>0</v>
      </c>
      <c r="BI156" s="217">
        <f>IF(N156="nulová",J156,0)</f>
        <v>0</v>
      </c>
      <c r="BJ156" s="17" t="s">
        <v>84</v>
      </c>
      <c r="BK156" s="217">
        <f>ROUND(I156*H156,2)</f>
        <v>151902</v>
      </c>
      <c r="BL156" s="17" t="s">
        <v>385</v>
      </c>
      <c r="BM156" s="216" t="s">
        <v>870</v>
      </c>
    </row>
    <row r="157" spans="1:65" s="2" customFormat="1" x14ac:dyDescent="0.2">
      <c r="A157" s="34"/>
      <c r="B157" s="35"/>
      <c r="C157" s="36"/>
      <c r="D157" s="218" t="s">
        <v>145</v>
      </c>
      <c r="E157" s="36"/>
      <c r="F157" s="219" t="s">
        <v>863</v>
      </c>
      <c r="G157" s="36"/>
      <c r="H157" s="36"/>
      <c r="I157" s="115"/>
      <c r="J157" s="36"/>
      <c r="K157" s="36"/>
      <c r="L157" s="39"/>
      <c r="M157" s="220"/>
      <c r="N157" s="221"/>
      <c r="O157" s="71"/>
      <c r="P157" s="71"/>
      <c r="Q157" s="71"/>
      <c r="R157" s="71"/>
      <c r="S157" s="71"/>
      <c r="T157" s="72"/>
      <c r="U157" s="34"/>
      <c r="V157" s="34"/>
      <c r="W157" s="34"/>
      <c r="X157" s="34"/>
      <c r="Y157" s="34"/>
      <c r="Z157" s="34"/>
      <c r="AA157" s="34"/>
      <c r="AB157" s="34"/>
      <c r="AC157" s="34"/>
      <c r="AD157" s="34"/>
      <c r="AE157" s="34"/>
      <c r="AT157" s="17" t="s">
        <v>145</v>
      </c>
      <c r="AU157" s="17" t="s">
        <v>84</v>
      </c>
    </row>
    <row r="158" spans="1:65" s="2" customFormat="1" ht="19.5" x14ac:dyDescent="0.2">
      <c r="A158" s="34"/>
      <c r="B158" s="35"/>
      <c r="C158" s="36"/>
      <c r="D158" s="218" t="s">
        <v>259</v>
      </c>
      <c r="E158" s="36"/>
      <c r="F158" s="265" t="s">
        <v>865</v>
      </c>
      <c r="G158" s="36"/>
      <c r="H158" s="36"/>
      <c r="I158" s="115"/>
      <c r="J158" s="36"/>
      <c r="K158" s="36"/>
      <c r="L158" s="39"/>
      <c r="M158" s="220"/>
      <c r="N158" s="221"/>
      <c r="O158" s="71"/>
      <c r="P158" s="71"/>
      <c r="Q158" s="71"/>
      <c r="R158" s="71"/>
      <c r="S158" s="71"/>
      <c r="T158" s="72"/>
      <c r="U158" s="34"/>
      <c r="V158" s="34"/>
      <c r="W158" s="34"/>
      <c r="X158" s="34"/>
      <c r="Y158" s="34"/>
      <c r="Z158" s="34"/>
      <c r="AA158" s="34"/>
      <c r="AB158" s="34"/>
      <c r="AC158" s="34"/>
      <c r="AD158" s="34"/>
      <c r="AE158" s="34"/>
      <c r="AT158" s="17" t="s">
        <v>259</v>
      </c>
      <c r="AU158" s="17" t="s">
        <v>84</v>
      </c>
    </row>
    <row r="159" spans="1:65" s="13" customFormat="1" x14ac:dyDescent="0.2">
      <c r="B159" s="222"/>
      <c r="C159" s="223"/>
      <c r="D159" s="218" t="s">
        <v>147</v>
      </c>
      <c r="E159" s="224" t="s">
        <v>1</v>
      </c>
      <c r="F159" s="225" t="s">
        <v>866</v>
      </c>
      <c r="G159" s="223"/>
      <c r="H159" s="224" t="s">
        <v>1</v>
      </c>
      <c r="I159" s="226"/>
      <c r="J159" s="223"/>
      <c r="K159" s="223"/>
      <c r="L159" s="227"/>
      <c r="M159" s="228"/>
      <c r="N159" s="229"/>
      <c r="O159" s="229"/>
      <c r="P159" s="229"/>
      <c r="Q159" s="229"/>
      <c r="R159" s="229"/>
      <c r="S159" s="229"/>
      <c r="T159" s="230"/>
      <c r="AT159" s="231" t="s">
        <v>147</v>
      </c>
      <c r="AU159" s="231" t="s">
        <v>84</v>
      </c>
      <c r="AV159" s="13" t="s">
        <v>84</v>
      </c>
      <c r="AW159" s="13" t="s">
        <v>32</v>
      </c>
      <c r="AX159" s="13" t="s">
        <v>76</v>
      </c>
      <c r="AY159" s="231" t="s">
        <v>136</v>
      </c>
    </row>
    <row r="160" spans="1:65" s="14" customFormat="1" x14ac:dyDescent="0.2">
      <c r="B160" s="232"/>
      <c r="C160" s="233"/>
      <c r="D160" s="218" t="s">
        <v>147</v>
      </c>
      <c r="E160" s="234" t="s">
        <v>1</v>
      </c>
      <c r="F160" s="235" t="s">
        <v>871</v>
      </c>
      <c r="G160" s="233"/>
      <c r="H160" s="236">
        <v>180</v>
      </c>
      <c r="I160" s="237"/>
      <c r="J160" s="233"/>
      <c r="K160" s="233"/>
      <c r="L160" s="238"/>
      <c r="M160" s="239"/>
      <c r="N160" s="240"/>
      <c r="O160" s="240"/>
      <c r="P160" s="240"/>
      <c r="Q160" s="240"/>
      <c r="R160" s="240"/>
      <c r="S160" s="240"/>
      <c r="T160" s="241"/>
      <c r="AT160" s="242" t="s">
        <v>147</v>
      </c>
      <c r="AU160" s="242" t="s">
        <v>84</v>
      </c>
      <c r="AV160" s="14" t="s">
        <v>86</v>
      </c>
      <c r="AW160" s="14" t="s">
        <v>32</v>
      </c>
      <c r="AX160" s="14" t="s">
        <v>76</v>
      </c>
      <c r="AY160" s="242" t="s">
        <v>136</v>
      </c>
    </row>
    <row r="161" spans="1:65" s="15" customFormat="1" x14ac:dyDescent="0.2">
      <c r="B161" s="243"/>
      <c r="C161" s="244"/>
      <c r="D161" s="218" t="s">
        <v>147</v>
      </c>
      <c r="E161" s="245" t="s">
        <v>1</v>
      </c>
      <c r="F161" s="246" t="s">
        <v>159</v>
      </c>
      <c r="G161" s="244"/>
      <c r="H161" s="247">
        <v>180</v>
      </c>
      <c r="I161" s="248"/>
      <c r="J161" s="244"/>
      <c r="K161" s="244"/>
      <c r="L161" s="249"/>
      <c r="M161" s="250"/>
      <c r="N161" s="251"/>
      <c r="O161" s="251"/>
      <c r="P161" s="251"/>
      <c r="Q161" s="251"/>
      <c r="R161" s="251"/>
      <c r="S161" s="251"/>
      <c r="T161" s="252"/>
      <c r="AT161" s="253" t="s">
        <v>147</v>
      </c>
      <c r="AU161" s="253" t="s">
        <v>84</v>
      </c>
      <c r="AV161" s="15" t="s">
        <v>143</v>
      </c>
      <c r="AW161" s="15" t="s">
        <v>32</v>
      </c>
      <c r="AX161" s="15" t="s">
        <v>84</v>
      </c>
      <c r="AY161" s="253" t="s">
        <v>136</v>
      </c>
    </row>
    <row r="162" spans="1:65" s="12" customFormat="1" ht="25.9" customHeight="1" x14ac:dyDescent="0.2">
      <c r="B162" s="188"/>
      <c r="C162" s="189"/>
      <c r="D162" s="190" t="s">
        <v>75</v>
      </c>
      <c r="E162" s="191" t="s">
        <v>76</v>
      </c>
      <c r="F162" s="191" t="s">
        <v>100</v>
      </c>
      <c r="G162" s="189"/>
      <c r="H162" s="189"/>
      <c r="I162" s="192"/>
      <c r="J162" s="193">
        <f>BK162</f>
        <v>190261.97</v>
      </c>
      <c r="K162" s="189"/>
      <c r="L162" s="194"/>
      <c r="M162" s="195"/>
      <c r="N162" s="196"/>
      <c r="O162" s="196"/>
      <c r="P162" s="197">
        <f>SUM(P163:P169)</f>
        <v>0</v>
      </c>
      <c r="Q162" s="196"/>
      <c r="R162" s="197">
        <f>SUM(R163:R169)</f>
        <v>0</v>
      </c>
      <c r="S162" s="196"/>
      <c r="T162" s="198">
        <f>SUM(T163:T169)</f>
        <v>0</v>
      </c>
      <c r="AR162" s="199" t="s">
        <v>186</v>
      </c>
      <c r="AT162" s="200" t="s">
        <v>75</v>
      </c>
      <c r="AU162" s="200" t="s">
        <v>76</v>
      </c>
      <c r="AY162" s="199" t="s">
        <v>136</v>
      </c>
      <c r="BK162" s="201">
        <f>SUM(BK163:BK169)</f>
        <v>190261.97</v>
      </c>
    </row>
    <row r="163" spans="1:65" s="2" customFormat="1" ht="16.5" customHeight="1" x14ac:dyDescent="0.2">
      <c r="A163" s="34"/>
      <c r="B163" s="35"/>
      <c r="C163" s="204" t="s">
        <v>221</v>
      </c>
      <c r="D163" s="204" t="s">
        <v>139</v>
      </c>
      <c r="E163" s="205" t="s">
        <v>872</v>
      </c>
      <c r="F163" s="206" t="s">
        <v>873</v>
      </c>
      <c r="G163" s="207" t="s">
        <v>356</v>
      </c>
      <c r="H163" s="208">
        <v>1</v>
      </c>
      <c r="I163" s="209">
        <f>pomVRN!I163</f>
        <v>111918.80913200001</v>
      </c>
      <c r="J163" s="210">
        <f>ROUND(I163*H163,2)</f>
        <v>111918.81</v>
      </c>
      <c r="K163" s="211"/>
      <c r="L163" s="39"/>
      <c r="M163" s="212" t="s">
        <v>1</v>
      </c>
      <c r="N163" s="213" t="s">
        <v>41</v>
      </c>
      <c r="O163" s="71"/>
      <c r="P163" s="214">
        <f>O163*H163</f>
        <v>0</v>
      </c>
      <c r="Q163" s="214">
        <v>0</v>
      </c>
      <c r="R163" s="214">
        <f>Q163*H163</f>
        <v>0</v>
      </c>
      <c r="S163" s="214">
        <v>0</v>
      </c>
      <c r="T163" s="215">
        <f>S163*H163</f>
        <v>0</v>
      </c>
      <c r="U163" s="34"/>
      <c r="V163" s="34"/>
      <c r="W163" s="34"/>
      <c r="X163" s="34"/>
      <c r="Y163" s="34"/>
      <c r="Z163" s="34"/>
      <c r="AA163" s="34"/>
      <c r="AB163" s="34"/>
      <c r="AC163" s="34"/>
      <c r="AD163" s="34"/>
      <c r="AE163" s="34"/>
      <c r="AR163" s="216" t="s">
        <v>855</v>
      </c>
      <c r="AT163" s="216" t="s">
        <v>139</v>
      </c>
      <c r="AU163" s="216" t="s">
        <v>84</v>
      </c>
      <c r="AY163" s="17" t="s">
        <v>136</v>
      </c>
      <c r="BE163" s="217">
        <f>IF(N163="základní",J163,0)</f>
        <v>111918.81</v>
      </c>
      <c r="BF163" s="217">
        <f>IF(N163="snížená",J163,0)</f>
        <v>0</v>
      </c>
      <c r="BG163" s="217">
        <f>IF(N163="zákl. přenesená",J163,0)</f>
        <v>0</v>
      </c>
      <c r="BH163" s="217">
        <f>IF(N163="sníž. přenesená",J163,0)</f>
        <v>0</v>
      </c>
      <c r="BI163" s="217">
        <f>IF(N163="nulová",J163,0)</f>
        <v>0</v>
      </c>
      <c r="BJ163" s="17" t="s">
        <v>84</v>
      </c>
      <c r="BK163" s="217">
        <f>ROUND(I163*H163,2)</f>
        <v>111918.81</v>
      </c>
      <c r="BL163" s="17" t="s">
        <v>855</v>
      </c>
      <c r="BM163" s="216" t="s">
        <v>874</v>
      </c>
    </row>
    <row r="164" spans="1:65" s="2" customFormat="1" x14ac:dyDescent="0.2">
      <c r="A164" s="34"/>
      <c r="B164" s="35"/>
      <c r="C164" s="36"/>
      <c r="D164" s="218" t="s">
        <v>145</v>
      </c>
      <c r="E164" s="36"/>
      <c r="F164" s="219" t="s">
        <v>873</v>
      </c>
      <c r="G164" s="36"/>
      <c r="H164" s="36"/>
      <c r="I164" s="115"/>
      <c r="J164" s="36"/>
      <c r="K164" s="36"/>
      <c r="L164" s="39"/>
      <c r="M164" s="220"/>
      <c r="N164" s="221"/>
      <c r="O164" s="71"/>
      <c r="P164" s="71"/>
      <c r="Q164" s="71"/>
      <c r="R164" s="71"/>
      <c r="S164" s="71"/>
      <c r="T164" s="72"/>
      <c r="U164" s="34"/>
      <c r="V164" s="34"/>
      <c r="W164" s="34"/>
      <c r="X164" s="34"/>
      <c r="Y164" s="34"/>
      <c r="Z164" s="34"/>
      <c r="AA164" s="34"/>
      <c r="AB164" s="34"/>
      <c r="AC164" s="34"/>
      <c r="AD164" s="34"/>
      <c r="AE164" s="34"/>
      <c r="AT164" s="17" t="s">
        <v>145</v>
      </c>
      <c r="AU164" s="17" t="s">
        <v>84</v>
      </c>
    </row>
    <row r="165" spans="1:65" s="2" customFormat="1" ht="58.5" x14ac:dyDescent="0.2">
      <c r="A165" s="34"/>
      <c r="B165" s="35"/>
      <c r="C165" s="36"/>
      <c r="D165" s="218" t="s">
        <v>259</v>
      </c>
      <c r="E165" s="36"/>
      <c r="F165" s="265" t="s">
        <v>875</v>
      </c>
      <c r="G165" s="36"/>
      <c r="H165" s="36"/>
      <c r="I165" s="115"/>
      <c r="J165" s="36"/>
      <c r="K165" s="36"/>
      <c r="L165" s="39"/>
      <c r="M165" s="220"/>
      <c r="N165" s="221"/>
      <c r="O165" s="71"/>
      <c r="P165" s="71"/>
      <c r="Q165" s="71"/>
      <c r="R165" s="71"/>
      <c r="S165" s="71"/>
      <c r="T165" s="72"/>
      <c r="U165" s="34"/>
      <c r="V165" s="34"/>
      <c r="W165" s="34"/>
      <c r="X165" s="34"/>
      <c r="Y165" s="34"/>
      <c r="Z165" s="34"/>
      <c r="AA165" s="34"/>
      <c r="AB165" s="34"/>
      <c r="AC165" s="34"/>
      <c r="AD165" s="34"/>
      <c r="AE165" s="34"/>
      <c r="AT165" s="17" t="s">
        <v>259</v>
      </c>
      <c r="AU165" s="17" t="s">
        <v>84</v>
      </c>
    </row>
    <row r="166" spans="1:65" s="2" customFormat="1" ht="16.5" customHeight="1" x14ac:dyDescent="0.2">
      <c r="A166" s="34"/>
      <c r="B166" s="35"/>
      <c r="C166" s="204" t="s">
        <v>227</v>
      </c>
      <c r="D166" s="204" t="s">
        <v>139</v>
      </c>
      <c r="E166" s="205" t="s">
        <v>876</v>
      </c>
      <c r="F166" s="206" t="s">
        <v>877</v>
      </c>
      <c r="G166" s="207" t="s">
        <v>356</v>
      </c>
      <c r="H166" s="208">
        <v>1</v>
      </c>
      <c r="I166" s="209">
        <f>pomVRN!I166</f>
        <v>55959.404566000005</v>
      </c>
      <c r="J166" s="210">
        <f>ROUND(I166*H166,2)</f>
        <v>55959.4</v>
      </c>
      <c r="K166" s="211"/>
      <c r="L166" s="39"/>
      <c r="M166" s="212" t="s">
        <v>1</v>
      </c>
      <c r="N166" s="213" t="s">
        <v>41</v>
      </c>
      <c r="O166" s="71"/>
      <c r="P166" s="214">
        <f>O166*H166</f>
        <v>0</v>
      </c>
      <c r="Q166" s="214">
        <v>0</v>
      </c>
      <c r="R166" s="214">
        <f>Q166*H166</f>
        <v>0</v>
      </c>
      <c r="S166" s="214">
        <v>0</v>
      </c>
      <c r="T166" s="215">
        <f>S166*H166</f>
        <v>0</v>
      </c>
      <c r="U166" s="34"/>
      <c r="V166" s="34"/>
      <c r="W166" s="34"/>
      <c r="X166" s="34"/>
      <c r="Y166" s="34"/>
      <c r="Z166" s="34"/>
      <c r="AA166" s="34"/>
      <c r="AB166" s="34"/>
      <c r="AC166" s="34"/>
      <c r="AD166" s="34"/>
      <c r="AE166" s="34"/>
      <c r="AR166" s="216" t="s">
        <v>855</v>
      </c>
      <c r="AT166" s="216" t="s">
        <v>139</v>
      </c>
      <c r="AU166" s="216" t="s">
        <v>84</v>
      </c>
      <c r="AY166" s="17" t="s">
        <v>136</v>
      </c>
      <c r="BE166" s="217">
        <f>IF(N166="základní",J166,0)</f>
        <v>55959.4</v>
      </c>
      <c r="BF166" s="217">
        <f>IF(N166="snížená",J166,0)</f>
        <v>0</v>
      </c>
      <c r="BG166" s="217">
        <f>IF(N166="zákl. přenesená",J166,0)</f>
        <v>0</v>
      </c>
      <c r="BH166" s="217">
        <f>IF(N166="sníž. přenesená",J166,0)</f>
        <v>0</v>
      </c>
      <c r="BI166" s="217">
        <f>IF(N166="nulová",J166,0)</f>
        <v>0</v>
      </c>
      <c r="BJ166" s="17" t="s">
        <v>84</v>
      </c>
      <c r="BK166" s="217">
        <f>ROUND(I166*H166,2)</f>
        <v>55959.4</v>
      </c>
      <c r="BL166" s="17" t="s">
        <v>855</v>
      </c>
      <c r="BM166" s="216" t="s">
        <v>878</v>
      </c>
    </row>
    <row r="167" spans="1:65" s="2" customFormat="1" x14ac:dyDescent="0.2">
      <c r="A167" s="34"/>
      <c r="B167" s="35"/>
      <c r="C167" s="36"/>
      <c r="D167" s="218" t="s">
        <v>145</v>
      </c>
      <c r="E167" s="36"/>
      <c r="F167" s="219" t="s">
        <v>877</v>
      </c>
      <c r="G167" s="36"/>
      <c r="H167" s="36"/>
      <c r="I167" s="115"/>
      <c r="J167" s="36"/>
      <c r="K167" s="36"/>
      <c r="L167" s="39"/>
      <c r="M167" s="220"/>
      <c r="N167" s="221"/>
      <c r="O167" s="71"/>
      <c r="P167" s="71"/>
      <c r="Q167" s="71"/>
      <c r="R167" s="71"/>
      <c r="S167" s="71"/>
      <c r="T167" s="72"/>
      <c r="U167" s="34"/>
      <c r="V167" s="34"/>
      <c r="W167" s="34"/>
      <c r="X167" s="34"/>
      <c r="Y167" s="34"/>
      <c r="Z167" s="34"/>
      <c r="AA167" s="34"/>
      <c r="AB167" s="34"/>
      <c r="AC167" s="34"/>
      <c r="AD167" s="34"/>
      <c r="AE167" s="34"/>
      <c r="AT167" s="17" t="s">
        <v>145</v>
      </c>
      <c r="AU167" s="17" t="s">
        <v>84</v>
      </c>
    </row>
    <row r="168" spans="1:65" s="2" customFormat="1" ht="16.5" customHeight="1" x14ac:dyDescent="0.2">
      <c r="A168" s="34"/>
      <c r="B168" s="35"/>
      <c r="C168" s="204" t="s">
        <v>233</v>
      </c>
      <c r="D168" s="204" t="s">
        <v>139</v>
      </c>
      <c r="E168" s="205" t="s">
        <v>879</v>
      </c>
      <c r="F168" s="206" t="s">
        <v>880</v>
      </c>
      <c r="G168" s="207" t="s">
        <v>356</v>
      </c>
      <c r="H168" s="208">
        <v>1</v>
      </c>
      <c r="I168" s="209">
        <f>pomVRN!I168</f>
        <v>22383.761826400001</v>
      </c>
      <c r="J168" s="210">
        <f>ROUND(I168*H168,2)</f>
        <v>22383.759999999998</v>
      </c>
      <c r="K168" s="211"/>
      <c r="L168" s="39"/>
      <c r="M168" s="212" t="s">
        <v>1</v>
      </c>
      <c r="N168" s="213" t="s">
        <v>41</v>
      </c>
      <c r="O168" s="71"/>
      <c r="P168" s="214">
        <f>O168*H168</f>
        <v>0</v>
      </c>
      <c r="Q168" s="214">
        <v>0</v>
      </c>
      <c r="R168" s="214">
        <f>Q168*H168</f>
        <v>0</v>
      </c>
      <c r="S168" s="214">
        <v>0</v>
      </c>
      <c r="T168" s="215">
        <f>S168*H168</f>
        <v>0</v>
      </c>
      <c r="U168" s="34"/>
      <c r="V168" s="34"/>
      <c r="W168" s="34"/>
      <c r="X168" s="34"/>
      <c r="Y168" s="34"/>
      <c r="Z168" s="34"/>
      <c r="AA168" s="34"/>
      <c r="AB168" s="34"/>
      <c r="AC168" s="34"/>
      <c r="AD168" s="34"/>
      <c r="AE168" s="34"/>
      <c r="AR168" s="216" t="s">
        <v>855</v>
      </c>
      <c r="AT168" s="216" t="s">
        <v>139</v>
      </c>
      <c r="AU168" s="216" t="s">
        <v>84</v>
      </c>
      <c r="AY168" s="17" t="s">
        <v>136</v>
      </c>
      <c r="BE168" s="217">
        <f>IF(N168="základní",J168,0)</f>
        <v>22383.759999999998</v>
      </c>
      <c r="BF168" s="217">
        <f>IF(N168="snížená",J168,0)</f>
        <v>0</v>
      </c>
      <c r="BG168" s="217">
        <f>IF(N168="zákl. přenesená",J168,0)</f>
        <v>0</v>
      </c>
      <c r="BH168" s="217">
        <f>IF(N168="sníž. přenesená",J168,0)</f>
        <v>0</v>
      </c>
      <c r="BI168" s="217">
        <f>IF(N168="nulová",J168,0)</f>
        <v>0</v>
      </c>
      <c r="BJ168" s="17" t="s">
        <v>84</v>
      </c>
      <c r="BK168" s="217">
        <f>ROUND(I168*H168,2)</f>
        <v>22383.759999999998</v>
      </c>
      <c r="BL168" s="17" t="s">
        <v>855</v>
      </c>
      <c r="BM168" s="216" t="s">
        <v>881</v>
      </c>
    </row>
    <row r="169" spans="1:65" s="2" customFormat="1" x14ac:dyDescent="0.2">
      <c r="A169" s="34"/>
      <c r="B169" s="35"/>
      <c r="C169" s="36"/>
      <c r="D169" s="218" t="s">
        <v>145</v>
      </c>
      <c r="E169" s="36"/>
      <c r="F169" s="219" t="s">
        <v>880</v>
      </c>
      <c r="G169" s="36"/>
      <c r="H169" s="36"/>
      <c r="I169" s="115"/>
      <c r="J169" s="36"/>
      <c r="K169" s="36"/>
      <c r="L169" s="39"/>
      <c r="M169" s="270"/>
      <c r="N169" s="271"/>
      <c r="O169" s="272"/>
      <c r="P169" s="272"/>
      <c r="Q169" s="272"/>
      <c r="R169" s="272"/>
      <c r="S169" s="272"/>
      <c r="T169" s="273"/>
      <c r="U169" s="34"/>
      <c r="V169" s="34"/>
      <c r="W169" s="34"/>
      <c r="X169" s="34"/>
      <c r="Y169" s="34"/>
      <c r="Z169" s="34"/>
      <c r="AA169" s="34"/>
      <c r="AB169" s="34"/>
      <c r="AC169" s="34"/>
      <c r="AD169" s="34"/>
      <c r="AE169" s="34"/>
      <c r="AT169" s="17" t="s">
        <v>145</v>
      </c>
      <c r="AU169" s="17" t="s">
        <v>84</v>
      </c>
    </row>
    <row r="170" spans="1:65" s="2" customFormat="1" ht="6.95" customHeight="1" x14ac:dyDescent="0.2">
      <c r="A170" s="34"/>
      <c r="B170" s="54"/>
      <c r="C170" s="55"/>
      <c r="D170" s="55"/>
      <c r="E170" s="55"/>
      <c r="F170" s="55"/>
      <c r="G170" s="55"/>
      <c r="H170" s="55"/>
      <c r="I170" s="152"/>
      <c r="J170" s="55"/>
      <c r="K170" s="55"/>
      <c r="L170" s="39"/>
      <c r="M170" s="34"/>
      <c r="O170" s="34"/>
      <c r="P170" s="34"/>
      <c r="Q170" s="34"/>
      <c r="R170" s="34"/>
      <c r="S170" s="34"/>
      <c r="T170" s="34"/>
      <c r="U170" s="34"/>
      <c r="V170" s="34"/>
      <c r="W170" s="34"/>
      <c r="X170" s="34"/>
      <c r="Y170" s="34"/>
      <c r="Z170" s="34"/>
      <c r="AA170" s="34"/>
      <c r="AB170" s="34"/>
      <c r="AC170" s="34"/>
      <c r="AD170" s="34"/>
      <c r="AE170" s="34"/>
    </row>
  </sheetData>
  <sheetProtection algorithmName="SHA-512" hashValue="enljbqL7DU2ZmPB2knpT63Ylk7AlwQRmRImybOiDbwP7hV30Xjo5B7yDYBb7R1zLHauqvVoYj291oHYzXtwrAA==" saltValue="XmRI9ZL1t644Qk0WjgiBbBNEQyn5Mg7jHha5GOtwvr10N7Q+4i/T6Hgr7ygKE9p2fRV1yHuCeMWMjllluF0bvw==" spinCount="100000" sheet="1" objects="1" scenarios="1" formatColumns="0" formatRows="0" autoFilter="0"/>
  <autoFilter ref="C123:K169" xr:uid="{00000000-0009-0000-0000-000006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AEBE6-1934-4BBA-9710-0896DF8B469C}">
  <dimension ref="A2:BN170"/>
  <sheetViews>
    <sheetView topLeftCell="A123" workbookViewId="0">
      <selection activeCell="X137" sqref="X137"/>
    </sheetView>
  </sheetViews>
  <sheetFormatPr defaultRowHeight="11.25" x14ac:dyDescent="0.2"/>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8" customWidth="1"/>
    <col min="10" max="10" width="20.1640625" style="1" customWidth="1"/>
    <col min="11" max="11" width="20.1640625" style="1" hidden="1" customWidth="1"/>
    <col min="12" max="12" width="0" style="1" hidden="1" customWidth="1"/>
    <col min="13" max="13" width="10.83203125" style="1" hidden="1" customWidth="1"/>
    <col min="14" max="14" width="0" style="1" hidden="1" customWidth="1"/>
    <col min="15" max="20" width="14.1640625" style="1" hidden="1" customWidth="1"/>
    <col min="21" max="21" width="16.33203125" style="1" hidden="1" customWidth="1"/>
    <col min="22" max="22" width="12.33203125" style="1" hidden="1" customWidth="1"/>
    <col min="23" max="24" width="16.33203125" style="1" customWidth="1"/>
    <col min="25" max="25" width="12.33203125" style="1" customWidth="1"/>
    <col min="26" max="26" width="15" style="1" customWidth="1"/>
    <col min="27" max="27" width="11" style="1" customWidth="1"/>
    <col min="28" max="28" width="15" style="1" customWidth="1"/>
    <col min="29" max="29" width="16.33203125" style="1" customWidth="1"/>
    <col min="30" max="30" width="11" style="1" customWidth="1"/>
    <col min="31" max="31" width="15" style="1" customWidth="1"/>
    <col min="32" max="32" width="16.33203125" style="1" customWidth="1"/>
    <col min="33" max="16384" width="9.33203125" style="1"/>
  </cols>
  <sheetData>
    <row r="2" spans="1:47" ht="36.950000000000003" customHeight="1" x14ac:dyDescent="0.2">
      <c r="L2" s="337"/>
      <c r="M2" s="337"/>
      <c r="N2" s="337"/>
      <c r="O2" s="337"/>
      <c r="P2" s="337"/>
      <c r="Q2" s="337"/>
      <c r="R2" s="337"/>
      <c r="S2" s="337"/>
      <c r="T2" s="337"/>
      <c r="U2" s="337"/>
      <c r="V2" s="337"/>
      <c r="AU2" s="17" t="s">
        <v>101</v>
      </c>
    </row>
    <row r="3" spans="1:47" ht="6.95" customHeight="1" x14ac:dyDescent="0.2">
      <c r="B3" s="109"/>
      <c r="C3" s="110"/>
      <c r="D3" s="110"/>
      <c r="E3" s="110"/>
      <c r="F3" s="110"/>
      <c r="G3" s="110"/>
      <c r="H3" s="110"/>
      <c r="I3" s="111"/>
      <c r="J3" s="110"/>
      <c r="K3" s="110"/>
      <c r="L3" s="20"/>
      <c r="AU3" s="17" t="s">
        <v>86</v>
      </c>
    </row>
    <row r="4" spans="1:47" ht="24.95" customHeight="1" x14ac:dyDescent="0.2">
      <c r="B4" s="20"/>
      <c r="D4" s="112" t="s">
        <v>102</v>
      </c>
      <c r="L4" s="20"/>
      <c r="M4" s="113" t="s">
        <v>10</v>
      </c>
      <c r="AU4" s="17" t="s">
        <v>4</v>
      </c>
    </row>
    <row r="5" spans="1:47" ht="6.95" customHeight="1" x14ac:dyDescent="0.2">
      <c r="B5" s="20"/>
      <c r="L5" s="20"/>
    </row>
    <row r="6" spans="1:47" ht="12" customHeight="1" x14ac:dyDescent="0.2">
      <c r="B6" s="20"/>
      <c r="D6" s="114" t="s">
        <v>16</v>
      </c>
      <c r="L6" s="20"/>
    </row>
    <row r="7" spans="1:47" ht="16.5" customHeight="1" x14ac:dyDescent="0.2">
      <c r="B7" s="20"/>
      <c r="E7" s="354" t="str">
        <f>'Rekapitulace stavby'!K6</f>
        <v>Objekt EO - Výměna výplní otvorů</v>
      </c>
      <c r="F7" s="355"/>
      <c r="G7" s="355"/>
      <c r="H7" s="355"/>
      <c r="L7" s="20"/>
    </row>
    <row r="8" spans="1:47" s="2" customFormat="1" ht="12" customHeight="1" x14ac:dyDescent="0.2">
      <c r="A8" s="34"/>
      <c r="B8" s="39"/>
      <c r="C8" s="34"/>
      <c r="D8" s="114" t="s">
        <v>103</v>
      </c>
      <c r="E8" s="34"/>
      <c r="F8" s="34"/>
      <c r="G8" s="34"/>
      <c r="H8" s="34"/>
      <c r="I8" s="115"/>
      <c r="J8" s="34"/>
      <c r="K8" s="34"/>
      <c r="L8" s="51"/>
      <c r="S8" s="34"/>
      <c r="T8" s="34"/>
      <c r="U8" s="34"/>
      <c r="V8" s="34"/>
      <c r="W8" s="34"/>
      <c r="X8" s="34"/>
      <c r="Y8" s="34"/>
      <c r="Z8" s="34"/>
      <c r="AA8" s="34"/>
      <c r="AB8" s="34"/>
      <c r="AC8" s="34"/>
      <c r="AD8" s="34"/>
      <c r="AE8" s="34"/>
      <c r="AF8" s="34"/>
    </row>
    <row r="9" spans="1:47" s="2" customFormat="1" ht="16.5" customHeight="1" x14ac:dyDescent="0.2">
      <c r="A9" s="34"/>
      <c r="B9" s="39"/>
      <c r="C9" s="34"/>
      <c r="D9" s="34"/>
      <c r="E9" s="356" t="s">
        <v>824</v>
      </c>
      <c r="F9" s="357"/>
      <c r="G9" s="357"/>
      <c r="H9" s="357"/>
      <c r="I9" s="115"/>
      <c r="J9" s="34"/>
      <c r="K9" s="34"/>
      <c r="L9" s="51"/>
      <c r="S9" s="34"/>
      <c r="T9" s="34"/>
      <c r="U9" s="34"/>
      <c r="V9" s="34"/>
      <c r="W9" s="34"/>
      <c r="X9" s="34"/>
      <c r="Y9" s="34"/>
      <c r="Z9" s="34"/>
      <c r="AA9" s="34"/>
      <c r="AB9" s="34"/>
      <c r="AC9" s="34"/>
      <c r="AD9" s="34"/>
      <c r="AE9" s="34"/>
      <c r="AF9" s="34"/>
    </row>
    <row r="10" spans="1:47" s="2" customFormat="1" x14ac:dyDescent="0.2">
      <c r="A10" s="34"/>
      <c r="B10" s="39"/>
      <c r="C10" s="34"/>
      <c r="D10" s="34"/>
      <c r="E10" s="34"/>
      <c r="F10" s="34"/>
      <c r="G10" s="34"/>
      <c r="H10" s="34"/>
      <c r="I10" s="115"/>
      <c r="J10" s="34"/>
      <c r="K10" s="34"/>
      <c r="L10" s="51"/>
      <c r="S10" s="34"/>
      <c r="T10" s="34"/>
      <c r="U10" s="34"/>
      <c r="V10" s="34"/>
      <c r="W10" s="34"/>
      <c r="X10" s="34"/>
      <c r="Y10" s="34"/>
      <c r="Z10" s="34"/>
      <c r="AA10" s="34"/>
      <c r="AB10" s="34"/>
      <c r="AC10" s="34"/>
      <c r="AD10" s="34"/>
      <c r="AE10" s="34"/>
      <c r="AF10" s="34"/>
    </row>
    <row r="11" spans="1:47" s="2" customFormat="1" ht="12" customHeight="1" x14ac:dyDescent="0.2">
      <c r="A11" s="34"/>
      <c r="B11" s="39"/>
      <c r="C11" s="34"/>
      <c r="D11" s="114" t="s">
        <v>18</v>
      </c>
      <c r="E11" s="34"/>
      <c r="F11" s="116" t="s">
        <v>1</v>
      </c>
      <c r="G11" s="34"/>
      <c r="H11" s="34"/>
      <c r="I11" s="117" t="s">
        <v>19</v>
      </c>
      <c r="J11" s="116" t="s">
        <v>1</v>
      </c>
      <c r="K11" s="34"/>
      <c r="L11" s="51"/>
      <c r="S11" s="34"/>
      <c r="T11" s="34"/>
      <c r="U11" s="34"/>
      <c r="V11" s="34"/>
      <c r="W11" s="34"/>
      <c r="X11" s="34"/>
      <c r="Y11" s="34"/>
      <c r="Z11" s="34"/>
      <c r="AA11" s="34"/>
      <c r="AB11" s="34"/>
      <c r="AC11" s="34"/>
      <c r="AD11" s="34"/>
      <c r="AE11" s="34"/>
      <c r="AF11" s="34"/>
    </row>
    <row r="12" spans="1:47" s="2" customFormat="1" ht="12" customHeight="1" x14ac:dyDescent="0.2">
      <c r="A12" s="34"/>
      <c r="B12" s="39"/>
      <c r="C12" s="34"/>
      <c r="D12" s="114" t="s">
        <v>20</v>
      </c>
      <c r="E12" s="34"/>
      <c r="F12" s="116" t="s">
        <v>21</v>
      </c>
      <c r="G12" s="34"/>
      <c r="H12" s="34"/>
      <c r="I12" s="117" t="s">
        <v>22</v>
      </c>
      <c r="J12" s="118">
        <f>'Rekapitulace stavby'!AN8</f>
        <v>44487</v>
      </c>
      <c r="K12" s="34"/>
      <c r="L12" s="51"/>
      <c r="S12" s="34"/>
      <c r="T12" s="34"/>
      <c r="U12" s="34"/>
      <c r="V12" s="34"/>
      <c r="W12" s="34"/>
      <c r="X12" s="34"/>
      <c r="Y12" s="34"/>
      <c r="Z12" s="34"/>
      <c r="AA12" s="34"/>
      <c r="AB12" s="34"/>
      <c r="AC12" s="34"/>
      <c r="AD12" s="34"/>
      <c r="AE12" s="34"/>
      <c r="AF12" s="34"/>
    </row>
    <row r="13" spans="1:47" s="2" customFormat="1" ht="10.9" customHeight="1" x14ac:dyDescent="0.2">
      <c r="A13" s="34"/>
      <c r="B13" s="39"/>
      <c r="C13" s="34"/>
      <c r="D13" s="34"/>
      <c r="E13" s="34"/>
      <c r="F13" s="34"/>
      <c r="G13" s="34"/>
      <c r="H13" s="34"/>
      <c r="I13" s="115"/>
      <c r="J13" s="34"/>
      <c r="K13" s="34"/>
      <c r="L13" s="51"/>
      <c r="S13" s="34"/>
      <c r="T13" s="34"/>
      <c r="U13" s="34"/>
      <c r="V13" s="34"/>
      <c r="W13" s="34"/>
      <c r="X13" s="34"/>
      <c r="Y13" s="34"/>
      <c r="Z13" s="34"/>
      <c r="AA13" s="34"/>
      <c r="AB13" s="34"/>
      <c r="AC13" s="34"/>
      <c r="AD13" s="34"/>
      <c r="AE13" s="34"/>
      <c r="AF13" s="34"/>
    </row>
    <row r="14" spans="1:47" s="2" customFormat="1" ht="12" customHeight="1" x14ac:dyDescent="0.2">
      <c r="A14" s="34"/>
      <c r="B14" s="39"/>
      <c r="C14" s="34"/>
      <c r="D14" s="114" t="s">
        <v>23</v>
      </c>
      <c r="E14" s="34"/>
      <c r="F14" s="34"/>
      <c r="G14" s="34"/>
      <c r="H14" s="34"/>
      <c r="I14" s="117" t="s">
        <v>24</v>
      </c>
      <c r="J14" s="116" t="s">
        <v>25</v>
      </c>
      <c r="K14" s="34"/>
      <c r="L14" s="51"/>
      <c r="S14" s="34"/>
      <c r="T14" s="34"/>
      <c r="U14" s="34"/>
      <c r="V14" s="34"/>
      <c r="W14" s="34"/>
      <c r="X14" s="34"/>
      <c r="Y14" s="34"/>
      <c r="Z14" s="34"/>
      <c r="AA14" s="34"/>
      <c r="AB14" s="34"/>
      <c r="AC14" s="34"/>
      <c r="AD14" s="34"/>
      <c r="AE14" s="34"/>
      <c r="AF14" s="34"/>
    </row>
    <row r="15" spans="1:47" s="2" customFormat="1" ht="18" customHeight="1" x14ac:dyDescent="0.2">
      <c r="A15" s="34"/>
      <c r="B15" s="39"/>
      <c r="C15" s="34"/>
      <c r="D15" s="34"/>
      <c r="E15" s="116" t="s">
        <v>26</v>
      </c>
      <c r="F15" s="34"/>
      <c r="G15" s="34"/>
      <c r="H15" s="34"/>
      <c r="I15" s="117" t="s">
        <v>27</v>
      </c>
      <c r="J15" s="116" t="s">
        <v>1</v>
      </c>
      <c r="K15" s="34"/>
      <c r="L15" s="51"/>
      <c r="S15" s="34"/>
      <c r="T15" s="34"/>
      <c r="U15" s="34"/>
      <c r="V15" s="34"/>
      <c r="W15" s="34"/>
      <c r="X15" s="34"/>
      <c r="Y15" s="34"/>
      <c r="Z15" s="34"/>
      <c r="AA15" s="34"/>
      <c r="AB15" s="34"/>
      <c r="AC15" s="34"/>
      <c r="AD15" s="34"/>
      <c r="AE15" s="34"/>
      <c r="AF15" s="34"/>
    </row>
    <row r="16" spans="1:47" s="2" customFormat="1" ht="6.95" customHeight="1" x14ac:dyDescent="0.2">
      <c r="A16" s="34"/>
      <c r="B16" s="39"/>
      <c r="C16" s="34"/>
      <c r="D16" s="34"/>
      <c r="E16" s="34"/>
      <c r="F16" s="34"/>
      <c r="G16" s="34"/>
      <c r="H16" s="34"/>
      <c r="I16" s="115"/>
      <c r="J16" s="34"/>
      <c r="K16" s="34"/>
      <c r="L16" s="51"/>
      <c r="S16" s="34"/>
      <c r="T16" s="34"/>
      <c r="U16" s="34"/>
      <c r="V16" s="34"/>
      <c r="W16" s="34"/>
      <c r="X16" s="34"/>
      <c r="Y16" s="34"/>
      <c r="Z16" s="34"/>
      <c r="AA16" s="34"/>
      <c r="AB16" s="34"/>
      <c r="AC16" s="34"/>
      <c r="AD16" s="34"/>
      <c r="AE16" s="34"/>
      <c r="AF16" s="34"/>
    </row>
    <row r="17" spans="1:32" s="2" customFormat="1" ht="12" customHeight="1" x14ac:dyDescent="0.2">
      <c r="A17" s="34"/>
      <c r="B17" s="39"/>
      <c r="C17" s="34"/>
      <c r="D17" s="114" t="s">
        <v>28</v>
      </c>
      <c r="E17" s="34"/>
      <c r="F17" s="34"/>
      <c r="G17" s="34"/>
      <c r="H17" s="34"/>
      <c r="I17" s="117" t="s">
        <v>24</v>
      </c>
      <c r="J17" s="30" t="str">
        <f>'Rekapitulace stavby'!AN13</f>
        <v>60724862</v>
      </c>
      <c r="K17" s="34"/>
      <c r="L17" s="51"/>
      <c r="S17" s="34"/>
      <c r="T17" s="34"/>
      <c r="U17" s="34"/>
      <c r="V17" s="34"/>
      <c r="W17" s="34"/>
      <c r="X17" s="34"/>
      <c r="Y17" s="34"/>
      <c r="Z17" s="34"/>
      <c r="AA17" s="34"/>
      <c r="AB17" s="34"/>
      <c r="AC17" s="34"/>
      <c r="AD17" s="34"/>
      <c r="AE17" s="34"/>
      <c r="AF17" s="34"/>
    </row>
    <row r="18" spans="1:32" s="2" customFormat="1" ht="18" customHeight="1" x14ac:dyDescent="0.2">
      <c r="A18" s="34"/>
      <c r="B18" s="39"/>
      <c r="C18" s="34"/>
      <c r="D18" s="34"/>
      <c r="E18" s="358" t="str">
        <f>'Rekapitulace stavby'!E14</f>
        <v>RI OKNA a.s., Úkolky 1055, 69681 Bzenec</v>
      </c>
      <c r="F18" s="359"/>
      <c r="G18" s="359"/>
      <c r="H18" s="359"/>
      <c r="I18" s="117" t="s">
        <v>27</v>
      </c>
      <c r="J18" s="30" t="str">
        <f>'Rekapitulace stavby'!AN14</f>
        <v>CZ60724862</v>
      </c>
      <c r="K18" s="34"/>
      <c r="L18" s="51"/>
      <c r="S18" s="34"/>
      <c r="T18" s="34"/>
      <c r="U18" s="34"/>
      <c r="V18" s="34"/>
      <c r="W18" s="34"/>
      <c r="X18" s="34"/>
      <c r="Y18" s="34"/>
      <c r="Z18" s="34"/>
      <c r="AA18" s="34"/>
      <c r="AB18" s="34"/>
      <c r="AC18" s="34"/>
      <c r="AD18" s="34"/>
      <c r="AE18" s="34"/>
      <c r="AF18" s="34"/>
    </row>
    <row r="19" spans="1:32" s="2" customFormat="1" ht="6.95" customHeight="1" x14ac:dyDescent="0.2">
      <c r="A19" s="34"/>
      <c r="B19" s="39"/>
      <c r="C19" s="34"/>
      <c r="D19" s="34"/>
      <c r="E19" s="34"/>
      <c r="F19" s="34"/>
      <c r="G19" s="34"/>
      <c r="H19" s="34"/>
      <c r="I19" s="115"/>
      <c r="J19" s="34"/>
      <c r="K19" s="34"/>
      <c r="L19" s="51"/>
      <c r="S19" s="34"/>
      <c r="T19" s="34"/>
      <c r="U19" s="34"/>
      <c r="V19" s="34"/>
      <c r="W19" s="34"/>
      <c r="X19" s="34"/>
      <c r="Y19" s="34"/>
      <c r="Z19" s="34"/>
      <c r="AA19" s="34"/>
      <c r="AB19" s="34"/>
      <c r="AC19" s="34"/>
      <c r="AD19" s="34"/>
      <c r="AE19" s="34"/>
      <c r="AF19" s="34"/>
    </row>
    <row r="20" spans="1:32" s="2" customFormat="1" ht="12" customHeight="1" x14ac:dyDescent="0.2">
      <c r="A20" s="34"/>
      <c r="B20" s="39"/>
      <c r="C20" s="34"/>
      <c r="D20" s="114" t="s">
        <v>29</v>
      </c>
      <c r="E20" s="34"/>
      <c r="F20" s="34"/>
      <c r="G20" s="34"/>
      <c r="H20" s="34"/>
      <c r="I20" s="117" t="s">
        <v>24</v>
      </c>
      <c r="J20" s="116" t="s">
        <v>30</v>
      </c>
      <c r="K20" s="34"/>
      <c r="L20" s="51"/>
      <c r="S20" s="34"/>
      <c r="T20" s="34"/>
      <c r="U20" s="34"/>
      <c r="V20" s="34"/>
      <c r="W20" s="34"/>
      <c r="X20" s="34"/>
      <c r="Y20" s="34"/>
      <c r="Z20" s="34"/>
      <c r="AA20" s="34"/>
      <c r="AB20" s="34"/>
      <c r="AC20" s="34"/>
      <c r="AD20" s="34"/>
      <c r="AE20" s="34"/>
      <c r="AF20" s="34"/>
    </row>
    <row r="21" spans="1:32" s="2" customFormat="1" ht="18" customHeight="1" x14ac:dyDescent="0.2">
      <c r="A21" s="34"/>
      <c r="B21" s="39"/>
      <c r="C21" s="34"/>
      <c r="D21" s="34"/>
      <c r="E21" s="116" t="s">
        <v>31</v>
      </c>
      <c r="F21" s="34"/>
      <c r="G21" s="34"/>
      <c r="H21" s="34"/>
      <c r="I21" s="117" t="s">
        <v>27</v>
      </c>
      <c r="J21" s="116" t="s">
        <v>1</v>
      </c>
      <c r="K21" s="34"/>
      <c r="L21" s="51"/>
      <c r="S21" s="34"/>
      <c r="T21" s="34"/>
      <c r="U21" s="34"/>
      <c r="V21" s="34"/>
      <c r="W21" s="34"/>
      <c r="X21" s="34"/>
      <c r="Y21" s="34"/>
      <c r="Z21" s="34"/>
      <c r="AA21" s="34"/>
      <c r="AB21" s="34"/>
      <c r="AC21" s="34"/>
      <c r="AD21" s="34"/>
      <c r="AE21" s="34"/>
      <c r="AF21" s="34"/>
    </row>
    <row r="22" spans="1:32" s="2" customFormat="1" ht="6.95" customHeight="1" x14ac:dyDescent="0.2">
      <c r="A22" s="34"/>
      <c r="B22" s="39"/>
      <c r="C22" s="34"/>
      <c r="D22" s="34"/>
      <c r="E22" s="34"/>
      <c r="F22" s="34"/>
      <c r="G22" s="34"/>
      <c r="H22" s="34"/>
      <c r="I22" s="115"/>
      <c r="J22" s="34"/>
      <c r="K22" s="34"/>
      <c r="L22" s="51"/>
      <c r="S22" s="34"/>
      <c r="T22" s="34"/>
      <c r="U22" s="34"/>
      <c r="V22" s="34"/>
      <c r="W22" s="34"/>
      <c r="X22" s="34"/>
      <c r="Y22" s="34"/>
      <c r="Z22" s="34"/>
      <c r="AA22" s="34"/>
      <c r="AB22" s="34"/>
      <c r="AC22" s="34"/>
      <c r="AD22" s="34"/>
      <c r="AE22" s="34"/>
      <c r="AF22" s="34"/>
    </row>
    <row r="23" spans="1:32" s="2" customFormat="1" ht="12" customHeight="1" x14ac:dyDescent="0.2">
      <c r="A23" s="34"/>
      <c r="B23" s="39"/>
      <c r="C23" s="34"/>
      <c r="D23" s="114" t="s">
        <v>33</v>
      </c>
      <c r="E23" s="34"/>
      <c r="F23" s="34"/>
      <c r="G23" s="34"/>
      <c r="H23" s="34"/>
      <c r="I23" s="117" t="s">
        <v>24</v>
      </c>
      <c r="J23" s="116" t="s">
        <v>30</v>
      </c>
      <c r="K23" s="34"/>
      <c r="L23" s="51"/>
      <c r="S23" s="34"/>
      <c r="T23" s="34"/>
      <c r="U23" s="34"/>
      <c r="V23" s="34"/>
      <c r="W23" s="34"/>
      <c r="X23" s="34"/>
      <c r="Y23" s="34"/>
      <c r="Z23" s="34"/>
      <c r="AA23" s="34"/>
      <c r="AB23" s="34"/>
      <c r="AC23" s="34"/>
      <c r="AD23" s="34"/>
      <c r="AE23" s="34"/>
      <c r="AF23" s="34"/>
    </row>
    <row r="24" spans="1:32" s="2" customFormat="1" ht="18" customHeight="1" x14ac:dyDescent="0.2">
      <c r="A24" s="34"/>
      <c r="B24" s="39"/>
      <c r="C24" s="34"/>
      <c r="D24" s="34"/>
      <c r="E24" s="116" t="s">
        <v>31</v>
      </c>
      <c r="F24" s="34"/>
      <c r="G24" s="34"/>
      <c r="H24" s="34"/>
      <c r="I24" s="117" t="s">
        <v>27</v>
      </c>
      <c r="J24" s="116" t="s">
        <v>34</v>
      </c>
      <c r="K24" s="34"/>
      <c r="L24" s="51"/>
      <c r="S24" s="34"/>
      <c r="T24" s="34"/>
      <c r="U24" s="34"/>
      <c r="V24" s="34"/>
      <c r="W24" s="34"/>
      <c r="X24" s="34"/>
      <c r="Y24" s="34"/>
      <c r="Z24" s="34"/>
      <c r="AA24" s="34"/>
      <c r="AB24" s="34"/>
      <c r="AC24" s="34"/>
      <c r="AD24" s="34"/>
      <c r="AE24" s="34"/>
      <c r="AF24" s="34"/>
    </row>
    <row r="25" spans="1:32" s="2" customFormat="1" ht="6.95" customHeight="1" x14ac:dyDescent="0.2">
      <c r="A25" s="34"/>
      <c r="B25" s="39"/>
      <c r="C25" s="34"/>
      <c r="D25" s="34"/>
      <c r="E25" s="34"/>
      <c r="F25" s="34"/>
      <c r="G25" s="34"/>
      <c r="H25" s="34"/>
      <c r="I25" s="115"/>
      <c r="J25" s="34"/>
      <c r="K25" s="34"/>
      <c r="L25" s="51"/>
      <c r="S25" s="34"/>
      <c r="T25" s="34"/>
      <c r="U25" s="34"/>
      <c r="V25" s="34"/>
      <c r="W25" s="34"/>
      <c r="X25" s="34"/>
      <c r="Y25" s="34"/>
      <c r="Z25" s="34"/>
      <c r="AA25" s="34"/>
      <c r="AB25" s="34"/>
      <c r="AC25" s="34"/>
      <c r="AD25" s="34"/>
      <c r="AE25" s="34"/>
      <c r="AF25" s="34"/>
    </row>
    <row r="26" spans="1:32" s="2" customFormat="1" ht="12" customHeight="1" x14ac:dyDescent="0.2">
      <c r="A26" s="34"/>
      <c r="B26" s="39"/>
      <c r="C26" s="34"/>
      <c r="D26" s="114" t="s">
        <v>35</v>
      </c>
      <c r="E26" s="34"/>
      <c r="F26" s="34"/>
      <c r="G26" s="34"/>
      <c r="H26" s="34"/>
      <c r="I26" s="115"/>
      <c r="J26" s="34"/>
      <c r="K26" s="34"/>
      <c r="L26" s="51"/>
      <c r="S26" s="34"/>
      <c r="T26" s="34"/>
      <c r="U26" s="34"/>
      <c r="V26" s="34"/>
      <c r="W26" s="34"/>
      <c r="X26" s="34"/>
      <c r="Y26" s="34"/>
      <c r="Z26" s="34"/>
      <c r="AA26" s="34"/>
      <c r="AB26" s="34"/>
      <c r="AC26" s="34"/>
      <c r="AD26" s="34"/>
      <c r="AE26" s="34"/>
      <c r="AF26" s="34"/>
    </row>
    <row r="27" spans="1:32" s="8" customFormat="1" ht="16.5" customHeight="1" x14ac:dyDescent="0.2">
      <c r="A27" s="119"/>
      <c r="B27" s="120"/>
      <c r="C27" s="119"/>
      <c r="D27" s="119"/>
      <c r="E27" s="360" t="s">
        <v>1</v>
      </c>
      <c r="F27" s="360"/>
      <c r="G27" s="360"/>
      <c r="H27" s="360"/>
      <c r="I27" s="121"/>
      <c r="J27" s="119"/>
      <c r="K27" s="119"/>
      <c r="L27" s="122"/>
      <c r="S27" s="119"/>
      <c r="T27" s="119"/>
      <c r="U27" s="119"/>
      <c r="V27" s="119"/>
      <c r="W27" s="119"/>
      <c r="X27" s="119"/>
      <c r="Y27" s="119"/>
      <c r="Z27" s="119"/>
      <c r="AA27" s="119"/>
      <c r="AB27" s="119"/>
      <c r="AC27" s="119"/>
      <c r="AD27" s="119"/>
      <c r="AE27" s="119"/>
      <c r="AF27" s="119"/>
    </row>
    <row r="28" spans="1:32" s="2" customFormat="1" ht="6.95" customHeight="1" x14ac:dyDescent="0.2">
      <c r="A28" s="34"/>
      <c r="B28" s="39"/>
      <c r="C28" s="34"/>
      <c r="D28" s="34"/>
      <c r="E28" s="34"/>
      <c r="F28" s="34"/>
      <c r="G28" s="34"/>
      <c r="H28" s="34"/>
      <c r="I28" s="115"/>
      <c r="J28" s="34"/>
      <c r="K28" s="34"/>
      <c r="L28" s="51"/>
      <c r="S28" s="34"/>
      <c r="T28" s="34"/>
      <c r="U28" s="34"/>
      <c r="V28" s="34"/>
      <c r="W28" s="34"/>
      <c r="X28" s="34"/>
      <c r="Y28" s="34"/>
      <c r="Z28" s="34"/>
      <c r="AA28" s="34"/>
      <c r="AB28" s="34"/>
      <c r="AC28" s="34"/>
      <c r="AD28" s="34"/>
      <c r="AE28" s="34"/>
      <c r="AF28" s="34"/>
    </row>
    <row r="29" spans="1:32" s="2" customFormat="1" ht="6.95" customHeight="1" x14ac:dyDescent="0.2">
      <c r="A29" s="34"/>
      <c r="B29" s="39"/>
      <c r="C29" s="34"/>
      <c r="D29" s="123"/>
      <c r="E29" s="123"/>
      <c r="F29" s="123"/>
      <c r="G29" s="123"/>
      <c r="H29" s="123"/>
      <c r="I29" s="124"/>
      <c r="J29" s="123"/>
      <c r="K29" s="123"/>
      <c r="L29" s="51"/>
      <c r="S29" s="34"/>
      <c r="T29" s="34"/>
      <c r="U29" s="34"/>
      <c r="V29" s="34"/>
      <c r="W29" s="34"/>
      <c r="X29" s="34"/>
      <c r="Y29" s="34"/>
      <c r="Z29" s="34"/>
      <c r="AA29" s="34"/>
      <c r="AB29" s="34"/>
      <c r="AC29" s="34"/>
      <c r="AD29" s="34"/>
      <c r="AE29" s="34"/>
      <c r="AF29" s="34"/>
    </row>
    <row r="30" spans="1:32" s="2" customFormat="1" ht="25.35" customHeight="1" x14ac:dyDescent="0.2">
      <c r="A30" s="34"/>
      <c r="B30" s="39"/>
      <c r="C30" s="34"/>
      <c r="D30" s="125" t="s">
        <v>36</v>
      </c>
      <c r="E30" s="34"/>
      <c r="F30" s="34"/>
      <c r="G30" s="34"/>
      <c r="H30" s="34"/>
      <c r="I30" s="115"/>
      <c r="J30" s="126">
        <f>ROUND(J124, 2)</f>
        <v>726013.69</v>
      </c>
      <c r="K30" s="34"/>
      <c r="L30" s="51"/>
      <c r="S30" s="34"/>
      <c r="T30" s="34"/>
      <c r="U30" s="34"/>
      <c r="V30" s="34"/>
      <c r="W30" s="34"/>
      <c r="X30" s="34"/>
      <c r="Y30" s="34"/>
      <c r="Z30" s="34"/>
      <c r="AA30" s="34"/>
      <c r="AB30" s="34"/>
      <c r="AC30" s="34"/>
      <c r="AD30" s="34"/>
      <c r="AE30" s="34"/>
      <c r="AF30" s="34"/>
    </row>
    <row r="31" spans="1:32" s="2" customFormat="1" ht="6.95" customHeight="1" x14ac:dyDescent="0.2">
      <c r="A31" s="34"/>
      <c r="B31" s="39"/>
      <c r="C31" s="34"/>
      <c r="D31" s="123"/>
      <c r="E31" s="123"/>
      <c r="F31" s="123"/>
      <c r="G31" s="123"/>
      <c r="H31" s="123"/>
      <c r="I31" s="124"/>
      <c r="J31" s="123"/>
      <c r="K31" s="123"/>
      <c r="L31" s="51"/>
      <c r="S31" s="34"/>
      <c r="T31" s="34"/>
      <c r="U31" s="34"/>
      <c r="V31" s="34"/>
      <c r="W31" s="34"/>
      <c r="X31" s="34"/>
      <c r="Y31" s="34"/>
      <c r="Z31" s="34"/>
      <c r="AA31" s="34"/>
      <c r="AB31" s="34"/>
      <c r="AC31" s="34"/>
      <c r="AD31" s="34"/>
      <c r="AE31" s="34"/>
      <c r="AF31" s="34"/>
    </row>
    <row r="32" spans="1:32" s="2" customFormat="1" ht="14.45" customHeight="1" x14ac:dyDescent="0.2">
      <c r="A32" s="34"/>
      <c r="B32" s="39"/>
      <c r="C32" s="34"/>
      <c r="D32" s="34"/>
      <c r="E32" s="34"/>
      <c r="F32" s="127" t="s">
        <v>38</v>
      </c>
      <c r="G32" s="34"/>
      <c r="H32" s="34"/>
      <c r="I32" s="128" t="s">
        <v>37</v>
      </c>
      <c r="J32" s="127" t="s">
        <v>39</v>
      </c>
      <c r="K32" s="34"/>
      <c r="L32" s="51"/>
      <c r="S32" s="34"/>
      <c r="T32" s="34"/>
      <c r="U32" s="34"/>
      <c r="V32" s="34"/>
      <c r="W32" s="34"/>
      <c r="X32" s="34"/>
      <c r="Y32" s="34"/>
      <c r="Z32" s="34"/>
      <c r="AA32" s="34"/>
      <c r="AB32" s="34"/>
      <c r="AC32" s="34"/>
      <c r="AD32" s="34"/>
      <c r="AE32" s="34"/>
      <c r="AF32" s="34"/>
    </row>
    <row r="33" spans="1:32" s="2" customFormat="1" ht="14.45" customHeight="1" x14ac:dyDescent="0.2">
      <c r="A33" s="34"/>
      <c r="B33" s="39"/>
      <c r="C33" s="34"/>
      <c r="D33" s="129" t="s">
        <v>40</v>
      </c>
      <c r="E33" s="114" t="s">
        <v>41</v>
      </c>
      <c r="F33" s="130">
        <f>ROUND((SUM(BF124:BF169)),  2)</f>
        <v>726013.69</v>
      </c>
      <c r="G33" s="34"/>
      <c r="H33" s="34"/>
      <c r="I33" s="131">
        <v>0.21</v>
      </c>
      <c r="J33" s="130">
        <f>ROUND(((SUM(BF124:BF169))*I33),  2)</f>
        <v>152462.87</v>
      </c>
      <c r="K33" s="34"/>
      <c r="L33" s="51"/>
      <c r="S33" s="34"/>
      <c r="T33" s="34"/>
      <c r="U33" s="34"/>
      <c r="V33" s="34"/>
      <c r="W33" s="34"/>
      <c r="X33" s="34"/>
      <c r="Y33" s="34"/>
      <c r="Z33" s="34"/>
      <c r="AA33" s="34"/>
      <c r="AB33" s="34"/>
      <c r="AC33" s="34"/>
      <c r="AD33" s="34"/>
      <c r="AE33" s="34"/>
      <c r="AF33" s="34"/>
    </row>
    <row r="34" spans="1:32" s="2" customFormat="1" ht="14.45" customHeight="1" x14ac:dyDescent="0.2">
      <c r="A34" s="34"/>
      <c r="B34" s="39"/>
      <c r="C34" s="34"/>
      <c r="D34" s="34"/>
      <c r="E34" s="114" t="s">
        <v>42</v>
      </c>
      <c r="F34" s="130">
        <f>ROUND((SUM(BG124:BG169)),  2)</f>
        <v>0</v>
      </c>
      <c r="G34" s="34"/>
      <c r="H34" s="34"/>
      <c r="I34" s="131">
        <v>0.15</v>
      </c>
      <c r="J34" s="130">
        <f>ROUND(((SUM(BG124:BG169))*I34),  2)</f>
        <v>0</v>
      </c>
      <c r="K34" s="34"/>
      <c r="L34" s="51"/>
      <c r="S34" s="34"/>
      <c r="T34" s="34"/>
      <c r="U34" s="34"/>
      <c r="V34" s="34"/>
      <c r="W34" s="34"/>
      <c r="X34" s="34"/>
      <c r="Y34" s="34"/>
      <c r="Z34" s="34"/>
      <c r="AA34" s="34"/>
      <c r="AB34" s="34"/>
      <c r="AC34" s="34"/>
      <c r="AD34" s="34"/>
      <c r="AE34" s="34"/>
      <c r="AF34" s="34"/>
    </row>
    <row r="35" spans="1:32" s="2" customFormat="1" ht="14.45" hidden="1" customHeight="1" x14ac:dyDescent="0.2">
      <c r="A35" s="34"/>
      <c r="B35" s="39"/>
      <c r="C35" s="34"/>
      <c r="D35" s="34"/>
      <c r="E35" s="114" t="s">
        <v>43</v>
      </c>
      <c r="F35" s="130">
        <f>ROUND((SUM(BH124:BH169)),  2)</f>
        <v>0</v>
      </c>
      <c r="G35" s="34"/>
      <c r="H35" s="34"/>
      <c r="I35" s="131">
        <v>0.21</v>
      </c>
      <c r="J35" s="130">
        <f>0</f>
        <v>0</v>
      </c>
      <c r="K35" s="34"/>
      <c r="L35" s="51"/>
      <c r="S35" s="34"/>
      <c r="T35" s="34"/>
      <c r="U35" s="34"/>
      <c r="V35" s="34"/>
      <c r="W35" s="34"/>
      <c r="X35" s="34"/>
      <c r="Y35" s="34"/>
      <c r="Z35" s="34"/>
      <c r="AA35" s="34"/>
      <c r="AB35" s="34"/>
      <c r="AC35" s="34"/>
      <c r="AD35" s="34"/>
      <c r="AE35" s="34"/>
      <c r="AF35" s="34"/>
    </row>
    <row r="36" spans="1:32" s="2" customFormat="1" ht="14.45" hidden="1" customHeight="1" x14ac:dyDescent="0.2">
      <c r="A36" s="34"/>
      <c r="B36" s="39"/>
      <c r="C36" s="34"/>
      <c r="D36" s="34"/>
      <c r="E36" s="114" t="s">
        <v>44</v>
      </c>
      <c r="F36" s="130">
        <f>ROUND((SUM(BI124:BI169)),  2)</f>
        <v>0</v>
      </c>
      <c r="G36" s="34"/>
      <c r="H36" s="34"/>
      <c r="I36" s="131">
        <v>0.15</v>
      </c>
      <c r="J36" s="130">
        <f>0</f>
        <v>0</v>
      </c>
      <c r="K36" s="34"/>
      <c r="L36" s="51"/>
      <c r="S36" s="34"/>
      <c r="T36" s="34"/>
      <c r="U36" s="34"/>
      <c r="V36" s="34"/>
      <c r="W36" s="34"/>
      <c r="X36" s="34"/>
      <c r="Y36" s="34"/>
      <c r="Z36" s="34"/>
      <c r="AA36" s="34"/>
      <c r="AB36" s="34"/>
      <c r="AC36" s="34"/>
      <c r="AD36" s="34"/>
      <c r="AE36" s="34"/>
      <c r="AF36" s="34"/>
    </row>
    <row r="37" spans="1:32" s="2" customFormat="1" ht="14.45" hidden="1" customHeight="1" x14ac:dyDescent="0.2">
      <c r="A37" s="34"/>
      <c r="B37" s="39"/>
      <c r="C37" s="34"/>
      <c r="D37" s="34"/>
      <c r="E37" s="114" t="s">
        <v>45</v>
      </c>
      <c r="F37" s="130">
        <f>ROUND((SUM(BJ124:BJ169)),  2)</f>
        <v>0</v>
      </c>
      <c r="G37" s="34"/>
      <c r="H37" s="34"/>
      <c r="I37" s="131">
        <v>0</v>
      </c>
      <c r="J37" s="130">
        <f>0</f>
        <v>0</v>
      </c>
      <c r="K37" s="34"/>
      <c r="L37" s="51"/>
      <c r="S37" s="34"/>
      <c r="T37" s="34"/>
      <c r="U37" s="34"/>
      <c r="V37" s="34"/>
      <c r="W37" s="34"/>
      <c r="X37" s="34"/>
      <c r="Y37" s="34"/>
      <c r="Z37" s="34"/>
      <c r="AA37" s="34"/>
      <c r="AB37" s="34"/>
      <c r="AC37" s="34"/>
      <c r="AD37" s="34"/>
      <c r="AE37" s="34"/>
      <c r="AF37" s="34"/>
    </row>
    <row r="38" spans="1:32" s="2" customFormat="1" ht="6.95" customHeight="1" x14ac:dyDescent="0.2">
      <c r="A38" s="34"/>
      <c r="B38" s="39"/>
      <c r="C38" s="34"/>
      <c r="D38" s="34"/>
      <c r="E38" s="34"/>
      <c r="F38" s="34"/>
      <c r="G38" s="34"/>
      <c r="H38" s="34"/>
      <c r="I38" s="115"/>
      <c r="J38" s="34"/>
      <c r="K38" s="34"/>
      <c r="L38" s="51"/>
      <c r="S38" s="34"/>
      <c r="T38" s="34"/>
      <c r="U38" s="34"/>
      <c r="V38" s="34"/>
      <c r="W38" s="34"/>
      <c r="X38" s="34"/>
      <c r="Y38" s="34"/>
      <c r="Z38" s="34"/>
      <c r="AA38" s="34"/>
      <c r="AB38" s="34"/>
      <c r="AC38" s="34"/>
      <c r="AD38" s="34"/>
      <c r="AE38" s="34"/>
      <c r="AF38" s="34"/>
    </row>
    <row r="39" spans="1:32" s="2" customFormat="1" ht="25.35" customHeight="1" x14ac:dyDescent="0.2">
      <c r="A39" s="34"/>
      <c r="B39" s="39"/>
      <c r="C39" s="132"/>
      <c r="D39" s="133" t="s">
        <v>46</v>
      </c>
      <c r="E39" s="134"/>
      <c r="F39" s="134"/>
      <c r="G39" s="135" t="s">
        <v>47</v>
      </c>
      <c r="H39" s="136" t="s">
        <v>48</v>
      </c>
      <c r="I39" s="137"/>
      <c r="J39" s="138">
        <f>SUM(J30:J37)</f>
        <v>878476.55999999994</v>
      </c>
      <c r="K39" s="139"/>
      <c r="L39" s="51"/>
      <c r="S39" s="34"/>
      <c r="T39" s="34"/>
      <c r="U39" s="34"/>
      <c r="V39" s="34"/>
      <c r="W39" s="34"/>
      <c r="X39" s="34"/>
      <c r="Y39" s="34"/>
      <c r="Z39" s="34"/>
      <c r="AA39" s="34"/>
      <c r="AB39" s="34"/>
      <c r="AC39" s="34"/>
      <c r="AD39" s="34"/>
      <c r="AE39" s="34"/>
      <c r="AF39" s="34"/>
    </row>
    <row r="40" spans="1:32" s="2" customFormat="1" ht="14.45" customHeight="1" x14ac:dyDescent="0.2">
      <c r="A40" s="34"/>
      <c r="B40" s="39"/>
      <c r="C40" s="34"/>
      <c r="D40" s="34"/>
      <c r="E40" s="34"/>
      <c r="F40" s="34"/>
      <c r="G40" s="34"/>
      <c r="H40" s="34"/>
      <c r="I40" s="115"/>
      <c r="J40" s="34"/>
      <c r="K40" s="34"/>
      <c r="L40" s="51"/>
      <c r="S40" s="34"/>
      <c r="T40" s="34"/>
      <c r="U40" s="34"/>
      <c r="V40" s="34"/>
      <c r="W40" s="34"/>
      <c r="X40" s="34"/>
      <c r="Y40" s="34"/>
      <c r="Z40" s="34"/>
      <c r="AA40" s="34"/>
      <c r="AB40" s="34"/>
      <c r="AC40" s="34"/>
      <c r="AD40" s="34"/>
      <c r="AE40" s="34"/>
      <c r="AF40" s="34"/>
    </row>
    <row r="41" spans="1:32" ht="14.45" customHeight="1" x14ac:dyDescent="0.2">
      <c r="B41" s="20"/>
      <c r="L41" s="20"/>
    </row>
    <row r="42" spans="1:32" ht="14.45" customHeight="1" x14ac:dyDescent="0.2">
      <c r="B42" s="20"/>
      <c r="L42" s="20"/>
    </row>
    <row r="43" spans="1:32" ht="14.45" customHeight="1" x14ac:dyDescent="0.2">
      <c r="B43" s="20"/>
      <c r="L43" s="20"/>
    </row>
    <row r="44" spans="1:32" ht="14.45" customHeight="1" x14ac:dyDescent="0.2">
      <c r="B44" s="20"/>
      <c r="L44" s="20"/>
    </row>
    <row r="45" spans="1:32" ht="14.45" customHeight="1" x14ac:dyDescent="0.2">
      <c r="B45" s="20"/>
      <c r="L45" s="20"/>
    </row>
    <row r="46" spans="1:32" ht="14.45" customHeight="1" x14ac:dyDescent="0.2">
      <c r="B46" s="20"/>
      <c r="L46" s="20"/>
    </row>
    <row r="47" spans="1:32" ht="14.45" customHeight="1" x14ac:dyDescent="0.2">
      <c r="B47" s="20"/>
      <c r="L47" s="20"/>
    </row>
    <row r="48" spans="1:32" ht="14.45" customHeight="1" x14ac:dyDescent="0.2">
      <c r="B48" s="20"/>
      <c r="L48" s="20"/>
    </row>
    <row r="49" spans="1:32" ht="14.45" customHeight="1" x14ac:dyDescent="0.2">
      <c r="B49" s="20"/>
      <c r="L49" s="20"/>
    </row>
    <row r="50" spans="1:32" s="2" customFormat="1" ht="14.45" customHeight="1" x14ac:dyDescent="0.2">
      <c r="B50" s="51"/>
      <c r="D50" s="140" t="s">
        <v>49</v>
      </c>
      <c r="E50" s="141"/>
      <c r="F50" s="141"/>
      <c r="G50" s="140" t="s">
        <v>50</v>
      </c>
      <c r="H50" s="141"/>
      <c r="I50" s="142"/>
      <c r="J50" s="141"/>
      <c r="K50" s="141"/>
      <c r="L50" s="51"/>
    </row>
    <row r="51" spans="1:32" x14ac:dyDescent="0.2">
      <c r="B51" s="20"/>
      <c r="L51" s="20"/>
    </row>
    <row r="52" spans="1:32" x14ac:dyDescent="0.2">
      <c r="B52" s="20"/>
      <c r="L52" s="20"/>
    </row>
    <row r="53" spans="1:32" x14ac:dyDescent="0.2">
      <c r="B53" s="20"/>
      <c r="L53" s="20"/>
    </row>
    <row r="54" spans="1:32" x14ac:dyDescent="0.2">
      <c r="B54" s="20"/>
      <c r="L54" s="20"/>
    </row>
    <row r="55" spans="1:32" x14ac:dyDescent="0.2">
      <c r="B55" s="20"/>
      <c r="L55" s="20"/>
    </row>
    <row r="56" spans="1:32" x14ac:dyDescent="0.2">
      <c r="B56" s="20"/>
      <c r="L56" s="20"/>
    </row>
    <row r="57" spans="1:32" x14ac:dyDescent="0.2">
      <c r="B57" s="20"/>
      <c r="L57" s="20"/>
    </row>
    <row r="58" spans="1:32" x14ac:dyDescent="0.2">
      <c r="B58" s="20"/>
      <c r="L58" s="20"/>
    </row>
    <row r="59" spans="1:32" x14ac:dyDescent="0.2">
      <c r="B59" s="20"/>
      <c r="L59" s="20"/>
    </row>
    <row r="60" spans="1:32" x14ac:dyDescent="0.2">
      <c r="B60" s="20"/>
      <c r="L60" s="20"/>
    </row>
    <row r="61" spans="1:32" s="2" customFormat="1" ht="12.75" x14ac:dyDescent="0.2">
      <c r="A61" s="34"/>
      <c r="B61" s="39"/>
      <c r="C61" s="34"/>
      <c r="D61" s="143" t="s">
        <v>51</v>
      </c>
      <c r="E61" s="144"/>
      <c r="F61" s="145" t="s">
        <v>52</v>
      </c>
      <c r="G61" s="143" t="s">
        <v>51</v>
      </c>
      <c r="H61" s="144"/>
      <c r="I61" s="146"/>
      <c r="J61" s="147" t="s">
        <v>52</v>
      </c>
      <c r="K61" s="144"/>
      <c r="L61" s="51"/>
      <c r="S61" s="34"/>
      <c r="T61" s="34"/>
      <c r="U61" s="34"/>
      <c r="V61" s="34"/>
      <c r="W61" s="34"/>
      <c r="X61" s="34"/>
      <c r="Y61" s="34"/>
      <c r="Z61" s="34"/>
      <c r="AA61" s="34"/>
      <c r="AB61" s="34"/>
      <c r="AC61" s="34"/>
      <c r="AD61" s="34"/>
      <c r="AE61" s="34"/>
      <c r="AF61" s="34"/>
    </row>
    <row r="62" spans="1:32" x14ac:dyDescent="0.2">
      <c r="B62" s="20"/>
      <c r="L62" s="20"/>
    </row>
    <row r="63" spans="1:32" x14ac:dyDescent="0.2">
      <c r="B63" s="20"/>
      <c r="L63" s="20"/>
    </row>
    <row r="64" spans="1:32" x14ac:dyDescent="0.2">
      <c r="B64" s="20"/>
      <c r="L64" s="20"/>
    </row>
    <row r="65" spans="1:32" s="2" customFormat="1" ht="12.75" x14ac:dyDescent="0.2">
      <c r="A65" s="34"/>
      <c r="B65" s="39"/>
      <c r="C65" s="34"/>
      <c r="D65" s="140" t="s">
        <v>53</v>
      </c>
      <c r="E65" s="148"/>
      <c r="F65" s="148"/>
      <c r="G65" s="140" t="s">
        <v>54</v>
      </c>
      <c r="H65" s="148"/>
      <c r="I65" s="149"/>
      <c r="J65" s="148"/>
      <c r="K65" s="148"/>
      <c r="L65" s="51"/>
      <c r="S65" s="34"/>
      <c r="T65" s="34"/>
      <c r="U65" s="34"/>
      <c r="V65" s="34"/>
      <c r="W65" s="34"/>
      <c r="X65" s="34"/>
      <c r="Y65" s="34"/>
      <c r="Z65" s="34"/>
      <c r="AA65" s="34"/>
      <c r="AB65" s="34"/>
      <c r="AC65" s="34"/>
      <c r="AD65" s="34"/>
      <c r="AE65" s="34"/>
      <c r="AF65" s="34"/>
    </row>
    <row r="66" spans="1:32" x14ac:dyDescent="0.2">
      <c r="B66" s="20"/>
      <c r="L66" s="20"/>
    </row>
    <row r="67" spans="1:32" x14ac:dyDescent="0.2">
      <c r="B67" s="20"/>
      <c r="L67" s="20"/>
    </row>
    <row r="68" spans="1:32" x14ac:dyDescent="0.2">
      <c r="B68" s="20"/>
      <c r="L68" s="20"/>
    </row>
    <row r="69" spans="1:32" x14ac:dyDescent="0.2">
      <c r="B69" s="20"/>
      <c r="L69" s="20"/>
    </row>
    <row r="70" spans="1:32" x14ac:dyDescent="0.2">
      <c r="B70" s="20"/>
      <c r="L70" s="20"/>
    </row>
    <row r="71" spans="1:32" x14ac:dyDescent="0.2">
      <c r="B71" s="20"/>
      <c r="L71" s="20"/>
    </row>
    <row r="72" spans="1:32" x14ac:dyDescent="0.2">
      <c r="B72" s="20"/>
      <c r="L72" s="20"/>
    </row>
    <row r="73" spans="1:32" x14ac:dyDescent="0.2">
      <c r="B73" s="20"/>
      <c r="L73" s="20"/>
    </row>
    <row r="74" spans="1:32" x14ac:dyDescent="0.2">
      <c r="B74" s="20"/>
      <c r="L74" s="20"/>
    </row>
    <row r="75" spans="1:32" x14ac:dyDescent="0.2">
      <c r="B75" s="20"/>
      <c r="L75" s="20"/>
    </row>
    <row r="76" spans="1:32" s="2" customFormat="1" ht="12.75" x14ac:dyDescent="0.2">
      <c r="A76" s="34"/>
      <c r="B76" s="39"/>
      <c r="C76" s="34"/>
      <c r="D76" s="143" t="s">
        <v>51</v>
      </c>
      <c r="E76" s="144"/>
      <c r="F76" s="145" t="s">
        <v>52</v>
      </c>
      <c r="G76" s="143" t="s">
        <v>51</v>
      </c>
      <c r="H76" s="144"/>
      <c r="I76" s="146"/>
      <c r="J76" s="147" t="s">
        <v>52</v>
      </c>
      <c r="K76" s="144"/>
      <c r="L76" s="51"/>
      <c r="S76" s="34"/>
      <c r="T76" s="34"/>
      <c r="U76" s="34"/>
      <c r="V76" s="34"/>
      <c r="W76" s="34"/>
      <c r="X76" s="34"/>
      <c r="Y76" s="34"/>
      <c r="Z76" s="34"/>
      <c r="AA76" s="34"/>
      <c r="AB76" s="34"/>
      <c r="AC76" s="34"/>
      <c r="AD76" s="34"/>
      <c r="AE76" s="34"/>
      <c r="AF76" s="34"/>
    </row>
    <row r="77" spans="1:32" s="2" customFormat="1" ht="14.45" customHeight="1" x14ac:dyDescent="0.2">
      <c r="A77" s="34"/>
      <c r="B77" s="150"/>
      <c r="C77" s="151"/>
      <c r="D77" s="151"/>
      <c r="E77" s="151"/>
      <c r="F77" s="151"/>
      <c r="G77" s="151"/>
      <c r="H77" s="151"/>
      <c r="I77" s="152"/>
      <c r="J77" s="151"/>
      <c r="K77" s="151"/>
      <c r="L77" s="51"/>
      <c r="S77" s="34"/>
      <c r="T77" s="34"/>
      <c r="U77" s="34"/>
      <c r="V77" s="34"/>
      <c r="W77" s="34"/>
      <c r="X77" s="34"/>
      <c r="Y77" s="34"/>
      <c r="Z77" s="34"/>
      <c r="AA77" s="34"/>
      <c r="AB77" s="34"/>
      <c r="AC77" s="34"/>
      <c r="AD77" s="34"/>
      <c r="AE77" s="34"/>
      <c r="AF77" s="34"/>
    </row>
    <row r="81" spans="1:48" s="2" customFormat="1" ht="6.95" customHeight="1" x14ac:dyDescent="0.2">
      <c r="A81" s="34"/>
      <c r="B81" s="153"/>
      <c r="C81" s="154"/>
      <c r="D81" s="154"/>
      <c r="E81" s="154"/>
      <c r="F81" s="154"/>
      <c r="G81" s="154"/>
      <c r="H81" s="154"/>
      <c r="I81" s="155"/>
      <c r="J81" s="154"/>
      <c r="K81" s="154"/>
      <c r="L81" s="51"/>
      <c r="S81" s="34"/>
      <c r="T81" s="34"/>
      <c r="U81" s="34"/>
      <c r="V81" s="34"/>
      <c r="W81" s="34"/>
      <c r="X81" s="34"/>
      <c r="Y81" s="34"/>
      <c r="Z81" s="34"/>
      <c r="AA81" s="34"/>
      <c r="AB81" s="34"/>
      <c r="AC81" s="34"/>
      <c r="AD81" s="34"/>
      <c r="AE81" s="34"/>
      <c r="AF81" s="34"/>
    </row>
    <row r="82" spans="1:48" s="2" customFormat="1" ht="24.95" customHeight="1" x14ac:dyDescent="0.2">
      <c r="A82" s="34"/>
      <c r="B82" s="35"/>
      <c r="C82" s="23" t="s">
        <v>105</v>
      </c>
      <c r="D82" s="36"/>
      <c r="E82" s="36"/>
      <c r="F82" s="36"/>
      <c r="G82" s="36"/>
      <c r="H82" s="36"/>
      <c r="I82" s="115"/>
      <c r="J82" s="36"/>
      <c r="K82" s="36"/>
      <c r="L82" s="51"/>
      <c r="S82" s="34"/>
      <c r="T82" s="34"/>
      <c r="U82" s="34"/>
      <c r="V82" s="34"/>
      <c r="W82" s="34"/>
      <c r="X82" s="34"/>
      <c r="Y82" s="34"/>
      <c r="Z82" s="34"/>
      <c r="AA82" s="34"/>
      <c r="AB82" s="34"/>
      <c r="AC82" s="34"/>
      <c r="AD82" s="34"/>
      <c r="AE82" s="34"/>
      <c r="AF82" s="34"/>
    </row>
    <row r="83" spans="1:48" s="2" customFormat="1" ht="6.95" customHeight="1" x14ac:dyDescent="0.2">
      <c r="A83" s="34"/>
      <c r="B83" s="35"/>
      <c r="C83" s="36"/>
      <c r="D83" s="36"/>
      <c r="E83" s="36"/>
      <c r="F83" s="36"/>
      <c r="G83" s="36"/>
      <c r="H83" s="36"/>
      <c r="I83" s="115"/>
      <c r="J83" s="36"/>
      <c r="K83" s="36"/>
      <c r="L83" s="51"/>
      <c r="S83" s="34"/>
      <c r="T83" s="34"/>
      <c r="U83" s="34"/>
      <c r="V83" s="34"/>
      <c r="W83" s="34"/>
      <c r="X83" s="34"/>
      <c r="Y83" s="34"/>
      <c r="Z83" s="34"/>
      <c r="AA83" s="34"/>
      <c r="AB83" s="34"/>
      <c r="AC83" s="34"/>
      <c r="AD83" s="34"/>
      <c r="AE83" s="34"/>
      <c r="AF83" s="34"/>
    </row>
    <row r="84" spans="1:48" s="2" customFormat="1" ht="12" customHeight="1" x14ac:dyDescent="0.2">
      <c r="A84" s="34"/>
      <c r="B84" s="35"/>
      <c r="C84" s="29" t="s">
        <v>16</v>
      </c>
      <c r="D84" s="36"/>
      <c r="E84" s="36"/>
      <c r="F84" s="36"/>
      <c r="G84" s="36"/>
      <c r="H84" s="36"/>
      <c r="I84" s="115"/>
      <c r="J84" s="36"/>
      <c r="K84" s="36"/>
      <c r="L84" s="51"/>
      <c r="S84" s="34"/>
      <c r="T84" s="34"/>
      <c r="U84" s="34"/>
      <c r="V84" s="34"/>
      <c r="W84" s="34"/>
      <c r="X84" s="34"/>
      <c r="Y84" s="34"/>
      <c r="Z84" s="34"/>
      <c r="AA84" s="34"/>
      <c r="AB84" s="34"/>
      <c r="AC84" s="34"/>
      <c r="AD84" s="34"/>
      <c r="AE84" s="34"/>
      <c r="AF84" s="34"/>
    </row>
    <row r="85" spans="1:48" s="2" customFormat="1" ht="16.5" customHeight="1" x14ac:dyDescent="0.2">
      <c r="A85" s="34"/>
      <c r="B85" s="35"/>
      <c r="C85" s="36"/>
      <c r="D85" s="36"/>
      <c r="E85" s="352" t="str">
        <f>E7</f>
        <v>Objekt EO - Výměna výplní otvorů</v>
      </c>
      <c r="F85" s="353"/>
      <c r="G85" s="353"/>
      <c r="H85" s="353"/>
      <c r="I85" s="115"/>
      <c r="J85" s="36"/>
      <c r="K85" s="36"/>
      <c r="L85" s="51"/>
      <c r="S85" s="34"/>
      <c r="T85" s="34"/>
      <c r="U85" s="34"/>
      <c r="V85" s="34"/>
      <c r="W85" s="34"/>
      <c r="X85" s="34"/>
      <c r="Y85" s="34"/>
      <c r="Z85" s="34"/>
      <c r="AA85" s="34"/>
      <c r="AB85" s="34"/>
      <c r="AC85" s="34"/>
      <c r="AD85" s="34"/>
      <c r="AE85" s="34"/>
      <c r="AF85" s="34"/>
    </row>
    <row r="86" spans="1:48" s="2" customFormat="1" ht="12" customHeight="1" x14ac:dyDescent="0.2">
      <c r="A86" s="34"/>
      <c r="B86" s="35"/>
      <c r="C86" s="29" t="s">
        <v>103</v>
      </c>
      <c r="D86" s="36"/>
      <c r="E86" s="36"/>
      <c r="F86" s="36"/>
      <c r="G86" s="36"/>
      <c r="H86" s="36"/>
      <c r="I86" s="115"/>
      <c r="J86" s="36"/>
      <c r="K86" s="36"/>
      <c r="L86" s="51"/>
      <c r="S86" s="34"/>
      <c r="T86" s="34"/>
      <c r="U86" s="34"/>
      <c r="V86" s="34"/>
      <c r="W86" s="34"/>
      <c r="X86" s="34"/>
      <c r="Y86" s="34"/>
      <c r="Z86" s="34"/>
      <c r="AA86" s="34"/>
      <c r="AB86" s="34"/>
      <c r="AC86" s="34"/>
      <c r="AD86" s="34"/>
      <c r="AE86" s="34"/>
      <c r="AF86" s="34"/>
    </row>
    <row r="87" spans="1:48" s="2" customFormat="1" ht="16.5" customHeight="1" x14ac:dyDescent="0.2">
      <c r="A87" s="34"/>
      <c r="B87" s="35"/>
      <c r="C87" s="36"/>
      <c r="D87" s="36"/>
      <c r="E87" s="331" t="str">
        <f>E9</f>
        <v>006 - Vedlejší rozpočtové náklady</v>
      </c>
      <c r="F87" s="351"/>
      <c r="G87" s="351"/>
      <c r="H87" s="351"/>
      <c r="I87" s="115"/>
      <c r="J87" s="36"/>
      <c r="K87" s="36"/>
      <c r="L87" s="51"/>
      <c r="S87" s="34"/>
      <c r="T87" s="34"/>
      <c r="U87" s="34"/>
      <c r="V87" s="34"/>
      <c r="W87" s="34"/>
      <c r="X87" s="34"/>
      <c r="Y87" s="34"/>
      <c r="Z87" s="34"/>
      <c r="AA87" s="34"/>
      <c r="AB87" s="34"/>
      <c r="AC87" s="34"/>
      <c r="AD87" s="34"/>
      <c r="AE87" s="34"/>
      <c r="AF87" s="34"/>
    </row>
    <row r="88" spans="1:48" s="2" customFormat="1" ht="6.95" customHeight="1" x14ac:dyDescent="0.2">
      <c r="A88" s="34"/>
      <c r="B88" s="35"/>
      <c r="C88" s="36"/>
      <c r="D88" s="36"/>
      <c r="E88" s="36"/>
      <c r="F88" s="36"/>
      <c r="G88" s="36"/>
      <c r="H88" s="36"/>
      <c r="I88" s="115"/>
      <c r="J88" s="36"/>
      <c r="K88" s="36"/>
      <c r="L88" s="51"/>
      <c r="S88" s="34"/>
      <c r="T88" s="34"/>
      <c r="U88" s="34"/>
      <c r="V88" s="34"/>
      <c r="W88" s="34"/>
      <c r="X88" s="34"/>
      <c r="Y88" s="34"/>
      <c r="Z88" s="34"/>
      <c r="AA88" s="34"/>
      <c r="AB88" s="34"/>
      <c r="AC88" s="34"/>
      <c r="AD88" s="34"/>
      <c r="AE88" s="34"/>
      <c r="AF88" s="34"/>
    </row>
    <row r="89" spans="1:48" s="2" customFormat="1" ht="12" customHeight="1" x14ac:dyDescent="0.2">
      <c r="A89" s="34"/>
      <c r="B89" s="35"/>
      <c r="C89" s="29" t="s">
        <v>20</v>
      </c>
      <c r="D89" s="36"/>
      <c r="E89" s="36"/>
      <c r="F89" s="27" t="str">
        <f>F12</f>
        <v xml:space="preserve">Olomouc </v>
      </c>
      <c r="G89" s="36"/>
      <c r="H89" s="36"/>
      <c r="I89" s="117" t="s">
        <v>22</v>
      </c>
      <c r="J89" s="66">
        <f>IF(J12="","",J12)</f>
        <v>44487</v>
      </c>
      <c r="K89" s="36"/>
      <c r="L89" s="51"/>
      <c r="S89" s="34"/>
      <c r="T89" s="34"/>
      <c r="U89" s="34"/>
      <c r="V89" s="34"/>
      <c r="W89" s="34"/>
      <c r="X89" s="34"/>
      <c r="Y89" s="34"/>
      <c r="Z89" s="34"/>
      <c r="AA89" s="34"/>
      <c r="AB89" s="34"/>
      <c r="AC89" s="34"/>
      <c r="AD89" s="34"/>
      <c r="AE89" s="34"/>
      <c r="AF89" s="34"/>
    </row>
    <row r="90" spans="1:48" s="2" customFormat="1" ht="6.95" customHeight="1" x14ac:dyDescent="0.2">
      <c r="A90" s="34"/>
      <c r="B90" s="35"/>
      <c r="C90" s="36"/>
      <c r="D90" s="36"/>
      <c r="E90" s="36"/>
      <c r="F90" s="36"/>
      <c r="G90" s="36"/>
      <c r="H90" s="36"/>
      <c r="I90" s="115"/>
      <c r="J90" s="36"/>
      <c r="K90" s="36"/>
      <c r="L90" s="51"/>
      <c r="S90" s="34"/>
      <c r="T90" s="34"/>
      <c r="U90" s="34"/>
      <c r="V90" s="34"/>
      <c r="W90" s="34"/>
      <c r="X90" s="34"/>
      <c r="Y90" s="34"/>
      <c r="Z90" s="34"/>
      <c r="AA90" s="34"/>
      <c r="AB90" s="34"/>
      <c r="AC90" s="34"/>
      <c r="AD90" s="34"/>
      <c r="AE90" s="34"/>
      <c r="AF90" s="34"/>
    </row>
    <row r="91" spans="1:48" s="2" customFormat="1" ht="15.2" customHeight="1" x14ac:dyDescent="0.2">
      <c r="A91" s="34"/>
      <c r="B91" s="35"/>
      <c r="C91" s="29" t="s">
        <v>23</v>
      </c>
      <c r="D91" s="36"/>
      <c r="E91" s="36"/>
      <c r="F91" s="27" t="str">
        <f>E15</f>
        <v>Fakultní nemocnice Olomouc</v>
      </c>
      <c r="G91" s="36"/>
      <c r="H91" s="36"/>
      <c r="I91" s="117" t="s">
        <v>29</v>
      </c>
      <c r="J91" s="32" t="str">
        <f>E21</f>
        <v>Ing. Martin Trokan</v>
      </c>
      <c r="K91" s="36"/>
      <c r="L91" s="51"/>
      <c r="S91" s="34"/>
      <c r="T91" s="34"/>
      <c r="U91" s="34"/>
      <c r="V91" s="34"/>
      <c r="W91" s="34"/>
      <c r="X91" s="34"/>
      <c r="Y91" s="34"/>
      <c r="Z91" s="34"/>
      <c r="AA91" s="34"/>
      <c r="AB91" s="34"/>
      <c r="AC91" s="34"/>
      <c r="AD91" s="34"/>
      <c r="AE91" s="34"/>
      <c r="AF91" s="34"/>
    </row>
    <row r="92" spans="1:48" s="2" customFormat="1" ht="15.2" customHeight="1" x14ac:dyDescent="0.2">
      <c r="A92" s="34"/>
      <c r="B92" s="35"/>
      <c r="C92" s="29" t="s">
        <v>28</v>
      </c>
      <c r="D92" s="36"/>
      <c r="E92" s="36"/>
      <c r="F92" s="27" t="str">
        <f>IF(E18="","",E18)</f>
        <v>RI OKNA a.s., Úkolky 1055, 69681 Bzenec</v>
      </c>
      <c r="G92" s="36"/>
      <c r="H92" s="36"/>
      <c r="I92" s="117" t="s">
        <v>33</v>
      </c>
      <c r="J92" s="32" t="str">
        <f>E24</f>
        <v>Ing. Martin Trokan</v>
      </c>
      <c r="K92" s="36"/>
      <c r="L92" s="51"/>
      <c r="S92" s="34"/>
      <c r="T92" s="34"/>
      <c r="U92" s="34"/>
      <c r="V92" s="34"/>
      <c r="W92" s="34"/>
      <c r="X92" s="34"/>
      <c r="Y92" s="34"/>
      <c r="Z92" s="34"/>
      <c r="AA92" s="34"/>
      <c r="AB92" s="34"/>
      <c r="AC92" s="34"/>
      <c r="AD92" s="34"/>
      <c r="AE92" s="34"/>
      <c r="AF92" s="34"/>
    </row>
    <row r="93" spans="1:48" s="2" customFormat="1" ht="10.35" customHeight="1" x14ac:dyDescent="0.2">
      <c r="A93" s="34"/>
      <c r="B93" s="35"/>
      <c r="C93" s="36"/>
      <c r="D93" s="36"/>
      <c r="E93" s="36"/>
      <c r="F93" s="36"/>
      <c r="G93" s="36"/>
      <c r="H93" s="36"/>
      <c r="I93" s="115"/>
      <c r="J93" s="36"/>
      <c r="K93" s="36"/>
      <c r="L93" s="51"/>
      <c r="S93" s="34"/>
      <c r="T93" s="34"/>
      <c r="U93" s="34"/>
      <c r="V93" s="34"/>
      <c r="W93" s="34"/>
      <c r="X93" s="34"/>
      <c r="Y93" s="34"/>
      <c r="Z93" s="34"/>
      <c r="AA93" s="34"/>
      <c r="AB93" s="34"/>
      <c r="AC93" s="34"/>
      <c r="AD93" s="34"/>
      <c r="AE93" s="34"/>
      <c r="AF93" s="34"/>
    </row>
    <row r="94" spans="1:48" s="2" customFormat="1" ht="29.25" customHeight="1" x14ac:dyDescent="0.2">
      <c r="A94" s="34"/>
      <c r="B94" s="35"/>
      <c r="C94" s="156" t="s">
        <v>106</v>
      </c>
      <c r="D94" s="157"/>
      <c r="E94" s="157"/>
      <c r="F94" s="157"/>
      <c r="G94" s="157"/>
      <c r="H94" s="157"/>
      <c r="I94" s="158"/>
      <c r="J94" s="159" t="s">
        <v>107</v>
      </c>
      <c r="K94" s="157"/>
      <c r="L94" s="51"/>
      <c r="S94" s="34"/>
      <c r="T94" s="34"/>
      <c r="U94" s="34"/>
      <c r="V94" s="34"/>
      <c r="W94" s="34"/>
      <c r="X94" s="34"/>
      <c r="Y94" s="34"/>
      <c r="Z94" s="34"/>
      <c r="AA94" s="34"/>
      <c r="AB94" s="34"/>
      <c r="AC94" s="34"/>
      <c r="AD94" s="34"/>
      <c r="AE94" s="34"/>
      <c r="AF94" s="34"/>
    </row>
    <row r="95" spans="1:48" s="2" customFormat="1" ht="10.35" customHeight="1" x14ac:dyDescent="0.2">
      <c r="A95" s="34"/>
      <c r="B95" s="35"/>
      <c r="C95" s="36"/>
      <c r="D95" s="36"/>
      <c r="E95" s="36"/>
      <c r="F95" s="36"/>
      <c r="G95" s="36"/>
      <c r="H95" s="36"/>
      <c r="I95" s="115"/>
      <c r="J95" s="36"/>
      <c r="K95" s="36"/>
      <c r="L95" s="51"/>
      <c r="S95" s="34"/>
      <c r="T95" s="34"/>
      <c r="U95" s="34"/>
      <c r="V95" s="34"/>
      <c r="W95" s="34"/>
      <c r="X95" s="34"/>
      <c r="Y95" s="34"/>
      <c r="Z95" s="34"/>
      <c r="AA95" s="34"/>
      <c r="AB95" s="34"/>
      <c r="AC95" s="34"/>
      <c r="AD95" s="34"/>
      <c r="AE95" s="34"/>
      <c r="AF95" s="34"/>
    </row>
    <row r="96" spans="1:48" s="2" customFormat="1" ht="22.9" customHeight="1" x14ac:dyDescent="0.2">
      <c r="A96" s="34"/>
      <c r="B96" s="35"/>
      <c r="C96" s="160" t="s">
        <v>108</v>
      </c>
      <c r="D96" s="36"/>
      <c r="E96" s="36"/>
      <c r="F96" s="36"/>
      <c r="G96" s="36"/>
      <c r="H96" s="36"/>
      <c r="I96" s="115"/>
      <c r="J96" s="84">
        <f>J124</f>
        <v>726013.69</v>
      </c>
      <c r="K96" s="36"/>
      <c r="L96" s="51"/>
      <c r="S96" s="34"/>
      <c r="T96" s="34"/>
      <c r="U96" s="34"/>
      <c r="V96" s="34"/>
      <c r="W96" s="34"/>
      <c r="X96" s="34"/>
      <c r="Y96" s="34"/>
      <c r="Z96" s="34"/>
      <c r="AA96" s="34"/>
      <c r="AB96" s="34"/>
      <c r="AC96" s="34"/>
      <c r="AD96" s="34"/>
      <c r="AE96" s="34"/>
      <c r="AF96" s="34"/>
      <c r="AV96" s="17" t="s">
        <v>109</v>
      </c>
    </row>
    <row r="97" spans="1:32" s="9" customFormat="1" ht="24.95" customHeight="1" x14ac:dyDescent="0.2">
      <c r="B97" s="161"/>
      <c r="C97" s="162"/>
      <c r="D97" s="163" t="s">
        <v>110</v>
      </c>
      <c r="E97" s="164"/>
      <c r="F97" s="164"/>
      <c r="G97" s="164"/>
      <c r="H97" s="164"/>
      <c r="I97" s="165"/>
      <c r="J97" s="166">
        <f>J125</f>
        <v>52360.6</v>
      </c>
      <c r="K97" s="162"/>
      <c r="L97" s="167"/>
    </row>
    <row r="98" spans="1:32" s="10" customFormat="1" ht="19.899999999999999" customHeight="1" x14ac:dyDescent="0.2">
      <c r="B98" s="168"/>
      <c r="C98" s="169"/>
      <c r="D98" s="170" t="s">
        <v>111</v>
      </c>
      <c r="E98" s="171"/>
      <c r="F98" s="171"/>
      <c r="G98" s="171"/>
      <c r="H98" s="171"/>
      <c r="I98" s="172"/>
      <c r="J98" s="173">
        <f>J126</f>
        <v>28110.6</v>
      </c>
      <c r="K98" s="169"/>
      <c r="L98" s="174"/>
    </row>
    <row r="99" spans="1:32" s="10" customFormat="1" ht="19.899999999999999" customHeight="1" x14ac:dyDescent="0.2">
      <c r="B99" s="168"/>
      <c r="C99" s="169"/>
      <c r="D99" s="170" t="s">
        <v>825</v>
      </c>
      <c r="E99" s="171"/>
      <c r="F99" s="171"/>
      <c r="G99" s="171"/>
      <c r="H99" s="171"/>
      <c r="I99" s="172"/>
      <c r="J99" s="173">
        <f>J133</f>
        <v>24250</v>
      </c>
      <c r="K99" s="169"/>
      <c r="L99" s="174"/>
    </row>
    <row r="100" spans="1:32" s="9" customFormat="1" ht="24.95" customHeight="1" x14ac:dyDescent="0.2">
      <c r="B100" s="161"/>
      <c r="C100" s="162"/>
      <c r="D100" s="163" t="s">
        <v>115</v>
      </c>
      <c r="E100" s="164"/>
      <c r="F100" s="164"/>
      <c r="G100" s="164"/>
      <c r="H100" s="164"/>
      <c r="I100" s="165"/>
      <c r="J100" s="166">
        <f>J136</f>
        <v>63942.400000000001</v>
      </c>
      <c r="K100" s="162"/>
      <c r="L100" s="167"/>
    </row>
    <row r="101" spans="1:32" s="10" customFormat="1" ht="19.899999999999999" customHeight="1" x14ac:dyDescent="0.2">
      <c r="B101" s="168"/>
      <c r="C101" s="169"/>
      <c r="D101" s="170" t="s">
        <v>119</v>
      </c>
      <c r="E101" s="171"/>
      <c r="F101" s="171"/>
      <c r="G101" s="171"/>
      <c r="H101" s="171"/>
      <c r="I101" s="172"/>
      <c r="J101" s="173">
        <f>J137</f>
        <v>63942.400000000001</v>
      </c>
      <c r="K101" s="169"/>
      <c r="L101" s="174"/>
    </row>
    <row r="102" spans="1:32" s="9" customFormat="1" ht="24.95" customHeight="1" x14ac:dyDescent="0.2">
      <c r="B102" s="161"/>
      <c r="C102" s="162"/>
      <c r="D102" s="163" t="s">
        <v>826</v>
      </c>
      <c r="E102" s="164"/>
      <c r="F102" s="164"/>
      <c r="G102" s="164"/>
      <c r="H102" s="164"/>
      <c r="I102" s="165"/>
      <c r="J102" s="166">
        <f>J142</f>
        <v>5595.94</v>
      </c>
      <c r="K102" s="162"/>
      <c r="L102" s="167"/>
    </row>
    <row r="103" spans="1:32" s="9" customFormat="1" ht="24.95" customHeight="1" x14ac:dyDescent="0.2">
      <c r="B103" s="161"/>
      <c r="C103" s="162"/>
      <c r="D103" s="163" t="s">
        <v>827</v>
      </c>
      <c r="E103" s="164"/>
      <c r="F103" s="164"/>
      <c r="G103" s="164"/>
      <c r="H103" s="164"/>
      <c r="I103" s="165"/>
      <c r="J103" s="166">
        <f>J146</f>
        <v>413852.78</v>
      </c>
      <c r="K103" s="162"/>
      <c r="L103" s="167"/>
    </row>
    <row r="104" spans="1:32" s="9" customFormat="1" ht="24.95" customHeight="1" x14ac:dyDescent="0.2">
      <c r="B104" s="161"/>
      <c r="C104" s="162"/>
      <c r="D104" s="163" t="s">
        <v>828</v>
      </c>
      <c r="E104" s="164"/>
      <c r="F104" s="164"/>
      <c r="G104" s="164"/>
      <c r="H104" s="164"/>
      <c r="I104" s="165"/>
      <c r="J104" s="166">
        <f>J162</f>
        <v>190261.97</v>
      </c>
      <c r="K104" s="162"/>
      <c r="L104" s="167"/>
    </row>
    <row r="105" spans="1:32" s="2" customFormat="1" ht="21.75" customHeight="1" x14ac:dyDescent="0.2">
      <c r="A105" s="34"/>
      <c r="B105" s="35"/>
      <c r="C105" s="36"/>
      <c r="D105" s="36"/>
      <c r="E105" s="36"/>
      <c r="F105" s="36"/>
      <c r="G105" s="36"/>
      <c r="H105" s="36"/>
      <c r="I105" s="115"/>
      <c r="J105" s="36"/>
      <c r="K105" s="36"/>
      <c r="L105" s="51"/>
      <c r="S105" s="34"/>
      <c r="T105" s="34"/>
      <c r="U105" s="34"/>
      <c r="V105" s="34"/>
      <c r="W105" s="34"/>
      <c r="X105" s="34"/>
      <c r="Y105" s="34"/>
      <c r="Z105" s="34"/>
      <c r="AA105" s="34"/>
      <c r="AB105" s="34"/>
      <c r="AC105" s="34"/>
      <c r="AD105" s="34"/>
      <c r="AE105" s="34"/>
      <c r="AF105" s="34"/>
    </row>
    <row r="106" spans="1:32" s="2" customFormat="1" ht="6.95" customHeight="1" x14ac:dyDescent="0.2">
      <c r="A106" s="34"/>
      <c r="B106" s="54"/>
      <c r="C106" s="55"/>
      <c r="D106" s="55"/>
      <c r="E106" s="55"/>
      <c r="F106" s="55"/>
      <c r="G106" s="55"/>
      <c r="H106" s="55"/>
      <c r="I106" s="152"/>
      <c r="J106" s="55"/>
      <c r="K106" s="55"/>
      <c r="L106" s="51"/>
      <c r="S106" s="34"/>
      <c r="T106" s="34"/>
      <c r="U106" s="34"/>
      <c r="V106" s="34"/>
      <c r="W106" s="34"/>
      <c r="X106" s="34"/>
      <c r="Y106" s="34"/>
      <c r="Z106" s="34"/>
      <c r="AA106" s="34"/>
      <c r="AB106" s="34"/>
      <c r="AC106" s="34"/>
      <c r="AD106" s="34"/>
      <c r="AE106" s="34"/>
      <c r="AF106" s="34"/>
    </row>
    <row r="110" spans="1:32" s="2" customFormat="1" ht="6.95" customHeight="1" x14ac:dyDescent="0.2">
      <c r="A110" s="34"/>
      <c r="B110" s="56"/>
      <c r="C110" s="57"/>
      <c r="D110" s="57"/>
      <c r="E110" s="57"/>
      <c r="F110" s="57"/>
      <c r="G110" s="57"/>
      <c r="H110" s="57"/>
      <c r="I110" s="155"/>
      <c r="J110" s="57"/>
      <c r="K110" s="57"/>
      <c r="L110" s="51"/>
      <c r="S110" s="34"/>
      <c r="T110" s="34"/>
      <c r="U110" s="34"/>
      <c r="V110" s="34"/>
      <c r="W110" s="34"/>
      <c r="X110" s="34"/>
      <c r="Y110" s="34"/>
      <c r="Z110" s="34"/>
      <c r="AA110" s="34"/>
      <c r="AB110" s="34"/>
      <c r="AC110" s="34"/>
      <c r="AD110" s="34"/>
      <c r="AE110" s="34"/>
      <c r="AF110" s="34"/>
    </row>
    <row r="111" spans="1:32" s="2" customFormat="1" ht="24.95" customHeight="1" x14ac:dyDescent="0.2">
      <c r="A111" s="34"/>
      <c r="B111" s="35"/>
      <c r="C111" s="23" t="s">
        <v>121</v>
      </c>
      <c r="D111" s="36"/>
      <c r="E111" s="36"/>
      <c r="F111" s="36"/>
      <c r="G111" s="36"/>
      <c r="H111" s="36"/>
      <c r="I111" s="115"/>
      <c r="J111" s="36"/>
      <c r="K111" s="36"/>
      <c r="L111" s="51"/>
      <c r="S111" s="34"/>
      <c r="T111" s="34"/>
      <c r="U111" s="34"/>
      <c r="V111" s="34"/>
      <c r="W111" s="34"/>
      <c r="X111" s="34"/>
      <c r="Y111" s="34"/>
      <c r="Z111" s="34"/>
      <c r="AA111" s="34"/>
      <c r="AB111" s="34"/>
      <c r="AC111" s="34"/>
      <c r="AD111" s="34"/>
      <c r="AE111" s="34"/>
      <c r="AF111" s="34"/>
    </row>
    <row r="112" spans="1:32" s="2" customFormat="1" ht="6.95" customHeight="1" x14ac:dyDescent="0.2">
      <c r="A112" s="34"/>
      <c r="B112" s="35"/>
      <c r="C112" s="36"/>
      <c r="D112" s="36"/>
      <c r="E112" s="36"/>
      <c r="F112" s="36"/>
      <c r="G112" s="36"/>
      <c r="H112" s="36"/>
      <c r="I112" s="115"/>
      <c r="J112" s="36"/>
      <c r="K112" s="36"/>
      <c r="L112" s="51"/>
      <c r="S112" s="34"/>
      <c r="T112" s="34"/>
      <c r="U112" s="34"/>
      <c r="V112" s="34"/>
      <c r="W112" s="34"/>
      <c r="X112" s="34"/>
      <c r="Y112" s="34"/>
      <c r="Z112" s="34"/>
      <c r="AA112" s="34"/>
      <c r="AB112" s="34"/>
      <c r="AC112" s="34"/>
      <c r="AD112" s="34"/>
      <c r="AE112" s="34"/>
      <c r="AF112" s="34"/>
    </row>
    <row r="113" spans="1:66" s="2" customFormat="1" ht="12" customHeight="1" x14ac:dyDescent="0.2">
      <c r="A113" s="34"/>
      <c r="B113" s="35"/>
      <c r="C113" s="29" t="s">
        <v>16</v>
      </c>
      <c r="D113" s="36"/>
      <c r="E113" s="36"/>
      <c r="F113" s="36"/>
      <c r="G113" s="36"/>
      <c r="H113" s="36"/>
      <c r="I113" s="115"/>
      <c r="J113" s="36"/>
      <c r="K113" s="36"/>
      <c r="L113" s="51"/>
      <c r="S113" s="34"/>
      <c r="T113" s="34"/>
      <c r="U113" s="34"/>
      <c r="V113" s="34"/>
      <c r="W113" s="34"/>
      <c r="X113" s="34"/>
      <c r="Y113" s="34"/>
      <c r="Z113" s="34"/>
      <c r="AA113" s="34"/>
      <c r="AB113" s="34"/>
      <c r="AC113" s="34"/>
      <c r="AD113" s="34"/>
      <c r="AE113" s="34"/>
      <c r="AF113" s="34"/>
    </row>
    <row r="114" spans="1:66" s="2" customFormat="1" ht="16.5" customHeight="1" x14ac:dyDescent="0.2">
      <c r="A114" s="34"/>
      <c r="B114" s="35"/>
      <c r="C114" s="36"/>
      <c r="D114" s="36"/>
      <c r="E114" s="352" t="str">
        <f>E7</f>
        <v>Objekt EO - Výměna výplní otvorů</v>
      </c>
      <c r="F114" s="353"/>
      <c r="G114" s="353"/>
      <c r="H114" s="353"/>
      <c r="I114" s="115"/>
      <c r="J114" s="36"/>
      <c r="K114" s="36"/>
      <c r="L114" s="51"/>
      <c r="S114" s="34"/>
      <c r="T114" s="34"/>
      <c r="U114" s="34"/>
      <c r="V114" s="34"/>
      <c r="W114" s="34"/>
      <c r="X114" s="34"/>
      <c r="Y114" s="34"/>
      <c r="Z114" s="34"/>
      <c r="AA114" s="34"/>
      <c r="AB114" s="34"/>
      <c r="AC114" s="34"/>
      <c r="AD114" s="34"/>
      <c r="AE114" s="34"/>
      <c r="AF114" s="34"/>
    </row>
    <row r="115" spans="1:66" s="2" customFormat="1" ht="12" customHeight="1" x14ac:dyDescent="0.2">
      <c r="A115" s="34"/>
      <c r="B115" s="35"/>
      <c r="C115" s="29" t="s">
        <v>103</v>
      </c>
      <c r="D115" s="36"/>
      <c r="E115" s="36"/>
      <c r="F115" s="36"/>
      <c r="G115" s="36"/>
      <c r="H115" s="36"/>
      <c r="I115" s="115"/>
      <c r="J115" s="36"/>
      <c r="K115" s="36"/>
      <c r="L115" s="51"/>
      <c r="S115" s="34"/>
      <c r="T115" s="34"/>
      <c r="U115" s="34"/>
      <c r="V115" s="34"/>
      <c r="W115" s="34"/>
      <c r="X115" s="34"/>
      <c r="Y115" s="34"/>
      <c r="Z115" s="34"/>
      <c r="AA115" s="34"/>
      <c r="AB115" s="34"/>
      <c r="AC115" s="34"/>
      <c r="AD115" s="34"/>
      <c r="AE115" s="34"/>
      <c r="AF115" s="34"/>
    </row>
    <row r="116" spans="1:66" s="2" customFormat="1" ht="16.5" customHeight="1" x14ac:dyDescent="0.2">
      <c r="A116" s="34"/>
      <c r="B116" s="35"/>
      <c r="C116" s="36"/>
      <c r="D116" s="36"/>
      <c r="E116" s="331" t="str">
        <f>E9</f>
        <v>006 - Vedlejší rozpočtové náklady</v>
      </c>
      <c r="F116" s="351"/>
      <c r="G116" s="351"/>
      <c r="H116" s="351"/>
      <c r="I116" s="115"/>
      <c r="J116" s="36"/>
      <c r="K116" s="36"/>
      <c r="L116" s="51"/>
      <c r="S116" s="34"/>
      <c r="T116" s="34"/>
      <c r="U116" s="34"/>
      <c r="V116" s="34"/>
      <c r="W116" s="34"/>
      <c r="X116" s="34"/>
      <c r="Y116" s="34"/>
      <c r="Z116" s="34"/>
      <c r="AA116" s="34"/>
      <c r="AB116" s="34"/>
      <c r="AC116" s="34"/>
      <c r="AD116" s="34"/>
      <c r="AE116" s="34"/>
      <c r="AF116" s="34"/>
    </row>
    <row r="117" spans="1:66" s="2" customFormat="1" ht="6.95" customHeight="1" x14ac:dyDescent="0.2">
      <c r="A117" s="34"/>
      <c r="B117" s="35"/>
      <c r="C117" s="36"/>
      <c r="D117" s="36"/>
      <c r="E117" s="36"/>
      <c r="F117" s="36"/>
      <c r="G117" s="36"/>
      <c r="H117" s="36"/>
      <c r="I117" s="115"/>
      <c r="J117" s="36"/>
      <c r="K117" s="36"/>
      <c r="L117" s="51"/>
      <c r="S117" s="34"/>
      <c r="T117" s="34"/>
      <c r="U117" s="34"/>
      <c r="V117" s="34"/>
      <c r="W117" s="34"/>
      <c r="X117" s="34"/>
      <c r="Y117" s="34"/>
      <c r="Z117" s="34"/>
      <c r="AA117" s="34"/>
      <c r="AB117" s="34"/>
      <c r="AC117" s="34"/>
      <c r="AD117" s="34"/>
      <c r="AE117" s="34"/>
      <c r="AF117" s="34"/>
    </row>
    <row r="118" spans="1:66" s="2" customFormat="1" ht="12" customHeight="1" x14ac:dyDescent="0.2">
      <c r="A118" s="34"/>
      <c r="B118" s="35"/>
      <c r="C118" s="29" t="s">
        <v>20</v>
      </c>
      <c r="D118" s="36"/>
      <c r="E118" s="36"/>
      <c r="F118" s="27" t="str">
        <f>F12</f>
        <v xml:space="preserve">Olomouc </v>
      </c>
      <c r="G118" s="36"/>
      <c r="H118" s="36"/>
      <c r="I118" s="117" t="s">
        <v>22</v>
      </c>
      <c r="J118" s="66">
        <f>IF(J12="","",J12)</f>
        <v>44487</v>
      </c>
      <c r="K118" s="36"/>
      <c r="L118" s="51"/>
      <c r="S118" s="34"/>
      <c r="T118" s="34"/>
      <c r="U118" s="34"/>
      <c r="V118" s="34"/>
      <c r="W118" s="34"/>
      <c r="X118" s="34"/>
      <c r="Y118" s="34"/>
      <c r="Z118" s="34"/>
      <c r="AA118" s="34"/>
      <c r="AB118" s="34"/>
      <c r="AC118" s="34"/>
      <c r="AD118" s="34"/>
      <c r="AE118" s="34"/>
      <c r="AF118" s="34"/>
    </row>
    <row r="119" spans="1:66" s="2" customFormat="1" ht="6.95" customHeight="1" x14ac:dyDescent="0.2">
      <c r="A119" s="34"/>
      <c r="B119" s="35"/>
      <c r="C119" s="36"/>
      <c r="D119" s="36"/>
      <c r="E119" s="36"/>
      <c r="F119" s="36"/>
      <c r="G119" s="36"/>
      <c r="H119" s="36"/>
      <c r="I119" s="115"/>
      <c r="J119" s="36"/>
      <c r="K119" s="36"/>
      <c r="L119" s="51"/>
      <c r="S119" s="34"/>
      <c r="T119" s="34"/>
      <c r="U119" s="34"/>
      <c r="V119" s="34"/>
      <c r="W119" s="34"/>
      <c r="X119" s="34"/>
      <c r="Y119" s="34"/>
      <c r="Z119" s="34"/>
      <c r="AA119" s="34"/>
      <c r="AB119" s="34"/>
      <c r="AC119" s="34"/>
      <c r="AD119" s="34"/>
      <c r="AE119" s="34"/>
      <c r="AF119" s="34"/>
    </row>
    <row r="120" spans="1:66" s="2" customFormat="1" ht="15.2" customHeight="1" x14ac:dyDescent="0.2">
      <c r="A120" s="34"/>
      <c r="B120" s="35"/>
      <c r="C120" s="29" t="s">
        <v>23</v>
      </c>
      <c r="D120" s="36"/>
      <c r="E120" s="36"/>
      <c r="F120" s="27" t="str">
        <f>E15</f>
        <v>Fakultní nemocnice Olomouc</v>
      </c>
      <c r="G120" s="36"/>
      <c r="H120" s="36"/>
      <c r="I120" s="117" t="s">
        <v>29</v>
      </c>
      <c r="J120" s="32" t="str">
        <f>E21</f>
        <v>Ing. Martin Trokan</v>
      </c>
      <c r="K120" s="36"/>
      <c r="L120" s="51"/>
      <c r="S120" s="34"/>
      <c r="T120" s="34"/>
      <c r="U120" s="34"/>
      <c r="V120" s="34"/>
      <c r="W120" s="34"/>
      <c r="X120" s="34"/>
      <c r="Y120" s="34"/>
      <c r="Z120" s="34"/>
      <c r="AA120" s="34"/>
      <c r="AB120" s="34"/>
      <c r="AC120" s="34"/>
      <c r="AD120" s="34"/>
      <c r="AE120" s="34"/>
      <c r="AF120" s="34"/>
    </row>
    <row r="121" spans="1:66" s="2" customFormat="1" ht="15.2" customHeight="1" x14ac:dyDescent="0.2">
      <c r="A121" s="34"/>
      <c r="B121" s="35"/>
      <c r="C121" s="29" t="s">
        <v>28</v>
      </c>
      <c r="D121" s="36"/>
      <c r="E121" s="36"/>
      <c r="F121" s="27" t="str">
        <f>IF(E18="","",E18)</f>
        <v>RI OKNA a.s., Úkolky 1055, 69681 Bzenec</v>
      </c>
      <c r="G121" s="36"/>
      <c r="H121" s="36"/>
      <c r="I121" s="117" t="s">
        <v>33</v>
      </c>
      <c r="J121" s="32" t="str">
        <f>E24</f>
        <v>Ing. Martin Trokan</v>
      </c>
      <c r="K121" s="36"/>
      <c r="L121" s="51"/>
      <c r="S121" s="34"/>
      <c r="T121" s="34"/>
      <c r="U121" s="34"/>
      <c r="V121" s="34"/>
      <c r="W121" s="34"/>
      <c r="X121" s="34"/>
      <c r="Y121" s="34"/>
      <c r="Z121" s="34"/>
      <c r="AA121" s="34"/>
      <c r="AB121" s="34"/>
      <c r="AC121" s="34"/>
      <c r="AD121" s="34"/>
      <c r="AE121" s="34"/>
      <c r="AF121" s="34"/>
    </row>
    <row r="122" spans="1:66" s="2" customFormat="1" ht="10.35" customHeight="1" x14ac:dyDescent="0.2">
      <c r="A122" s="34"/>
      <c r="B122" s="35"/>
      <c r="C122" s="36"/>
      <c r="D122" s="36"/>
      <c r="E122" s="36"/>
      <c r="F122" s="36"/>
      <c r="G122" s="36"/>
      <c r="H122" s="36"/>
      <c r="I122" s="115"/>
      <c r="J122" s="36"/>
      <c r="K122" s="36"/>
      <c r="L122" s="51"/>
      <c r="S122" s="34"/>
      <c r="T122" s="34"/>
      <c r="U122" s="34"/>
      <c r="V122" s="34"/>
      <c r="W122" s="34"/>
      <c r="X122" s="34"/>
      <c r="Y122" s="34"/>
      <c r="Z122" s="34"/>
      <c r="AA122" s="34"/>
      <c r="AB122" s="34"/>
      <c r="AC122" s="34"/>
      <c r="AD122" s="34"/>
      <c r="AE122" s="34"/>
      <c r="AF122" s="34"/>
    </row>
    <row r="123" spans="1:66" s="11" customFormat="1" ht="29.25" customHeight="1" x14ac:dyDescent="0.2">
      <c r="A123" s="175"/>
      <c r="B123" s="176"/>
      <c r="C123" s="177" t="s">
        <v>122</v>
      </c>
      <c r="D123" s="178" t="s">
        <v>61</v>
      </c>
      <c r="E123" s="178" t="s">
        <v>57</v>
      </c>
      <c r="F123" s="178" t="s">
        <v>58</v>
      </c>
      <c r="G123" s="178" t="s">
        <v>123</v>
      </c>
      <c r="H123" s="178" t="s">
        <v>124</v>
      </c>
      <c r="I123" s="179" t="s">
        <v>125</v>
      </c>
      <c r="J123" s="180" t="s">
        <v>107</v>
      </c>
      <c r="K123" s="181" t="s">
        <v>126</v>
      </c>
      <c r="L123" s="182"/>
      <c r="M123" s="75" t="s">
        <v>1</v>
      </c>
      <c r="N123" s="76" t="s">
        <v>40</v>
      </c>
      <c r="O123" s="76" t="s">
        <v>127</v>
      </c>
      <c r="P123" s="76" t="s">
        <v>128</v>
      </c>
      <c r="Q123" s="76" t="s">
        <v>129</v>
      </c>
      <c r="R123" s="76" t="s">
        <v>130</v>
      </c>
      <c r="S123" s="76" t="s">
        <v>131</v>
      </c>
      <c r="T123" s="77" t="s">
        <v>132</v>
      </c>
      <c r="U123" s="175"/>
      <c r="V123" s="175"/>
      <c r="X123" s="279"/>
      <c r="Z123" s="175"/>
      <c r="AA123" s="175"/>
      <c r="AB123" s="175"/>
      <c r="AC123" s="175"/>
      <c r="AD123" s="175"/>
      <c r="AE123" s="175"/>
      <c r="AF123" s="175"/>
    </row>
    <row r="124" spans="1:66" s="2" customFormat="1" ht="22.9" customHeight="1" x14ac:dyDescent="0.25">
      <c r="A124" s="34"/>
      <c r="B124" s="35"/>
      <c r="C124" s="82" t="s">
        <v>133</v>
      </c>
      <c r="D124" s="36"/>
      <c r="E124" s="36"/>
      <c r="F124" s="36"/>
      <c r="G124" s="36"/>
      <c r="H124" s="36"/>
      <c r="I124" s="115"/>
      <c r="J124" s="183">
        <f>BL124</f>
        <v>726013.69</v>
      </c>
      <c r="K124" s="36"/>
      <c r="L124" s="39"/>
      <c r="M124" s="78"/>
      <c r="N124" s="184"/>
      <c r="O124" s="79"/>
      <c r="P124" s="185">
        <f>P125+P136+P142+P146+P162</f>
        <v>0</v>
      </c>
      <c r="Q124" s="79"/>
      <c r="R124" s="185">
        <f>R125+R136+R142+R146+R162</f>
        <v>9.2615000000000003E-2</v>
      </c>
      <c r="S124" s="79"/>
      <c r="T124" s="186">
        <f>T125+T136+T142+T146+T162</f>
        <v>0</v>
      </c>
      <c r="U124" s="34"/>
      <c r="V124" s="34"/>
      <c r="W124" s="34"/>
      <c r="X124" s="34"/>
      <c r="Y124" s="34"/>
      <c r="Z124" s="34"/>
      <c r="AA124" s="34"/>
      <c r="AB124" s="34"/>
      <c r="AC124" s="34"/>
      <c r="AD124" s="34"/>
      <c r="AE124" s="34"/>
      <c r="AF124" s="34"/>
      <c r="AU124" s="17" t="s">
        <v>75</v>
      </c>
      <c r="AV124" s="17" t="s">
        <v>109</v>
      </c>
      <c r="BL124" s="187">
        <f>BL125+BL136+BL142+BL146+BL162</f>
        <v>726013.69</v>
      </c>
    </row>
    <row r="125" spans="1:66" s="12" customFormat="1" ht="25.9" customHeight="1" x14ac:dyDescent="0.2">
      <c r="B125" s="188"/>
      <c r="C125" s="189"/>
      <c r="D125" s="190" t="s">
        <v>75</v>
      </c>
      <c r="E125" s="191" t="s">
        <v>134</v>
      </c>
      <c r="F125" s="191" t="s">
        <v>135</v>
      </c>
      <c r="G125" s="189"/>
      <c r="H125" s="189"/>
      <c r="I125" s="192"/>
      <c r="J125" s="193">
        <f>BL125</f>
        <v>52360.6</v>
      </c>
      <c r="K125" s="189"/>
      <c r="L125" s="194"/>
      <c r="M125" s="195"/>
      <c r="N125" s="196"/>
      <c r="O125" s="196"/>
      <c r="P125" s="197">
        <f>P126+P133</f>
        <v>0</v>
      </c>
      <c r="Q125" s="196"/>
      <c r="R125" s="197">
        <f>R126+R133</f>
        <v>7.4999999999999997E-2</v>
      </c>
      <c r="S125" s="196"/>
      <c r="T125" s="198">
        <f>T126+T133</f>
        <v>0</v>
      </c>
      <c r="AS125" s="199" t="s">
        <v>84</v>
      </c>
      <c r="AU125" s="200" t="s">
        <v>75</v>
      </c>
      <c r="AV125" s="200" t="s">
        <v>76</v>
      </c>
      <c r="AZ125" s="199" t="s">
        <v>136</v>
      </c>
      <c r="BL125" s="201">
        <f>BL126+BL133</f>
        <v>52360.6</v>
      </c>
    </row>
    <row r="126" spans="1:66" s="12" customFormat="1" ht="22.9" customHeight="1" x14ac:dyDescent="0.2">
      <c r="B126" s="188"/>
      <c r="C126" s="189"/>
      <c r="D126" s="190" t="s">
        <v>75</v>
      </c>
      <c r="E126" s="202" t="s">
        <v>137</v>
      </c>
      <c r="F126" s="202" t="s">
        <v>138</v>
      </c>
      <c r="G126" s="189"/>
      <c r="H126" s="189"/>
      <c r="I126" s="192"/>
      <c r="J126" s="203">
        <f>BL126</f>
        <v>28110.6</v>
      </c>
      <c r="K126" s="189"/>
      <c r="L126" s="194"/>
      <c r="M126" s="195"/>
      <c r="N126" s="196"/>
      <c r="O126" s="196"/>
      <c r="P126" s="197">
        <f>SUM(P127:P132)</f>
        <v>0</v>
      </c>
      <c r="Q126" s="196"/>
      <c r="R126" s="197">
        <f>SUM(R127:R132)</f>
        <v>0</v>
      </c>
      <c r="S126" s="196"/>
      <c r="T126" s="198">
        <f>SUM(T127:T132)</f>
        <v>0</v>
      </c>
      <c r="Z126" s="303"/>
      <c r="AS126" s="199" t="s">
        <v>84</v>
      </c>
      <c r="AU126" s="200" t="s">
        <v>75</v>
      </c>
      <c r="AV126" s="200" t="s">
        <v>84</v>
      </c>
      <c r="AZ126" s="199" t="s">
        <v>136</v>
      </c>
      <c r="BL126" s="201">
        <f>SUM(BL127:BL132)</f>
        <v>28110.6</v>
      </c>
    </row>
    <row r="127" spans="1:66" s="2" customFormat="1" ht="16.5" customHeight="1" x14ac:dyDescent="0.2">
      <c r="A127" s="34"/>
      <c r="B127" s="35"/>
      <c r="C127" s="204" t="s">
        <v>84</v>
      </c>
      <c r="D127" s="204" t="s">
        <v>139</v>
      </c>
      <c r="E127" s="205" t="s">
        <v>829</v>
      </c>
      <c r="F127" s="206" t="s">
        <v>830</v>
      </c>
      <c r="G127" s="207" t="s">
        <v>142</v>
      </c>
      <c r="H127" s="208">
        <v>1250</v>
      </c>
      <c r="I127" s="209">
        <v>14.549999999999999</v>
      </c>
      <c r="J127" s="210">
        <f>ROUND(I127*H127,2)</f>
        <v>18187.5</v>
      </c>
      <c r="K127" s="211"/>
      <c r="L127" s="39"/>
      <c r="M127" s="212" t="s">
        <v>1</v>
      </c>
      <c r="N127" s="213" t="s">
        <v>41</v>
      </c>
      <c r="O127" s="71"/>
      <c r="P127" s="214">
        <f>O127*H127</f>
        <v>0</v>
      </c>
      <c r="Q127" s="214">
        <v>0</v>
      </c>
      <c r="R127" s="214">
        <f>Q127*H127</f>
        <v>0</v>
      </c>
      <c r="S127" s="214">
        <v>0</v>
      </c>
      <c r="T127" s="215">
        <f>S127*H127</f>
        <v>0</v>
      </c>
      <c r="U127" s="34"/>
      <c r="V127" s="34"/>
      <c r="W127" s="34"/>
      <c r="X127" s="34"/>
      <c r="Y127" s="34"/>
      <c r="Z127" s="304"/>
      <c r="AA127" s="34"/>
      <c r="AB127" s="34"/>
      <c r="AC127" s="34"/>
      <c r="AD127" s="34"/>
      <c r="AE127" s="34"/>
      <c r="AF127" s="34"/>
      <c r="AS127" s="216" t="s">
        <v>143</v>
      </c>
      <c r="AU127" s="216" t="s">
        <v>139</v>
      </c>
      <c r="AV127" s="216" t="s">
        <v>86</v>
      </c>
      <c r="AZ127" s="17" t="s">
        <v>136</v>
      </c>
      <c r="BF127" s="217">
        <f>IF(N127="základní",J127,0)</f>
        <v>18187.5</v>
      </c>
      <c r="BG127" s="217">
        <f>IF(N127="snížená",J127,0)</f>
        <v>0</v>
      </c>
      <c r="BH127" s="217">
        <f>IF(N127="zákl. přenesená",J127,0)</f>
        <v>0</v>
      </c>
      <c r="BI127" s="217">
        <f>IF(N127="sníž. přenesená",J127,0)</f>
        <v>0</v>
      </c>
      <c r="BJ127" s="217">
        <f>IF(N127="nulová",J127,0)</f>
        <v>0</v>
      </c>
      <c r="BK127" s="17" t="s">
        <v>84</v>
      </c>
      <c r="BL127" s="217">
        <f>ROUND(I127*H127,2)</f>
        <v>18187.5</v>
      </c>
      <c r="BM127" s="17" t="s">
        <v>143</v>
      </c>
      <c r="BN127" s="216" t="s">
        <v>831</v>
      </c>
    </row>
    <row r="128" spans="1:66" s="2" customFormat="1" ht="19.5" x14ac:dyDescent="0.2">
      <c r="A128" s="34"/>
      <c r="B128" s="35"/>
      <c r="C128" s="36"/>
      <c r="D128" s="218" t="s">
        <v>145</v>
      </c>
      <c r="E128" s="36"/>
      <c r="F128" s="219" t="s">
        <v>832</v>
      </c>
      <c r="G128" s="36"/>
      <c r="H128" s="36"/>
      <c r="I128" s="115"/>
      <c r="J128" s="36"/>
      <c r="K128" s="36"/>
      <c r="L128" s="39"/>
      <c r="M128" s="220"/>
      <c r="N128" s="221"/>
      <c r="O128" s="71"/>
      <c r="P128" s="71"/>
      <c r="Q128" s="71"/>
      <c r="R128" s="71"/>
      <c r="S128" s="71"/>
      <c r="T128" s="72"/>
      <c r="U128" s="34"/>
      <c r="V128" s="34"/>
      <c r="W128" s="34"/>
      <c r="X128" s="34"/>
      <c r="Y128" s="34"/>
      <c r="Z128" s="34"/>
      <c r="AA128" s="34"/>
      <c r="AB128" s="34"/>
      <c r="AC128" s="34"/>
      <c r="AD128" s="34"/>
      <c r="AE128" s="34"/>
      <c r="AF128" s="34"/>
      <c r="AU128" s="17" t="s">
        <v>145</v>
      </c>
      <c r="AV128" s="17" t="s">
        <v>86</v>
      </c>
    </row>
    <row r="129" spans="1:66" s="2" customFormat="1" ht="21.75" customHeight="1" x14ac:dyDescent="0.2">
      <c r="A129" s="34"/>
      <c r="B129" s="35"/>
      <c r="C129" s="204" t="s">
        <v>86</v>
      </c>
      <c r="D129" s="204" t="s">
        <v>139</v>
      </c>
      <c r="E129" s="205" t="s">
        <v>833</v>
      </c>
      <c r="F129" s="206" t="s">
        <v>834</v>
      </c>
      <c r="G129" s="207" t="s">
        <v>142</v>
      </c>
      <c r="H129" s="208">
        <v>511.5</v>
      </c>
      <c r="I129" s="209">
        <v>19.399999999999999</v>
      </c>
      <c r="J129" s="210">
        <f>ROUND(I129*H129,2)</f>
        <v>9923.1</v>
      </c>
      <c r="K129" s="211"/>
      <c r="L129" s="39"/>
      <c r="M129" s="212" t="s">
        <v>1</v>
      </c>
      <c r="N129" s="213" t="s">
        <v>41</v>
      </c>
      <c r="O129" s="71"/>
      <c r="P129" s="214">
        <f>O129*H129</f>
        <v>0</v>
      </c>
      <c r="Q129" s="214">
        <v>0</v>
      </c>
      <c r="R129" s="214">
        <f>Q129*H129</f>
        <v>0</v>
      </c>
      <c r="S129" s="214">
        <v>0</v>
      </c>
      <c r="T129" s="215">
        <f>S129*H129</f>
        <v>0</v>
      </c>
      <c r="U129" s="34"/>
      <c r="V129" s="34"/>
      <c r="W129" s="34"/>
      <c r="X129" s="34"/>
      <c r="Y129" s="34"/>
      <c r="Z129" s="304"/>
      <c r="AA129" s="34"/>
      <c r="AB129" s="34"/>
      <c r="AC129" s="34"/>
      <c r="AD129" s="34"/>
      <c r="AE129" s="34"/>
      <c r="AF129" s="34"/>
      <c r="AS129" s="216" t="s">
        <v>143</v>
      </c>
      <c r="AU129" s="216" t="s">
        <v>139</v>
      </c>
      <c r="AV129" s="216" t="s">
        <v>86</v>
      </c>
      <c r="AZ129" s="17" t="s">
        <v>136</v>
      </c>
      <c r="BF129" s="217">
        <f>IF(N129="základní",J129,0)</f>
        <v>9923.1</v>
      </c>
      <c r="BG129" s="217">
        <f>IF(N129="snížená",J129,0)</f>
        <v>0</v>
      </c>
      <c r="BH129" s="217">
        <f>IF(N129="zákl. přenesená",J129,0)</f>
        <v>0</v>
      </c>
      <c r="BI129" s="217">
        <f>IF(N129="sníž. přenesená",J129,0)</f>
        <v>0</v>
      </c>
      <c r="BJ129" s="217">
        <f>IF(N129="nulová",J129,0)</f>
        <v>0</v>
      </c>
      <c r="BK129" s="17" t="s">
        <v>84</v>
      </c>
      <c r="BL129" s="217">
        <f>ROUND(I129*H129,2)</f>
        <v>9923.1</v>
      </c>
      <c r="BM129" s="17" t="s">
        <v>143</v>
      </c>
      <c r="BN129" s="216" t="s">
        <v>835</v>
      </c>
    </row>
    <row r="130" spans="1:66" s="2" customFormat="1" ht="19.5" x14ac:dyDescent="0.2">
      <c r="A130" s="34"/>
      <c r="B130" s="35"/>
      <c r="C130" s="36"/>
      <c r="D130" s="218" t="s">
        <v>145</v>
      </c>
      <c r="E130" s="36"/>
      <c r="F130" s="219" t="s">
        <v>836</v>
      </c>
      <c r="G130" s="36"/>
      <c r="H130" s="36"/>
      <c r="I130" s="115"/>
      <c r="J130" s="36"/>
      <c r="K130" s="36"/>
      <c r="L130" s="39"/>
      <c r="M130" s="220"/>
      <c r="N130" s="221"/>
      <c r="O130" s="71"/>
      <c r="P130" s="71"/>
      <c r="Q130" s="71"/>
      <c r="R130" s="71"/>
      <c r="S130" s="71"/>
      <c r="T130" s="72"/>
      <c r="U130" s="34"/>
      <c r="V130" s="34"/>
      <c r="W130" s="34"/>
      <c r="X130" s="34"/>
      <c r="Y130" s="34"/>
      <c r="Z130" s="34"/>
      <c r="AA130" s="34"/>
      <c r="AB130" s="34"/>
      <c r="AC130" s="34"/>
      <c r="AD130" s="34"/>
      <c r="AE130" s="34"/>
      <c r="AF130" s="34"/>
      <c r="AU130" s="17" t="s">
        <v>145</v>
      </c>
      <c r="AV130" s="17" t="s">
        <v>86</v>
      </c>
    </row>
    <row r="131" spans="1:66" s="14" customFormat="1" x14ac:dyDescent="0.2">
      <c r="B131" s="232"/>
      <c r="C131" s="233"/>
      <c r="D131" s="218" t="s">
        <v>147</v>
      </c>
      <c r="E131" s="234" t="s">
        <v>1</v>
      </c>
      <c r="F131" s="235" t="s">
        <v>837</v>
      </c>
      <c r="G131" s="233"/>
      <c r="H131" s="236">
        <v>511.5</v>
      </c>
      <c r="I131" s="237"/>
      <c r="J131" s="233"/>
      <c r="K131" s="233"/>
      <c r="L131" s="238"/>
      <c r="M131" s="239"/>
      <c r="N131" s="240"/>
      <c r="O131" s="240"/>
      <c r="P131" s="240"/>
      <c r="Q131" s="240"/>
      <c r="R131" s="240"/>
      <c r="S131" s="240"/>
      <c r="T131" s="241"/>
      <c r="AU131" s="242" t="s">
        <v>147</v>
      </c>
      <c r="AV131" s="242" t="s">
        <v>86</v>
      </c>
      <c r="AW131" s="14" t="s">
        <v>86</v>
      </c>
      <c r="AX131" s="14" t="s">
        <v>32</v>
      </c>
      <c r="AY131" s="14" t="s">
        <v>76</v>
      </c>
      <c r="AZ131" s="242" t="s">
        <v>136</v>
      </c>
    </row>
    <row r="132" spans="1:66" s="15" customFormat="1" x14ac:dyDescent="0.2">
      <c r="B132" s="243"/>
      <c r="C132" s="244"/>
      <c r="D132" s="218" t="s">
        <v>147</v>
      </c>
      <c r="E132" s="245" t="s">
        <v>1</v>
      </c>
      <c r="F132" s="246" t="s">
        <v>159</v>
      </c>
      <c r="G132" s="244"/>
      <c r="H132" s="247">
        <v>511.5</v>
      </c>
      <c r="I132" s="248"/>
      <c r="J132" s="244"/>
      <c r="K132" s="244"/>
      <c r="L132" s="249"/>
      <c r="M132" s="250"/>
      <c r="N132" s="251"/>
      <c r="O132" s="251"/>
      <c r="P132" s="251"/>
      <c r="Q132" s="251"/>
      <c r="R132" s="251"/>
      <c r="S132" s="251"/>
      <c r="T132" s="252"/>
      <c r="AU132" s="253" t="s">
        <v>147</v>
      </c>
      <c r="AV132" s="253" t="s">
        <v>86</v>
      </c>
      <c r="AW132" s="15" t="s">
        <v>143</v>
      </c>
      <c r="AX132" s="15" t="s">
        <v>32</v>
      </c>
      <c r="AY132" s="15" t="s">
        <v>84</v>
      </c>
      <c r="AZ132" s="253" t="s">
        <v>136</v>
      </c>
    </row>
    <row r="133" spans="1:66" s="12" customFormat="1" ht="22.9" customHeight="1" x14ac:dyDescent="0.2">
      <c r="B133" s="188"/>
      <c r="C133" s="189"/>
      <c r="D133" s="190" t="s">
        <v>75</v>
      </c>
      <c r="E133" s="202" t="s">
        <v>201</v>
      </c>
      <c r="F133" s="202" t="s">
        <v>838</v>
      </c>
      <c r="G133" s="189"/>
      <c r="H133" s="189"/>
      <c r="I133" s="192"/>
      <c r="J133" s="203">
        <f>BL133</f>
        <v>24250</v>
      </c>
      <c r="K133" s="189"/>
      <c r="L133" s="194"/>
      <c r="M133" s="195"/>
      <c r="N133" s="196"/>
      <c r="O133" s="196"/>
      <c r="P133" s="197">
        <f>SUM(P134:P135)</f>
        <v>0</v>
      </c>
      <c r="Q133" s="196"/>
      <c r="R133" s="197">
        <f>SUM(R134:R135)</f>
        <v>7.4999999999999997E-2</v>
      </c>
      <c r="S133" s="196"/>
      <c r="T133" s="198">
        <f>SUM(T134:T135)</f>
        <v>0</v>
      </c>
      <c r="AS133" s="199" t="s">
        <v>84</v>
      </c>
      <c r="AU133" s="200" t="s">
        <v>75</v>
      </c>
      <c r="AV133" s="200" t="s">
        <v>84</v>
      </c>
      <c r="AZ133" s="199" t="s">
        <v>136</v>
      </c>
      <c r="BL133" s="201">
        <f>SUM(BL134:BL135)</f>
        <v>24250</v>
      </c>
    </row>
    <row r="134" spans="1:66" s="2" customFormat="1" ht="21.75" customHeight="1" x14ac:dyDescent="0.2">
      <c r="A134" s="34"/>
      <c r="B134" s="35"/>
      <c r="C134" s="204" t="s">
        <v>166</v>
      </c>
      <c r="D134" s="204" t="s">
        <v>139</v>
      </c>
      <c r="E134" s="205" t="s">
        <v>839</v>
      </c>
      <c r="F134" s="206" t="s">
        <v>840</v>
      </c>
      <c r="G134" s="207" t="s">
        <v>142</v>
      </c>
      <c r="H134" s="208">
        <v>1250</v>
      </c>
      <c r="I134" s="209">
        <v>19.399999999999999</v>
      </c>
      <c r="J134" s="210">
        <f>ROUND(I134*H134,2)</f>
        <v>24250</v>
      </c>
      <c r="K134" s="211"/>
      <c r="L134" s="39"/>
      <c r="M134" s="212" t="s">
        <v>1</v>
      </c>
      <c r="N134" s="213" t="s">
        <v>41</v>
      </c>
      <c r="O134" s="71"/>
      <c r="P134" s="214">
        <f>O134*H134</f>
        <v>0</v>
      </c>
      <c r="Q134" s="214">
        <v>6.0000000000000002E-5</v>
      </c>
      <c r="R134" s="214">
        <f>Q134*H134</f>
        <v>7.4999999999999997E-2</v>
      </c>
      <c r="S134" s="214">
        <v>0</v>
      </c>
      <c r="T134" s="215">
        <f>S134*H134</f>
        <v>0</v>
      </c>
      <c r="U134" s="34"/>
      <c r="V134" s="34"/>
      <c r="W134" s="34"/>
      <c r="X134" s="34"/>
      <c r="Y134" s="34"/>
      <c r="Z134" s="304"/>
      <c r="AA134" s="34"/>
      <c r="AB134" s="34"/>
      <c r="AC134" s="34"/>
      <c r="AD134" s="34"/>
      <c r="AE134" s="34"/>
      <c r="AF134" s="34"/>
      <c r="AS134" s="216" t="s">
        <v>143</v>
      </c>
      <c r="AU134" s="216" t="s">
        <v>139</v>
      </c>
      <c r="AV134" s="216" t="s">
        <v>86</v>
      </c>
      <c r="AZ134" s="17" t="s">
        <v>136</v>
      </c>
      <c r="BF134" s="217">
        <f>IF(N134="základní",J134,0)</f>
        <v>24250</v>
      </c>
      <c r="BG134" s="217">
        <f>IF(N134="snížená",J134,0)</f>
        <v>0</v>
      </c>
      <c r="BH134" s="217">
        <f>IF(N134="zákl. přenesená",J134,0)</f>
        <v>0</v>
      </c>
      <c r="BI134" s="217">
        <f>IF(N134="sníž. přenesená",J134,0)</f>
        <v>0</v>
      </c>
      <c r="BJ134" s="217">
        <f>IF(N134="nulová",J134,0)</f>
        <v>0</v>
      </c>
      <c r="BK134" s="17" t="s">
        <v>84</v>
      </c>
      <c r="BL134" s="217">
        <f>ROUND(I134*H134,2)</f>
        <v>24250</v>
      </c>
      <c r="BM134" s="17" t="s">
        <v>143</v>
      </c>
      <c r="BN134" s="216" t="s">
        <v>841</v>
      </c>
    </row>
    <row r="135" spans="1:66" s="2" customFormat="1" ht="19.5" x14ac:dyDescent="0.2">
      <c r="A135" s="34"/>
      <c r="B135" s="35"/>
      <c r="C135" s="36"/>
      <c r="D135" s="218" t="s">
        <v>145</v>
      </c>
      <c r="E135" s="36"/>
      <c r="F135" s="219" t="s">
        <v>842</v>
      </c>
      <c r="G135" s="36"/>
      <c r="H135" s="36"/>
      <c r="I135" s="115"/>
      <c r="J135" s="36"/>
      <c r="K135" s="36"/>
      <c r="L135" s="39"/>
      <c r="M135" s="220"/>
      <c r="N135" s="221"/>
      <c r="O135" s="71"/>
      <c r="P135" s="71"/>
      <c r="Q135" s="71"/>
      <c r="R135" s="71"/>
      <c r="S135" s="71"/>
      <c r="T135" s="72"/>
      <c r="U135" s="34"/>
      <c r="V135" s="34"/>
      <c r="W135" s="34"/>
      <c r="X135" s="34"/>
      <c r="Y135" s="34"/>
      <c r="Z135" s="34"/>
      <c r="AA135" s="34"/>
      <c r="AB135" s="34"/>
      <c r="AC135" s="34"/>
      <c r="AD135" s="34"/>
      <c r="AE135" s="34"/>
      <c r="AF135" s="34"/>
      <c r="AU135" s="17" t="s">
        <v>145</v>
      </c>
      <c r="AV135" s="17" t="s">
        <v>86</v>
      </c>
    </row>
    <row r="136" spans="1:66" s="12" customFormat="1" ht="25.9" customHeight="1" x14ac:dyDescent="0.2">
      <c r="B136" s="188"/>
      <c r="C136" s="189"/>
      <c r="D136" s="190" t="s">
        <v>75</v>
      </c>
      <c r="E136" s="191" t="s">
        <v>266</v>
      </c>
      <c r="F136" s="191" t="s">
        <v>267</v>
      </c>
      <c r="G136" s="189"/>
      <c r="H136" s="189"/>
      <c r="I136" s="192"/>
      <c r="J136" s="193">
        <f>BL136</f>
        <v>63942.400000000001</v>
      </c>
      <c r="K136" s="189"/>
      <c r="L136" s="194"/>
      <c r="M136" s="195"/>
      <c r="N136" s="196"/>
      <c r="O136" s="196"/>
      <c r="P136" s="197">
        <f>P137</f>
        <v>0</v>
      </c>
      <c r="Q136" s="196"/>
      <c r="R136" s="197">
        <f>R137</f>
        <v>1.7615000000000002E-2</v>
      </c>
      <c r="S136" s="196"/>
      <c r="T136" s="198">
        <f>T137</f>
        <v>0</v>
      </c>
      <c r="AS136" s="199" t="s">
        <v>86</v>
      </c>
      <c r="AU136" s="200" t="s">
        <v>75</v>
      </c>
      <c r="AV136" s="200" t="s">
        <v>76</v>
      </c>
      <c r="AZ136" s="199" t="s">
        <v>136</v>
      </c>
      <c r="BL136" s="201">
        <f>BL137</f>
        <v>63942.400000000001</v>
      </c>
    </row>
    <row r="137" spans="1:66" s="12" customFormat="1" ht="22.9" customHeight="1" x14ac:dyDescent="0.2">
      <c r="B137" s="188"/>
      <c r="C137" s="189"/>
      <c r="D137" s="190" t="s">
        <v>75</v>
      </c>
      <c r="E137" s="202" t="s">
        <v>359</v>
      </c>
      <c r="F137" s="202" t="s">
        <v>360</v>
      </c>
      <c r="G137" s="189"/>
      <c r="H137" s="189"/>
      <c r="I137" s="192"/>
      <c r="J137" s="203">
        <f>BL137</f>
        <v>63942.400000000001</v>
      </c>
      <c r="K137" s="189"/>
      <c r="L137" s="194"/>
      <c r="M137" s="195"/>
      <c r="N137" s="196"/>
      <c r="O137" s="196"/>
      <c r="P137" s="197">
        <f>SUM(P138:P141)</f>
        <v>0</v>
      </c>
      <c r="Q137" s="196"/>
      <c r="R137" s="197">
        <f>SUM(R138:R141)</f>
        <v>1.7615000000000002E-2</v>
      </c>
      <c r="S137" s="196"/>
      <c r="T137" s="198">
        <f>SUM(T138:T141)</f>
        <v>0</v>
      </c>
      <c r="AS137" s="199" t="s">
        <v>86</v>
      </c>
      <c r="AU137" s="200" t="s">
        <v>75</v>
      </c>
      <c r="AV137" s="200" t="s">
        <v>84</v>
      </c>
      <c r="AZ137" s="199" t="s">
        <v>136</v>
      </c>
      <c r="BL137" s="201">
        <f>SUM(BL138:BL141)</f>
        <v>63942.400000000001</v>
      </c>
    </row>
    <row r="138" spans="1:66" s="2" customFormat="1" ht="21.75" customHeight="1" x14ac:dyDescent="0.2">
      <c r="A138" s="34"/>
      <c r="B138" s="35"/>
      <c r="C138" s="204" t="s">
        <v>143</v>
      </c>
      <c r="D138" s="204" t="s">
        <v>139</v>
      </c>
      <c r="E138" s="205" t="s">
        <v>843</v>
      </c>
      <c r="F138" s="206" t="s">
        <v>844</v>
      </c>
      <c r="G138" s="207" t="s">
        <v>142</v>
      </c>
      <c r="H138" s="208">
        <v>511.5</v>
      </c>
      <c r="I138" s="209">
        <v>77.599999999999994</v>
      </c>
      <c r="J138" s="210">
        <f>ROUND(I138*H138,2)</f>
        <v>39692.400000000001</v>
      </c>
      <c r="K138" s="211"/>
      <c r="L138" s="39"/>
      <c r="M138" s="212" t="s">
        <v>1</v>
      </c>
      <c r="N138" s="213" t="s">
        <v>41</v>
      </c>
      <c r="O138" s="71"/>
      <c r="P138" s="214">
        <f>O138*H138</f>
        <v>0</v>
      </c>
      <c r="Q138" s="214">
        <v>1.0000000000000001E-5</v>
      </c>
      <c r="R138" s="214">
        <f>Q138*H138</f>
        <v>5.1150000000000006E-3</v>
      </c>
      <c r="S138" s="214">
        <v>0</v>
      </c>
      <c r="T138" s="215">
        <f>S138*H138</f>
        <v>0</v>
      </c>
      <c r="U138" s="34"/>
      <c r="V138" s="34"/>
      <c r="W138" s="34"/>
      <c r="X138" s="34"/>
      <c r="Y138" s="34"/>
      <c r="Z138" s="304"/>
      <c r="AA138" s="34"/>
      <c r="AB138" s="34"/>
      <c r="AC138" s="34"/>
      <c r="AD138" s="34"/>
      <c r="AE138" s="34"/>
      <c r="AF138" s="34"/>
      <c r="AS138" s="216" t="s">
        <v>255</v>
      </c>
      <c r="AU138" s="216" t="s">
        <v>139</v>
      </c>
      <c r="AV138" s="216" t="s">
        <v>86</v>
      </c>
      <c r="AZ138" s="17" t="s">
        <v>136</v>
      </c>
      <c r="BF138" s="217">
        <f>IF(N138="základní",J138,0)</f>
        <v>39692.400000000001</v>
      </c>
      <c r="BG138" s="217">
        <f>IF(N138="snížená",J138,0)</f>
        <v>0</v>
      </c>
      <c r="BH138" s="217">
        <f>IF(N138="zákl. přenesená",J138,0)</f>
        <v>0</v>
      </c>
      <c r="BI138" s="217">
        <f>IF(N138="sníž. přenesená",J138,0)</f>
        <v>0</v>
      </c>
      <c r="BJ138" s="217">
        <f>IF(N138="nulová",J138,0)</f>
        <v>0</v>
      </c>
      <c r="BK138" s="17" t="s">
        <v>84</v>
      </c>
      <c r="BL138" s="217">
        <f>ROUND(I138*H138,2)</f>
        <v>39692.400000000001</v>
      </c>
      <c r="BM138" s="17" t="s">
        <v>255</v>
      </c>
      <c r="BN138" s="216" t="s">
        <v>845</v>
      </c>
    </row>
    <row r="139" spans="1:66" s="2" customFormat="1" ht="19.5" x14ac:dyDescent="0.2">
      <c r="A139" s="34"/>
      <c r="B139" s="35"/>
      <c r="C139" s="36"/>
      <c r="D139" s="218" t="s">
        <v>145</v>
      </c>
      <c r="E139" s="36"/>
      <c r="F139" s="219" t="s">
        <v>846</v>
      </c>
      <c r="G139" s="36"/>
      <c r="H139" s="36"/>
      <c r="I139" s="115"/>
      <c r="J139" s="36"/>
      <c r="K139" s="36"/>
      <c r="L139" s="39"/>
      <c r="M139" s="220"/>
      <c r="N139" s="221"/>
      <c r="O139" s="71"/>
      <c r="P139" s="71"/>
      <c r="Q139" s="71"/>
      <c r="R139" s="71"/>
      <c r="S139" s="71"/>
      <c r="T139" s="72"/>
      <c r="U139" s="34"/>
      <c r="V139" s="34"/>
      <c r="W139" s="34"/>
      <c r="X139" s="34"/>
      <c r="Y139" s="34"/>
      <c r="Z139" s="34"/>
      <c r="AA139" s="34"/>
      <c r="AB139" s="34"/>
      <c r="AC139" s="34"/>
      <c r="AD139" s="34"/>
      <c r="AE139" s="34"/>
      <c r="AF139" s="34"/>
      <c r="AU139" s="17" t="s">
        <v>145</v>
      </c>
      <c r="AV139" s="17" t="s">
        <v>86</v>
      </c>
    </row>
    <row r="140" spans="1:66" s="2" customFormat="1" ht="21.75" customHeight="1" x14ac:dyDescent="0.2">
      <c r="A140" s="34"/>
      <c r="B140" s="35"/>
      <c r="C140" s="204" t="s">
        <v>186</v>
      </c>
      <c r="D140" s="204" t="s">
        <v>139</v>
      </c>
      <c r="E140" s="205" t="s">
        <v>847</v>
      </c>
      <c r="F140" s="206" t="s">
        <v>848</v>
      </c>
      <c r="G140" s="207" t="s">
        <v>142</v>
      </c>
      <c r="H140" s="208">
        <v>1250</v>
      </c>
      <c r="I140" s="209">
        <v>19.399999999999999</v>
      </c>
      <c r="J140" s="210">
        <f>ROUND(I140*H140,2)</f>
        <v>24250</v>
      </c>
      <c r="K140" s="211"/>
      <c r="L140" s="39"/>
      <c r="M140" s="212" t="s">
        <v>1</v>
      </c>
      <c r="N140" s="213" t="s">
        <v>41</v>
      </c>
      <c r="O140" s="71"/>
      <c r="P140" s="214">
        <f>O140*H140</f>
        <v>0</v>
      </c>
      <c r="Q140" s="214">
        <v>1.0000000000000001E-5</v>
      </c>
      <c r="R140" s="214">
        <f>Q140*H140</f>
        <v>1.2500000000000001E-2</v>
      </c>
      <c r="S140" s="214">
        <v>0</v>
      </c>
      <c r="T140" s="215">
        <f>S140*H140</f>
        <v>0</v>
      </c>
      <c r="U140" s="34"/>
      <c r="V140" s="34"/>
      <c r="W140" s="34"/>
      <c r="X140" s="34"/>
      <c r="Y140" s="34"/>
      <c r="Z140" s="304"/>
      <c r="AA140" s="34"/>
      <c r="AB140" s="34"/>
      <c r="AC140" s="34"/>
      <c r="AD140" s="34"/>
      <c r="AE140" s="34"/>
      <c r="AF140" s="34"/>
      <c r="AS140" s="216" t="s">
        <v>255</v>
      </c>
      <c r="AU140" s="216" t="s">
        <v>139</v>
      </c>
      <c r="AV140" s="216" t="s">
        <v>86</v>
      </c>
      <c r="AZ140" s="17" t="s">
        <v>136</v>
      </c>
      <c r="BF140" s="217">
        <f>IF(N140="základní",J140,0)</f>
        <v>24250</v>
      </c>
      <c r="BG140" s="217">
        <f>IF(N140="snížená",J140,0)</f>
        <v>0</v>
      </c>
      <c r="BH140" s="217">
        <f>IF(N140="zákl. přenesená",J140,0)</f>
        <v>0</v>
      </c>
      <c r="BI140" s="217">
        <f>IF(N140="sníž. přenesená",J140,0)</f>
        <v>0</v>
      </c>
      <c r="BJ140" s="217">
        <f>IF(N140="nulová",J140,0)</f>
        <v>0</v>
      </c>
      <c r="BK140" s="17" t="s">
        <v>84</v>
      </c>
      <c r="BL140" s="217">
        <f>ROUND(I140*H140,2)</f>
        <v>24250</v>
      </c>
      <c r="BM140" s="17" t="s">
        <v>255</v>
      </c>
      <c r="BN140" s="216" t="s">
        <v>849</v>
      </c>
    </row>
    <row r="141" spans="1:66" s="2" customFormat="1" ht="19.5" x14ac:dyDescent="0.2">
      <c r="A141" s="34"/>
      <c r="B141" s="35"/>
      <c r="C141" s="36"/>
      <c r="D141" s="218" t="s">
        <v>145</v>
      </c>
      <c r="E141" s="36"/>
      <c r="F141" s="219" t="s">
        <v>850</v>
      </c>
      <c r="G141" s="36"/>
      <c r="H141" s="36"/>
      <c r="I141" s="115"/>
      <c r="J141" s="36"/>
      <c r="K141" s="36"/>
      <c r="L141" s="39"/>
      <c r="M141" s="220"/>
      <c r="N141" s="221"/>
      <c r="O141" s="71"/>
      <c r="P141" s="71"/>
      <c r="Q141" s="71"/>
      <c r="R141" s="71"/>
      <c r="S141" s="71"/>
      <c r="T141" s="72"/>
      <c r="U141" s="34"/>
      <c r="V141" s="34"/>
      <c r="W141" s="34"/>
      <c r="X141" s="34"/>
      <c r="Y141" s="34"/>
      <c r="Z141" s="34"/>
      <c r="AA141" s="34"/>
      <c r="AB141" s="34"/>
      <c r="AC141" s="34"/>
      <c r="AD141" s="34"/>
      <c r="AE141" s="34"/>
      <c r="AF141" s="34"/>
      <c r="AU141" s="17" t="s">
        <v>145</v>
      </c>
      <c r="AV141" s="17" t="s">
        <v>86</v>
      </c>
    </row>
    <row r="142" spans="1:66" s="12" customFormat="1" ht="25.9" customHeight="1" x14ac:dyDescent="0.2">
      <c r="B142" s="188"/>
      <c r="C142" s="189"/>
      <c r="D142" s="190" t="s">
        <v>75</v>
      </c>
      <c r="E142" s="191" t="s">
        <v>851</v>
      </c>
      <c r="F142" s="191" t="s">
        <v>852</v>
      </c>
      <c r="G142" s="189"/>
      <c r="H142" s="189"/>
      <c r="I142" s="192"/>
      <c r="J142" s="193">
        <f>BL142</f>
        <v>5595.94</v>
      </c>
      <c r="K142" s="189"/>
      <c r="L142" s="194"/>
      <c r="M142" s="195"/>
      <c r="N142" s="196"/>
      <c r="O142" s="196"/>
      <c r="P142" s="197">
        <f>SUM(P143:P145)</f>
        <v>0</v>
      </c>
      <c r="Q142" s="196"/>
      <c r="R142" s="197">
        <f>SUM(R143:R145)</f>
        <v>0</v>
      </c>
      <c r="S142" s="196"/>
      <c r="T142" s="198">
        <f>SUM(T143:T145)</f>
        <v>0</v>
      </c>
      <c r="AS142" s="199" t="s">
        <v>143</v>
      </c>
      <c r="AU142" s="200" t="s">
        <v>75</v>
      </c>
      <c r="AV142" s="200" t="s">
        <v>76</v>
      </c>
      <c r="AZ142" s="199" t="s">
        <v>136</v>
      </c>
      <c r="BL142" s="201">
        <f>SUM(BL143:BL145)</f>
        <v>5595.94</v>
      </c>
    </row>
    <row r="143" spans="1:66" s="2" customFormat="1" ht="21.75" customHeight="1" x14ac:dyDescent="0.2">
      <c r="A143" s="34"/>
      <c r="B143" s="35"/>
      <c r="C143" s="204" t="s">
        <v>137</v>
      </c>
      <c r="D143" s="204" t="s">
        <v>139</v>
      </c>
      <c r="E143" s="205" t="s">
        <v>853</v>
      </c>
      <c r="F143" s="206" t="s">
        <v>854</v>
      </c>
      <c r="G143" s="207" t="s">
        <v>356</v>
      </c>
      <c r="H143" s="208">
        <v>1</v>
      </c>
      <c r="I143" s="209">
        <v>5595.9404566000003</v>
      </c>
      <c r="J143" s="210">
        <f>ROUND(I143*H143,2)</f>
        <v>5595.94</v>
      </c>
      <c r="K143" s="211"/>
      <c r="L143" s="39"/>
      <c r="M143" s="212" t="s">
        <v>1</v>
      </c>
      <c r="N143" s="213" t="s">
        <v>41</v>
      </c>
      <c r="O143" s="71"/>
      <c r="P143" s="214">
        <f>O143*H143</f>
        <v>0</v>
      </c>
      <c r="Q143" s="214">
        <v>0</v>
      </c>
      <c r="R143" s="214">
        <f>Q143*H143</f>
        <v>0</v>
      </c>
      <c r="S143" s="214">
        <v>0</v>
      </c>
      <c r="T143" s="215">
        <f>S143*H143</f>
        <v>0</v>
      </c>
      <c r="U143" s="34"/>
      <c r="V143" s="34"/>
      <c r="W143" s="34"/>
      <c r="X143" s="34"/>
      <c r="Y143" s="34"/>
      <c r="Z143" s="304"/>
      <c r="AA143" s="34"/>
      <c r="AB143" s="34"/>
      <c r="AC143" s="34"/>
      <c r="AD143" s="34"/>
      <c r="AE143" s="34"/>
      <c r="AF143" s="34"/>
      <c r="AS143" s="216" t="s">
        <v>855</v>
      </c>
      <c r="AU143" s="216" t="s">
        <v>139</v>
      </c>
      <c r="AV143" s="216" t="s">
        <v>84</v>
      </c>
      <c r="AZ143" s="17" t="s">
        <v>136</v>
      </c>
      <c r="BF143" s="217">
        <f>IF(N143="základní",J143,0)</f>
        <v>5595.94</v>
      </c>
      <c r="BG143" s="217">
        <f>IF(N143="snížená",J143,0)</f>
        <v>0</v>
      </c>
      <c r="BH143" s="217">
        <f>IF(N143="zákl. přenesená",J143,0)</f>
        <v>0</v>
      </c>
      <c r="BI143" s="217">
        <f>IF(N143="sníž. přenesená",J143,0)</f>
        <v>0</v>
      </c>
      <c r="BJ143" s="217">
        <f>IF(N143="nulová",J143,0)</f>
        <v>0</v>
      </c>
      <c r="BK143" s="17" t="s">
        <v>84</v>
      </c>
      <c r="BL143" s="217">
        <f>ROUND(I143*H143,2)</f>
        <v>5595.94</v>
      </c>
      <c r="BM143" s="17" t="s">
        <v>855</v>
      </c>
      <c r="BN143" s="216" t="s">
        <v>856</v>
      </c>
    </row>
    <row r="144" spans="1:66" s="2" customFormat="1" x14ac:dyDescent="0.2">
      <c r="A144" s="34"/>
      <c r="B144" s="35"/>
      <c r="C144" s="36"/>
      <c r="D144" s="218" t="s">
        <v>145</v>
      </c>
      <c r="E144" s="36"/>
      <c r="F144" s="219" t="s">
        <v>854</v>
      </c>
      <c r="G144" s="36"/>
      <c r="H144" s="36"/>
      <c r="I144" s="115"/>
      <c r="J144" s="36"/>
      <c r="K144" s="36"/>
      <c r="L144" s="39"/>
      <c r="M144" s="220"/>
      <c r="N144" s="221"/>
      <c r="O144" s="71"/>
      <c r="P144" s="71"/>
      <c r="Q144" s="71"/>
      <c r="R144" s="71"/>
      <c r="S144" s="71"/>
      <c r="T144" s="72"/>
      <c r="U144" s="34"/>
      <c r="V144" s="34"/>
      <c r="W144" s="34"/>
      <c r="X144" s="34"/>
      <c r="Y144" s="34"/>
      <c r="Z144" s="34"/>
      <c r="AA144" s="34"/>
      <c r="AB144" s="34"/>
      <c r="AC144" s="34"/>
      <c r="AD144" s="34"/>
      <c r="AE144" s="34"/>
      <c r="AF144" s="34"/>
      <c r="AU144" s="17" t="s">
        <v>145</v>
      </c>
      <c r="AV144" s="17" t="s">
        <v>84</v>
      </c>
    </row>
    <row r="145" spans="1:66" s="2" customFormat="1" ht="19.5" x14ac:dyDescent="0.2">
      <c r="A145" s="34"/>
      <c r="B145" s="35"/>
      <c r="C145" s="36"/>
      <c r="D145" s="218" t="s">
        <v>259</v>
      </c>
      <c r="E145" s="36"/>
      <c r="F145" s="265" t="s">
        <v>857</v>
      </c>
      <c r="G145" s="36"/>
      <c r="H145" s="36"/>
      <c r="I145" s="115"/>
      <c r="J145" s="36"/>
      <c r="K145" s="36"/>
      <c r="L145" s="39"/>
      <c r="M145" s="220"/>
      <c r="N145" s="221"/>
      <c r="O145" s="71"/>
      <c r="P145" s="71"/>
      <c r="Q145" s="71"/>
      <c r="R145" s="71"/>
      <c r="S145" s="71"/>
      <c r="T145" s="72"/>
      <c r="U145" s="34"/>
      <c r="V145" s="34"/>
      <c r="W145" s="34"/>
      <c r="X145" s="34"/>
      <c r="Y145" s="34"/>
      <c r="Z145" s="34"/>
      <c r="AA145" s="34"/>
      <c r="AB145" s="34"/>
      <c r="AC145" s="34"/>
      <c r="AD145" s="34"/>
      <c r="AE145" s="34"/>
      <c r="AF145" s="34"/>
      <c r="AU145" s="17" t="s">
        <v>259</v>
      </c>
      <c r="AV145" s="17" t="s">
        <v>84</v>
      </c>
    </row>
    <row r="146" spans="1:66" s="12" customFormat="1" ht="25.9" customHeight="1" x14ac:dyDescent="0.2">
      <c r="B146" s="188"/>
      <c r="C146" s="189"/>
      <c r="D146" s="190" t="s">
        <v>75</v>
      </c>
      <c r="E146" s="191" t="s">
        <v>380</v>
      </c>
      <c r="F146" s="191" t="s">
        <v>858</v>
      </c>
      <c r="G146" s="189"/>
      <c r="H146" s="189"/>
      <c r="I146" s="192"/>
      <c r="J146" s="193">
        <f>BL146</f>
        <v>413852.78</v>
      </c>
      <c r="K146" s="189"/>
      <c r="L146" s="194"/>
      <c r="M146" s="195"/>
      <c r="N146" s="196"/>
      <c r="O146" s="196"/>
      <c r="P146" s="197">
        <f>SUM(P147:P161)</f>
        <v>0</v>
      </c>
      <c r="Q146" s="196"/>
      <c r="R146" s="197">
        <f>SUM(R147:R161)</f>
        <v>0</v>
      </c>
      <c r="S146" s="196"/>
      <c r="T146" s="198">
        <f>SUM(T147:T161)</f>
        <v>0</v>
      </c>
      <c r="AS146" s="199" t="s">
        <v>143</v>
      </c>
      <c r="AU146" s="200" t="s">
        <v>75</v>
      </c>
      <c r="AV146" s="200" t="s">
        <v>76</v>
      </c>
      <c r="AZ146" s="199" t="s">
        <v>136</v>
      </c>
      <c r="BL146" s="201">
        <f>SUM(BL147:BL161)</f>
        <v>413852.78</v>
      </c>
    </row>
    <row r="147" spans="1:66" s="2" customFormat="1" ht="16.5" customHeight="1" x14ac:dyDescent="0.2">
      <c r="A147" s="34"/>
      <c r="B147" s="35"/>
      <c r="C147" s="204" t="s">
        <v>203</v>
      </c>
      <c r="D147" s="204" t="s">
        <v>139</v>
      </c>
      <c r="E147" s="205" t="s">
        <v>859</v>
      </c>
      <c r="F147" s="206" t="s">
        <v>860</v>
      </c>
      <c r="G147" s="207" t="s">
        <v>356</v>
      </c>
      <c r="H147" s="208">
        <v>1</v>
      </c>
      <c r="I147" s="209">
        <v>11191.880913200001</v>
      </c>
      <c r="J147" s="210">
        <f>ROUND(I147*H147,2)</f>
        <v>11191.88</v>
      </c>
      <c r="K147" s="211"/>
      <c r="L147" s="39"/>
      <c r="M147" s="212" t="s">
        <v>1</v>
      </c>
      <c r="N147" s="213" t="s">
        <v>41</v>
      </c>
      <c r="O147" s="71"/>
      <c r="P147" s="214">
        <f>O147*H147</f>
        <v>0</v>
      </c>
      <c r="Q147" s="214">
        <v>0</v>
      </c>
      <c r="R147" s="214">
        <f>Q147*H147</f>
        <v>0</v>
      </c>
      <c r="S147" s="214">
        <v>0</v>
      </c>
      <c r="T147" s="215">
        <f>S147*H147</f>
        <v>0</v>
      </c>
      <c r="U147" s="34"/>
      <c r="V147" s="34"/>
      <c r="W147" s="34"/>
      <c r="X147" s="34"/>
      <c r="Y147" s="34"/>
      <c r="Z147" s="304"/>
      <c r="AA147" s="34"/>
      <c r="AB147" s="34"/>
      <c r="AC147" s="34"/>
      <c r="AD147" s="34"/>
      <c r="AE147" s="34"/>
      <c r="AF147" s="34"/>
      <c r="AS147" s="216" t="s">
        <v>855</v>
      </c>
      <c r="AU147" s="216" t="s">
        <v>139</v>
      </c>
      <c r="AV147" s="216" t="s">
        <v>84</v>
      </c>
      <c r="AZ147" s="17" t="s">
        <v>136</v>
      </c>
      <c r="BF147" s="217">
        <f>IF(N147="základní",J147,0)</f>
        <v>11191.88</v>
      </c>
      <c r="BG147" s="217">
        <f>IF(N147="snížená",J147,0)</f>
        <v>0</v>
      </c>
      <c r="BH147" s="217">
        <f>IF(N147="zákl. přenesená",J147,0)</f>
        <v>0</v>
      </c>
      <c r="BI147" s="217">
        <f>IF(N147="sníž. přenesená",J147,0)</f>
        <v>0</v>
      </c>
      <c r="BJ147" s="217">
        <f>IF(N147="nulová",J147,0)</f>
        <v>0</v>
      </c>
      <c r="BK147" s="17" t="s">
        <v>84</v>
      </c>
      <c r="BL147" s="217">
        <f>ROUND(I147*H147,2)</f>
        <v>11191.88</v>
      </c>
      <c r="BM147" s="17" t="s">
        <v>855</v>
      </c>
      <c r="BN147" s="216" t="s">
        <v>861</v>
      </c>
    </row>
    <row r="148" spans="1:66" s="2" customFormat="1" x14ac:dyDescent="0.2">
      <c r="A148" s="34"/>
      <c r="B148" s="35"/>
      <c r="C148" s="36"/>
      <c r="D148" s="218" t="s">
        <v>145</v>
      </c>
      <c r="E148" s="36"/>
      <c r="F148" s="219" t="s">
        <v>860</v>
      </c>
      <c r="G148" s="36"/>
      <c r="H148" s="36"/>
      <c r="I148" s="115"/>
      <c r="J148" s="36"/>
      <c r="K148" s="36"/>
      <c r="L148" s="39"/>
      <c r="M148" s="220"/>
      <c r="N148" s="221"/>
      <c r="O148" s="71"/>
      <c r="P148" s="71"/>
      <c r="Q148" s="71"/>
      <c r="R148" s="71"/>
      <c r="S148" s="71"/>
      <c r="T148" s="72"/>
      <c r="U148" s="34"/>
      <c r="V148" s="34"/>
      <c r="W148" s="34"/>
      <c r="X148" s="34"/>
      <c r="Y148" s="34"/>
      <c r="Z148" s="34"/>
      <c r="AA148" s="34"/>
      <c r="AB148" s="34"/>
      <c r="AC148" s="34"/>
      <c r="AD148" s="34"/>
      <c r="AE148" s="34"/>
      <c r="AF148" s="34"/>
      <c r="AU148" s="17" t="s">
        <v>145</v>
      </c>
      <c r="AV148" s="17" t="s">
        <v>84</v>
      </c>
    </row>
    <row r="149" spans="1:66" s="2" customFormat="1" ht="29.25" x14ac:dyDescent="0.2">
      <c r="A149" s="34"/>
      <c r="B149" s="35"/>
      <c r="C149" s="36"/>
      <c r="D149" s="218" t="s">
        <v>259</v>
      </c>
      <c r="E149" s="36"/>
      <c r="F149" s="265" t="s">
        <v>862</v>
      </c>
      <c r="G149" s="36"/>
      <c r="H149" s="36"/>
      <c r="I149" s="115"/>
      <c r="J149" s="36"/>
      <c r="K149" s="36"/>
      <c r="L149" s="39"/>
      <c r="M149" s="220"/>
      <c r="N149" s="221"/>
      <c r="O149" s="71"/>
      <c r="P149" s="71"/>
      <c r="Q149" s="71"/>
      <c r="R149" s="71"/>
      <c r="S149" s="71"/>
      <c r="T149" s="72"/>
      <c r="U149" s="34"/>
      <c r="V149" s="34"/>
      <c r="W149" s="34"/>
      <c r="X149" s="34"/>
      <c r="Y149" s="34"/>
      <c r="Z149" s="34"/>
      <c r="AB149" s="34"/>
      <c r="AC149" s="34"/>
      <c r="AD149" s="34"/>
      <c r="AE149" s="34"/>
      <c r="AF149" s="34"/>
      <c r="AU149" s="17" t="s">
        <v>259</v>
      </c>
      <c r="AV149" s="17" t="s">
        <v>84</v>
      </c>
    </row>
    <row r="150" spans="1:66" s="2" customFormat="1" ht="21.75" customHeight="1" x14ac:dyDescent="0.2">
      <c r="A150" s="34"/>
      <c r="B150" s="35"/>
      <c r="C150" s="204" t="s">
        <v>190</v>
      </c>
      <c r="D150" s="204" t="s">
        <v>139</v>
      </c>
      <c r="E150" s="205" t="s">
        <v>380</v>
      </c>
      <c r="F150" s="206" t="s">
        <v>863</v>
      </c>
      <c r="G150" s="207" t="s">
        <v>142</v>
      </c>
      <c r="H150" s="208">
        <v>440</v>
      </c>
      <c r="I150" s="209">
        <v>569.90659090909094</v>
      </c>
      <c r="J150" s="210">
        <f>ROUND(I150*H150,2)</f>
        <v>250758.9</v>
      </c>
      <c r="K150" s="211"/>
      <c r="L150" s="39"/>
      <c r="M150" s="212" t="s">
        <v>1</v>
      </c>
      <c r="N150" s="213" t="s">
        <v>41</v>
      </c>
      <c r="O150" s="71"/>
      <c r="P150" s="214">
        <f>O150*H150</f>
        <v>0</v>
      </c>
      <c r="Q150" s="214">
        <v>0</v>
      </c>
      <c r="R150" s="214">
        <f>Q150*H150</f>
        <v>0</v>
      </c>
      <c r="S150" s="214">
        <v>0</v>
      </c>
      <c r="T150" s="215">
        <f>S150*H150</f>
        <v>0</v>
      </c>
      <c r="U150" s="34"/>
      <c r="V150" s="34"/>
      <c r="W150" s="34"/>
      <c r="X150" s="34"/>
      <c r="Y150" s="34"/>
      <c r="Z150" s="309"/>
      <c r="AB150" s="34"/>
      <c r="AC150" s="34"/>
      <c r="AD150" s="34"/>
      <c r="AE150" s="34"/>
      <c r="AF150" s="34"/>
      <c r="AS150" s="216" t="s">
        <v>385</v>
      </c>
      <c r="AU150" s="216" t="s">
        <v>139</v>
      </c>
      <c r="AV150" s="216" t="s">
        <v>84</v>
      </c>
      <c r="AZ150" s="17" t="s">
        <v>136</v>
      </c>
      <c r="BF150" s="217">
        <f>IF(N150="základní",J150,0)</f>
        <v>250758.9</v>
      </c>
      <c r="BG150" s="217">
        <f>IF(N150="snížená",J150,0)</f>
        <v>0</v>
      </c>
      <c r="BH150" s="217">
        <f>IF(N150="zákl. přenesená",J150,0)</f>
        <v>0</v>
      </c>
      <c r="BI150" s="217">
        <f>IF(N150="sníž. přenesená",J150,0)</f>
        <v>0</v>
      </c>
      <c r="BJ150" s="217">
        <f>IF(N150="nulová",J150,0)</f>
        <v>0</v>
      </c>
      <c r="BK150" s="17" t="s">
        <v>84</v>
      </c>
      <c r="BL150" s="217">
        <f>ROUND(I150*H150,2)</f>
        <v>250758.9</v>
      </c>
      <c r="BM150" s="17" t="s">
        <v>385</v>
      </c>
      <c r="BN150" s="216" t="s">
        <v>864</v>
      </c>
    </row>
    <row r="151" spans="1:66" s="2" customFormat="1" x14ac:dyDescent="0.2">
      <c r="A151" s="34"/>
      <c r="B151" s="35"/>
      <c r="C151" s="36"/>
      <c r="D151" s="218" t="s">
        <v>145</v>
      </c>
      <c r="E151" s="36"/>
      <c r="F151" s="219" t="s">
        <v>863</v>
      </c>
      <c r="G151" s="36"/>
      <c r="H151" s="36"/>
      <c r="I151" s="115"/>
      <c r="J151" s="36"/>
      <c r="K151" s="36"/>
      <c r="L151" s="39"/>
      <c r="M151" s="220"/>
      <c r="N151" s="221"/>
      <c r="O151" s="71"/>
      <c r="P151" s="71"/>
      <c r="Q151" s="71"/>
      <c r="R151" s="71"/>
      <c r="S151" s="71"/>
      <c r="T151" s="72"/>
      <c r="U151" s="34"/>
      <c r="V151" s="34"/>
      <c r="W151" s="34"/>
      <c r="X151" s="34"/>
      <c r="Y151" s="34"/>
      <c r="Z151" s="34"/>
      <c r="AA151" s="34"/>
      <c r="AB151" s="34"/>
      <c r="AC151" s="34"/>
      <c r="AD151" s="34"/>
      <c r="AE151" s="34"/>
      <c r="AF151" s="34"/>
      <c r="AU151" s="17" t="s">
        <v>145</v>
      </c>
      <c r="AV151" s="17" t="s">
        <v>84</v>
      </c>
    </row>
    <row r="152" spans="1:66" s="2" customFormat="1" ht="19.5" x14ac:dyDescent="0.2">
      <c r="A152" s="34"/>
      <c r="B152" s="35"/>
      <c r="C152" s="36"/>
      <c r="D152" s="218" t="s">
        <v>259</v>
      </c>
      <c r="E152" s="36"/>
      <c r="F152" s="265" t="s">
        <v>865</v>
      </c>
      <c r="G152" s="36"/>
      <c r="H152" s="36"/>
      <c r="I152" s="115"/>
      <c r="J152" s="36"/>
      <c r="K152" s="36"/>
      <c r="L152" s="39"/>
      <c r="M152" s="220"/>
      <c r="N152" s="221"/>
      <c r="O152" s="71"/>
      <c r="P152" s="71"/>
      <c r="Q152" s="71"/>
      <c r="R152" s="71"/>
      <c r="S152" s="71"/>
      <c r="T152" s="72"/>
      <c r="U152" s="34"/>
      <c r="V152" s="34"/>
      <c r="W152" s="34"/>
      <c r="X152" s="34"/>
      <c r="Y152" s="34"/>
      <c r="Z152" s="34"/>
      <c r="AA152" s="34"/>
      <c r="AB152" s="34"/>
      <c r="AC152" s="34"/>
      <c r="AD152" s="34"/>
      <c r="AE152" s="34"/>
      <c r="AF152" s="34"/>
      <c r="AU152" s="17" t="s">
        <v>259</v>
      </c>
      <c r="AV152" s="17" t="s">
        <v>84</v>
      </c>
    </row>
    <row r="153" spans="1:66" s="13" customFormat="1" x14ac:dyDescent="0.2">
      <c r="B153" s="222"/>
      <c r="C153" s="223"/>
      <c r="D153" s="218" t="s">
        <v>147</v>
      </c>
      <c r="E153" s="224" t="s">
        <v>1</v>
      </c>
      <c r="F153" s="225" t="s">
        <v>866</v>
      </c>
      <c r="G153" s="223"/>
      <c r="H153" s="224" t="s">
        <v>1</v>
      </c>
      <c r="I153" s="226"/>
      <c r="J153" s="223"/>
      <c r="K153" s="223"/>
      <c r="L153" s="227"/>
      <c r="M153" s="228"/>
      <c r="N153" s="229"/>
      <c r="O153" s="229"/>
      <c r="P153" s="229"/>
      <c r="Q153" s="229"/>
      <c r="R153" s="229"/>
      <c r="S153" s="229"/>
      <c r="T153" s="230"/>
      <c r="AU153" s="231" t="s">
        <v>147</v>
      </c>
      <c r="AV153" s="231" t="s">
        <v>84</v>
      </c>
      <c r="AW153" s="13" t="s">
        <v>84</v>
      </c>
      <c r="AX153" s="13" t="s">
        <v>32</v>
      </c>
      <c r="AY153" s="13" t="s">
        <v>76</v>
      </c>
      <c r="AZ153" s="231" t="s">
        <v>136</v>
      </c>
    </row>
    <row r="154" spans="1:66" s="14" customFormat="1" x14ac:dyDescent="0.2">
      <c r="B154" s="232"/>
      <c r="C154" s="233"/>
      <c r="D154" s="218" t="s">
        <v>147</v>
      </c>
      <c r="E154" s="234" t="s">
        <v>1</v>
      </c>
      <c r="F154" s="235" t="s">
        <v>867</v>
      </c>
      <c r="G154" s="233"/>
      <c r="H154" s="236">
        <v>440</v>
      </c>
      <c r="I154" s="237"/>
      <c r="J154" s="233"/>
      <c r="K154" s="233"/>
      <c r="L154" s="238"/>
      <c r="M154" s="239"/>
      <c r="N154" s="240"/>
      <c r="O154" s="240"/>
      <c r="P154" s="240"/>
      <c r="Q154" s="240"/>
      <c r="R154" s="240"/>
      <c r="S154" s="240"/>
      <c r="T154" s="241"/>
      <c r="AU154" s="242" t="s">
        <v>147</v>
      </c>
      <c r="AV154" s="242" t="s">
        <v>84</v>
      </c>
      <c r="AW154" s="14" t="s">
        <v>86</v>
      </c>
      <c r="AX154" s="14" t="s">
        <v>32</v>
      </c>
      <c r="AY154" s="14" t="s">
        <v>76</v>
      </c>
      <c r="AZ154" s="242" t="s">
        <v>136</v>
      </c>
    </row>
    <row r="155" spans="1:66" s="15" customFormat="1" x14ac:dyDescent="0.2">
      <c r="B155" s="243"/>
      <c r="C155" s="244"/>
      <c r="D155" s="218" t="s">
        <v>147</v>
      </c>
      <c r="E155" s="245" t="s">
        <v>1</v>
      </c>
      <c r="F155" s="246" t="s">
        <v>159</v>
      </c>
      <c r="G155" s="244"/>
      <c r="H155" s="247">
        <v>440</v>
      </c>
      <c r="I155" s="248"/>
      <c r="J155" s="244"/>
      <c r="K155" s="244"/>
      <c r="L155" s="249"/>
      <c r="M155" s="250"/>
      <c r="N155" s="251"/>
      <c r="O155" s="251"/>
      <c r="P155" s="251"/>
      <c r="Q155" s="251"/>
      <c r="R155" s="251"/>
      <c r="S155" s="251"/>
      <c r="T155" s="252"/>
      <c r="AU155" s="253" t="s">
        <v>147</v>
      </c>
      <c r="AV155" s="253" t="s">
        <v>84</v>
      </c>
      <c r="AW155" s="15" t="s">
        <v>143</v>
      </c>
      <c r="AX155" s="15" t="s">
        <v>32</v>
      </c>
      <c r="AY155" s="15" t="s">
        <v>84</v>
      </c>
      <c r="AZ155" s="253" t="s">
        <v>136</v>
      </c>
    </row>
    <row r="156" spans="1:66" s="2" customFormat="1" ht="21.75" customHeight="1" x14ac:dyDescent="0.2">
      <c r="A156" s="34"/>
      <c r="B156" s="35"/>
      <c r="C156" s="204" t="s">
        <v>201</v>
      </c>
      <c r="D156" s="204" t="s">
        <v>139</v>
      </c>
      <c r="E156" s="205" t="s">
        <v>868</v>
      </c>
      <c r="F156" s="206" t="s">
        <v>869</v>
      </c>
      <c r="G156" s="207" t="s">
        <v>142</v>
      </c>
      <c r="H156" s="208">
        <v>180</v>
      </c>
      <c r="I156" s="209">
        <v>843.9</v>
      </c>
      <c r="J156" s="210">
        <f>ROUND(I156*H156,2)</f>
        <v>151902</v>
      </c>
      <c r="K156" s="211"/>
      <c r="L156" s="39"/>
      <c r="M156" s="212" t="s">
        <v>1</v>
      </c>
      <c r="N156" s="213" t="s">
        <v>41</v>
      </c>
      <c r="O156" s="71"/>
      <c r="P156" s="214">
        <f>O156*H156</f>
        <v>0</v>
      </c>
      <c r="Q156" s="214">
        <v>0</v>
      </c>
      <c r="R156" s="214">
        <f>Q156*H156</f>
        <v>0</v>
      </c>
      <c r="S156" s="214">
        <v>0</v>
      </c>
      <c r="T156" s="215">
        <f>S156*H156</f>
        <v>0</v>
      </c>
      <c r="U156" s="34"/>
      <c r="V156" s="34"/>
      <c r="W156" s="34"/>
      <c r="X156" s="34"/>
      <c r="Y156" s="34"/>
      <c r="Z156" s="304"/>
      <c r="AA156" s="34"/>
      <c r="AB156" s="34"/>
      <c r="AC156" s="34"/>
      <c r="AD156" s="34"/>
      <c r="AE156" s="34"/>
      <c r="AF156" s="34"/>
      <c r="AS156" s="216" t="s">
        <v>385</v>
      </c>
      <c r="AU156" s="216" t="s">
        <v>139</v>
      </c>
      <c r="AV156" s="216" t="s">
        <v>84</v>
      </c>
      <c r="AZ156" s="17" t="s">
        <v>136</v>
      </c>
      <c r="BF156" s="217">
        <f>IF(N156="základní",J156,0)</f>
        <v>151902</v>
      </c>
      <c r="BG156" s="217">
        <f>IF(N156="snížená",J156,0)</f>
        <v>0</v>
      </c>
      <c r="BH156" s="217">
        <f>IF(N156="zákl. přenesená",J156,0)</f>
        <v>0</v>
      </c>
      <c r="BI156" s="217">
        <f>IF(N156="sníž. přenesená",J156,0)</f>
        <v>0</v>
      </c>
      <c r="BJ156" s="217">
        <f>IF(N156="nulová",J156,0)</f>
        <v>0</v>
      </c>
      <c r="BK156" s="17" t="s">
        <v>84</v>
      </c>
      <c r="BL156" s="217">
        <f>ROUND(I156*H156,2)</f>
        <v>151902</v>
      </c>
      <c r="BM156" s="17" t="s">
        <v>385</v>
      </c>
      <c r="BN156" s="216" t="s">
        <v>870</v>
      </c>
    </row>
    <row r="157" spans="1:66" s="2" customFormat="1" x14ac:dyDescent="0.2">
      <c r="A157" s="34"/>
      <c r="B157" s="35"/>
      <c r="C157" s="36"/>
      <c r="D157" s="218" t="s">
        <v>145</v>
      </c>
      <c r="E157" s="36"/>
      <c r="F157" s="219" t="s">
        <v>863</v>
      </c>
      <c r="G157" s="36"/>
      <c r="H157" s="36"/>
      <c r="I157" s="115"/>
      <c r="J157" s="36"/>
      <c r="K157" s="36"/>
      <c r="L157" s="39"/>
      <c r="M157" s="220"/>
      <c r="N157" s="221"/>
      <c r="O157" s="71"/>
      <c r="P157" s="71"/>
      <c r="Q157" s="71"/>
      <c r="R157" s="71"/>
      <c r="S157" s="71"/>
      <c r="T157" s="72"/>
      <c r="U157" s="34"/>
      <c r="V157" s="34"/>
      <c r="W157" s="34"/>
      <c r="X157" s="34"/>
      <c r="Y157" s="34"/>
      <c r="Z157" s="34"/>
      <c r="AA157" s="34"/>
      <c r="AB157" s="34"/>
      <c r="AC157" s="34"/>
      <c r="AD157" s="34"/>
      <c r="AE157" s="34"/>
      <c r="AF157" s="34"/>
      <c r="AU157" s="17" t="s">
        <v>145</v>
      </c>
      <c r="AV157" s="17" t="s">
        <v>84</v>
      </c>
    </row>
    <row r="158" spans="1:66" s="2" customFormat="1" ht="19.5" x14ac:dyDescent="0.2">
      <c r="A158" s="34"/>
      <c r="B158" s="35"/>
      <c r="C158" s="36"/>
      <c r="D158" s="218" t="s">
        <v>259</v>
      </c>
      <c r="E158" s="36"/>
      <c r="F158" s="265" t="s">
        <v>865</v>
      </c>
      <c r="G158" s="36"/>
      <c r="H158" s="36"/>
      <c r="I158" s="115"/>
      <c r="J158" s="36"/>
      <c r="K158" s="36"/>
      <c r="L158" s="39"/>
      <c r="M158" s="220"/>
      <c r="N158" s="221"/>
      <c r="O158" s="71"/>
      <c r="P158" s="71"/>
      <c r="Q158" s="71"/>
      <c r="R158" s="71"/>
      <c r="S158" s="71"/>
      <c r="T158" s="72"/>
      <c r="U158" s="34"/>
      <c r="V158" s="34"/>
      <c r="W158" s="34"/>
      <c r="X158" s="34"/>
      <c r="Y158" s="34"/>
      <c r="Z158" s="34"/>
      <c r="AA158" s="34"/>
      <c r="AB158" s="34"/>
      <c r="AC158" s="34"/>
      <c r="AD158" s="34"/>
      <c r="AE158" s="34"/>
      <c r="AF158" s="34"/>
      <c r="AU158" s="17" t="s">
        <v>259</v>
      </c>
      <c r="AV158" s="17" t="s">
        <v>84</v>
      </c>
    </row>
    <row r="159" spans="1:66" s="13" customFormat="1" x14ac:dyDescent="0.2">
      <c r="B159" s="222"/>
      <c r="C159" s="223"/>
      <c r="D159" s="218" t="s">
        <v>147</v>
      </c>
      <c r="E159" s="224" t="s">
        <v>1</v>
      </c>
      <c r="F159" s="225" t="s">
        <v>866</v>
      </c>
      <c r="G159" s="223"/>
      <c r="H159" s="224" t="s">
        <v>1</v>
      </c>
      <c r="I159" s="226"/>
      <c r="J159" s="223"/>
      <c r="K159" s="223"/>
      <c r="L159" s="227"/>
      <c r="M159" s="228"/>
      <c r="N159" s="229"/>
      <c r="O159" s="229"/>
      <c r="P159" s="229"/>
      <c r="Q159" s="229"/>
      <c r="R159" s="229"/>
      <c r="S159" s="229"/>
      <c r="T159" s="230"/>
      <c r="AU159" s="231" t="s">
        <v>147</v>
      </c>
      <c r="AV159" s="231" t="s">
        <v>84</v>
      </c>
      <c r="AW159" s="13" t="s">
        <v>84</v>
      </c>
      <c r="AX159" s="13" t="s">
        <v>32</v>
      </c>
      <c r="AY159" s="13" t="s">
        <v>76</v>
      </c>
      <c r="AZ159" s="231" t="s">
        <v>136</v>
      </c>
    </row>
    <row r="160" spans="1:66" s="14" customFormat="1" x14ac:dyDescent="0.2">
      <c r="B160" s="232"/>
      <c r="C160" s="233"/>
      <c r="D160" s="218" t="s">
        <v>147</v>
      </c>
      <c r="E160" s="234" t="s">
        <v>1</v>
      </c>
      <c r="F160" s="235" t="s">
        <v>871</v>
      </c>
      <c r="G160" s="233"/>
      <c r="H160" s="236">
        <v>180</v>
      </c>
      <c r="I160" s="237"/>
      <c r="J160" s="233"/>
      <c r="K160" s="233"/>
      <c r="L160" s="238"/>
      <c r="M160" s="239"/>
      <c r="N160" s="240"/>
      <c r="O160" s="240"/>
      <c r="P160" s="240"/>
      <c r="Q160" s="240"/>
      <c r="R160" s="240"/>
      <c r="S160" s="240"/>
      <c r="T160" s="241"/>
      <c r="AU160" s="242" t="s">
        <v>147</v>
      </c>
      <c r="AV160" s="242" t="s">
        <v>84</v>
      </c>
      <c r="AW160" s="14" t="s">
        <v>86</v>
      </c>
      <c r="AX160" s="14" t="s">
        <v>32</v>
      </c>
      <c r="AY160" s="14" t="s">
        <v>76</v>
      </c>
      <c r="AZ160" s="242" t="s">
        <v>136</v>
      </c>
    </row>
    <row r="161" spans="1:66" s="15" customFormat="1" x14ac:dyDescent="0.2">
      <c r="B161" s="243"/>
      <c r="C161" s="244"/>
      <c r="D161" s="218" t="s">
        <v>147</v>
      </c>
      <c r="E161" s="245" t="s">
        <v>1</v>
      </c>
      <c r="F161" s="246" t="s">
        <v>159</v>
      </c>
      <c r="G161" s="244"/>
      <c r="H161" s="247">
        <v>180</v>
      </c>
      <c r="I161" s="248"/>
      <c r="J161" s="244"/>
      <c r="K161" s="244"/>
      <c r="L161" s="249"/>
      <c r="M161" s="250"/>
      <c r="N161" s="251"/>
      <c r="O161" s="251"/>
      <c r="P161" s="251"/>
      <c r="Q161" s="251"/>
      <c r="R161" s="251"/>
      <c r="S161" s="251"/>
      <c r="T161" s="252"/>
      <c r="AU161" s="253" t="s">
        <v>147</v>
      </c>
      <c r="AV161" s="253" t="s">
        <v>84</v>
      </c>
      <c r="AW161" s="15" t="s">
        <v>143</v>
      </c>
      <c r="AX161" s="15" t="s">
        <v>32</v>
      </c>
      <c r="AY161" s="15" t="s">
        <v>84</v>
      </c>
      <c r="AZ161" s="253" t="s">
        <v>136</v>
      </c>
    </row>
    <row r="162" spans="1:66" s="12" customFormat="1" ht="25.9" customHeight="1" x14ac:dyDescent="0.2">
      <c r="B162" s="188"/>
      <c r="C162" s="189"/>
      <c r="D162" s="190" t="s">
        <v>75</v>
      </c>
      <c r="E162" s="191" t="s">
        <v>76</v>
      </c>
      <c r="F162" s="191" t="s">
        <v>100</v>
      </c>
      <c r="G162" s="189"/>
      <c r="H162" s="189"/>
      <c r="I162" s="192"/>
      <c r="J162" s="193">
        <f>BL162</f>
        <v>190261.97</v>
      </c>
      <c r="K162" s="189"/>
      <c r="L162" s="194"/>
      <c r="M162" s="195"/>
      <c r="N162" s="196"/>
      <c r="O162" s="196"/>
      <c r="P162" s="197">
        <f>SUM(P163:P169)</f>
        <v>0</v>
      </c>
      <c r="Q162" s="196"/>
      <c r="R162" s="197">
        <f>SUM(R163:R169)</f>
        <v>0</v>
      </c>
      <c r="S162" s="196"/>
      <c r="T162" s="198">
        <f>SUM(T163:T169)</f>
        <v>0</v>
      </c>
      <c r="AS162" s="199" t="s">
        <v>186</v>
      </c>
      <c r="AU162" s="200" t="s">
        <v>75</v>
      </c>
      <c r="AV162" s="200" t="s">
        <v>76</v>
      </c>
      <c r="AZ162" s="199" t="s">
        <v>136</v>
      </c>
      <c r="BL162" s="201">
        <f>SUM(BL163:BL169)</f>
        <v>190261.97</v>
      </c>
    </row>
    <row r="163" spans="1:66" s="2" customFormat="1" ht="16.5" customHeight="1" x14ac:dyDescent="0.2">
      <c r="A163" s="34"/>
      <c r="B163" s="35"/>
      <c r="C163" s="204" t="s">
        <v>221</v>
      </c>
      <c r="D163" s="204" t="s">
        <v>139</v>
      </c>
      <c r="E163" s="205" t="s">
        <v>872</v>
      </c>
      <c r="F163" s="206" t="s">
        <v>873</v>
      </c>
      <c r="G163" s="207" t="s">
        <v>356</v>
      </c>
      <c r="H163" s="208">
        <v>1</v>
      </c>
      <c r="I163" s="209">
        <v>111918.80913200001</v>
      </c>
      <c r="J163" s="210">
        <f>ROUND(I163*H163,2)</f>
        <v>111918.81</v>
      </c>
      <c r="K163" s="211"/>
      <c r="L163" s="39"/>
      <c r="M163" s="212" t="s">
        <v>1</v>
      </c>
      <c r="N163" s="213" t="s">
        <v>41</v>
      </c>
      <c r="O163" s="71"/>
      <c r="P163" s="214">
        <f>O163*H163</f>
        <v>0</v>
      </c>
      <c r="Q163" s="214">
        <v>0</v>
      </c>
      <c r="R163" s="214">
        <f>Q163*H163</f>
        <v>0</v>
      </c>
      <c r="S163" s="214">
        <v>0</v>
      </c>
      <c r="T163" s="215">
        <f>S163*H163</f>
        <v>0</v>
      </c>
      <c r="U163" s="34"/>
      <c r="V163" s="34"/>
      <c r="W163" s="34"/>
      <c r="X163" s="34"/>
      <c r="Y163" s="34"/>
      <c r="Z163" s="304"/>
      <c r="AA163" s="34"/>
      <c r="AB163" s="34"/>
      <c r="AC163" s="34"/>
      <c r="AD163" s="34"/>
      <c r="AE163" s="34"/>
      <c r="AF163" s="34"/>
      <c r="AS163" s="216" t="s">
        <v>855</v>
      </c>
      <c r="AU163" s="216" t="s">
        <v>139</v>
      </c>
      <c r="AV163" s="216" t="s">
        <v>84</v>
      </c>
      <c r="AZ163" s="17" t="s">
        <v>136</v>
      </c>
      <c r="BF163" s="217">
        <f>IF(N163="základní",J163,0)</f>
        <v>111918.81</v>
      </c>
      <c r="BG163" s="217">
        <f>IF(N163="snížená",J163,0)</f>
        <v>0</v>
      </c>
      <c r="BH163" s="217">
        <f>IF(N163="zákl. přenesená",J163,0)</f>
        <v>0</v>
      </c>
      <c r="BI163" s="217">
        <f>IF(N163="sníž. přenesená",J163,0)</f>
        <v>0</v>
      </c>
      <c r="BJ163" s="217">
        <f>IF(N163="nulová",J163,0)</f>
        <v>0</v>
      </c>
      <c r="BK163" s="17" t="s">
        <v>84</v>
      </c>
      <c r="BL163" s="217">
        <f>ROUND(I163*H163,2)</f>
        <v>111918.81</v>
      </c>
      <c r="BM163" s="17" t="s">
        <v>855</v>
      </c>
      <c r="BN163" s="216" t="s">
        <v>874</v>
      </c>
    </row>
    <row r="164" spans="1:66" s="2" customFormat="1" x14ac:dyDescent="0.2">
      <c r="A164" s="34"/>
      <c r="B164" s="35"/>
      <c r="C164" s="36"/>
      <c r="D164" s="218" t="s">
        <v>145</v>
      </c>
      <c r="E164" s="36"/>
      <c r="F164" s="219" t="s">
        <v>873</v>
      </c>
      <c r="G164" s="36"/>
      <c r="H164" s="36"/>
      <c r="I164" s="115"/>
      <c r="J164" s="36"/>
      <c r="K164" s="36"/>
      <c r="L164" s="39"/>
      <c r="M164" s="220"/>
      <c r="N164" s="221"/>
      <c r="O164" s="71"/>
      <c r="P164" s="71"/>
      <c r="Q164" s="71"/>
      <c r="R164" s="71"/>
      <c r="S164" s="71"/>
      <c r="T164" s="72"/>
      <c r="U164" s="34"/>
      <c r="V164" s="34"/>
      <c r="W164" s="34"/>
      <c r="X164" s="34"/>
      <c r="Y164" s="34"/>
      <c r="Z164" s="34"/>
      <c r="AA164" s="34"/>
      <c r="AB164" s="34"/>
      <c r="AC164" s="34"/>
      <c r="AD164" s="34"/>
      <c r="AE164" s="34"/>
      <c r="AF164" s="34"/>
      <c r="AU164" s="17" t="s">
        <v>145</v>
      </c>
      <c r="AV164" s="17" t="s">
        <v>84</v>
      </c>
    </row>
    <row r="165" spans="1:66" s="2" customFormat="1" ht="58.5" x14ac:dyDescent="0.2">
      <c r="A165" s="34"/>
      <c r="B165" s="35"/>
      <c r="C165" s="36"/>
      <c r="D165" s="218" t="s">
        <v>259</v>
      </c>
      <c r="E165" s="36"/>
      <c r="F165" s="265" t="s">
        <v>875</v>
      </c>
      <c r="G165" s="36"/>
      <c r="H165" s="36"/>
      <c r="I165" s="115"/>
      <c r="J165" s="36"/>
      <c r="K165" s="36"/>
      <c r="L165" s="39"/>
      <c r="M165" s="220"/>
      <c r="N165" s="221"/>
      <c r="O165" s="71"/>
      <c r="P165" s="71"/>
      <c r="Q165" s="71"/>
      <c r="R165" s="71"/>
      <c r="S165" s="71"/>
      <c r="T165" s="72"/>
      <c r="U165" s="34"/>
      <c r="V165" s="34"/>
      <c r="W165" s="34"/>
      <c r="X165" s="34"/>
      <c r="Y165" s="34"/>
      <c r="Z165" s="34"/>
      <c r="AA165" s="34"/>
      <c r="AB165" s="34"/>
      <c r="AC165" s="34"/>
      <c r="AD165" s="34"/>
      <c r="AE165" s="34"/>
      <c r="AF165" s="34"/>
      <c r="AU165" s="17" t="s">
        <v>259</v>
      </c>
      <c r="AV165" s="17" t="s">
        <v>84</v>
      </c>
    </row>
    <row r="166" spans="1:66" s="2" customFormat="1" ht="16.5" customHeight="1" x14ac:dyDescent="0.2">
      <c r="A166" s="34"/>
      <c r="B166" s="35"/>
      <c r="C166" s="204" t="s">
        <v>227</v>
      </c>
      <c r="D166" s="204" t="s">
        <v>139</v>
      </c>
      <c r="E166" s="205" t="s">
        <v>876</v>
      </c>
      <c r="F166" s="206" t="s">
        <v>877</v>
      </c>
      <c r="G166" s="207" t="s">
        <v>356</v>
      </c>
      <c r="H166" s="208">
        <v>1</v>
      </c>
      <c r="I166" s="209">
        <v>55959.404566000005</v>
      </c>
      <c r="J166" s="210">
        <f>ROUND(I166*H166,2)</f>
        <v>55959.4</v>
      </c>
      <c r="K166" s="211"/>
      <c r="L166" s="39"/>
      <c r="M166" s="212" t="s">
        <v>1</v>
      </c>
      <c r="N166" s="213" t="s">
        <v>41</v>
      </c>
      <c r="O166" s="71"/>
      <c r="P166" s="214">
        <f>O166*H166</f>
        <v>0</v>
      </c>
      <c r="Q166" s="214">
        <v>0</v>
      </c>
      <c r="R166" s="214">
        <f>Q166*H166</f>
        <v>0</v>
      </c>
      <c r="S166" s="214">
        <v>0</v>
      </c>
      <c r="T166" s="215">
        <f>S166*H166</f>
        <v>0</v>
      </c>
      <c r="U166" s="34"/>
      <c r="V166" s="34"/>
      <c r="W166" s="34"/>
      <c r="X166" s="34"/>
      <c r="Y166" s="34"/>
      <c r="Z166" s="304"/>
      <c r="AA166" s="34"/>
      <c r="AB166" s="34"/>
      <c r="AC166" s="34"/>
      <c r="AD166" s="34"/>
      <c r="AE166" s="34"/>
      <c r="AF166" s="34"/>
      <c r="AS166" s="216" t="s">
        <v>855</v>
      </c>
      <c r="AU166" s="216" t="s">
        <v>139</v>
      </c>
      <c r="AV166" s="216" t="s">
        <v>84</v>
      </c>
      <c r="AZ166" s="17" t="s">
        <v>136</v>
      </c>
      <c r="BF166" s="217">
        <f>IF(N166="základní",J166,0)</f>
        <v>55959.4</v>
      </c>
      <c r="BG166" s="217">
        <f>IF(N166="snížená",J166,0)</f>
        <v>0</v>
      </c>
      <c r="BH166" s="217">
        <f>IF(N166="zákl. přenesená",J166,0)</f>
        <v>0</v>
      </c>
      <c r="BI166" s="217">
        <f>IF(N166="sníž. přenesená",J166,0)</f>
        <v>0</v>
      </c>
      <c r="BJ166" s="217">
        <f>IF(N166="nulová",J166,0)</f>
        <v>0</v>
      </c>
      <c r="BK166" s="17" t="s">
        <v>84</v>
      </c>
      <c r="BL166" s="217">
        <f>ROUND(I166*H166,2)</f>
        <v>55959.4</v>
      </c>
      <c r="BM166" s="17" t="s">
        <v>855</v>
      </c>
      <c r="BN166" s="216" t="s">
        <v>878</v>
      </c>
    </row>
    <row r="167" spans="1:66" s="2" customFormat="1" x14ac:dyDescent="0.2">
      <c r="A167" s="34"/>
      <c r="B167" s="35"/>
      <c r="C167" s="36"/>
      <c r="D167" s="218" t="s">
        <v>145</v>
      </c>
      <c r="E167" s="36"/>
      <c r="F167" s="219" t="s">
        <v>877</v>
      </c>
      <c r="G167" s="36"/>
      <c r="H167" s="36"/>
      <c r="I167" s="115"/>
      <c r="J167" s="36"/>
      <c r="K167" s="36"/>
      <c r="L167" s="39"/>
      <c r="M167" s="220"/>
      <c r="N167" s="221"/>
      <c r="O167" s="71"/>
      <c r="P167" s="71"/>
      <c r="Q167" s="71"/>
      <c r="R167" s="71"/>
      <c r="S167" s="71"/>
      <c r="T167" s="72"/>
      <c r="U167" s="34"/>
      <c r="V167" s="34"/>
      <c r="W167" s="34"/>
      <c r="X167" s="34"/>
      <c r="Y167" s="34"/>
      <c r="Z167" s="34"/>
      <c r="AA167" s="34"/>
      <c r="AB167" s="34"/>
      <c r="AC167" s="34"/>
      <c r="AD167" s="34"/>
      <c r="AE167" s="34"/>
      <c r="AF167" s="34"/>
      <c r="AU167" s="17" t="s">
        <v>145</v>
      </c>
      <c r="AV167" s="17" t="s">
        <v>84</v>
      </c>
    </row>
    <row r="168" spans="1:66" s="2" customFormat="1" ht="16.5" customHeight="1" x14ac:dyDescent="0.2">
      <c r="A168" s="34"/>
      <c r="B168" s="35"/>
      <c r="C168" s="204" t="s">
        <v>233</v>
      </c>
      <c r="D168" s="204" t="s">
        <v>139</v>
      </c>
      <c r="E168" s="205" t="s">
        <v>879</v>
      </c>
      <c r="F168" s="206" t="s">
        <v>880</v>
      </c>
      <c r="G168" s="207" t="s">
        <v>356</v>
      </c>
      <c r="H168" s="208">
        <v>1</v>
      </c>
      <c r="I168" s="209">
        <v>22383.761826400001</v>
      </c>
      <c r="J168" s="210">
        <f>ROUND(I168*H168,2)</f>
        <v>22383.759999999998</v>
      </c>
      <c r="K168" s="211"/>
      <c r="L168" s="39"/>
      <c r="M168" s="212" t="s">
        <v>1</v>
      </c>
      <c r="N168" s="213" t="s">
        <v>41</v>
      </c>
      <c r="O168" s="71"/>
      <c r="P168" s="214">
        <f>O168*H168</f>
        <v>0</v>
      </c>
      <c r="Q168" s="214">
        <v>0</v>
      </c>
      <c r="R168" s="214">
        <f>Q168*H168</f>
        <v>0</v>
      </c>
      <c r="S168" s="214">
        <v>0</v>
      </c>
      <c r="T168" s="215">
        <f>S168*H168</f>
        <v>0</v>
      </c>
      <c r="U168" s="34"/>
      <c r="V168" s="34"/>
      <c r="W168" s="34"/>
      <c r="X168" s="34"/>
      <c r="Y168" s="34"/>
      <c r="Z168" s="304"/>
      <c r="AA168" s="34"/>
      <c r="AB168" s="34"/>
      <c r="AC168" s="34"/>
      <c r="AD168" s="34"/>
      <c r="AE168" s="34"/>
      <c r="AF168" s="34"/>
      <c r="AS168" s="216" t="s">
        <v>855</v>
      </c>
      <c r="AU168" s="216" t="s">
        <v>139</v>
      </c>
      <c r="AV168" s="216" t="s">
        <v>84</v>
      </c>
      <c r="AZ168" s="17" t="s">
        <v>136</v>
      </c>
      <c r="BF168" s="217">
        <f>IF(N168="základní",J168,0)</f>
        <v>22383.759999999998</v>
      </c>
      <c r="BG168" s="217">
        <f>IF(N168="snížená",J168,0)</f>
        <v>0</v>
      </c>
      <c r="BH168" s="217">
        <f>IF(N168="zákl. přenesená",J168,0)</f>
        <v>0</v>
      </c>
      <c r="BI168" s="217">
        <f>IF(N168="sníž. přenesená",J168,0)</f>
        <v>0</v>
      </c>
      <c r="BJ168" s="217">
        <f>IF(N168="nulová",J168,0)</f>
        <v>0</v>
      </c>
      <c r="BK168" s="17" t="s">
        <v>84</v>
      </c>
      <c r="BL168" s="217">
        <f>ROUND(I168*H168,2)</f>
        <v>22383.759999999998</v>
      </c>
      <c r="BM168" s="17" t="s">
        <v>855</v>
      </c>
      <c r="BN168" s="216" t="s">
        <v>881</v>
      </c>
    </row>
    <row r="169" spans="1:66" s="2" customFormat="1" x14ac:dyDescent="0.2">
      <c r="A169" s="34"/>
      <c r="B169" s="35"/>
      <c r="C169" s="36"/>
      <c r="D169" s="218" t="s">
        <v>145</v>
      </c>
      <c r="E169" s="36"/>
      <c r="F169" s="219" t="s">
        <v>880</v>
      </c>
      <c r="G169" s="36"/>
      <c r="H169" s="36"/>
      <c r="I169" s="115"/>
      <c r="J169" s="36"/>
      <c r="K169" s="36"/>
      <c r="L169" s="39"/>
      <c r="M169" s="270"/>
      <c r="N169" s="271"/>
      <c r="O169" s="272"/>
      <c r="P169" s="272"/>
      <c r="Q169" s="272"/>
      <c r="R169" s="272"/>
      <c r="S169" s="272"/>
      <c r="T169" s="273"/>
      <c r="U169" s="34"/>
      <c r="V169" s="34"/>
      <c r="W169" s="34"/>
      <c r="X169" s="34"/>
      <c r="Y169" s="34"/>
      <c r="Z169" s="34"/>
      <c r="AA169" s="34"/>
      <c r="AB169" s="34"/>
      <c r="AC169" s="34"/>
      <c r="AD169" s="34"/>
      <c r="AE169" s="34"/>
      <c r="AF169" s="34"/>
      <c r="AU169" s="17" t="s">
        <v>145</v>
      </c>
      <c r="AV169" s="17" t="s">
        <v>84</v>
      </c>
    </row>
    <row r="170" spans="1:66" s="2" customFormat="1" ht="6.95" customHeight="1" x14ac:dyDescent="0.2">
      <c r="A170" s="34"/>
      <c r="B170" s="54"/>
      <c r="C170" s="55"/>
      <c r="D170" s="55"/>
      <c r="E170" s="55"/>
      <c r="F170" s="55"/>
      <c r="G170" s="55"/>
      <c r="H170" s="55"/>
      <c r="I170" s="152"/>
      <c r="J170" s="55"/>
      <c r="K170" s="55"/>
      <c r="L170" s="39"/>
      <c r="M170" s="34"/>
      <c r="O170" s="34"/>
      <c r="P170" s="34"/>
      <c r="Q170" s="34"/>
      <c r="R170" s="34"/>
      <c r="S170" s="34"/>
      <c r="T170" s="34"/>
      <c r="U170" s="34"/>
      <c r="V170" s="34"/>
      <c r="W170" s="34"/>
      <c r="X170" s="34"/>
      <c r="Y170" s="34"/>
      <c r="Z170" s="34"/>
      <c r="AA170" s="34"/>
      <c r="AB170" s="34"/>
      <c r="AC170" s="34"/>
      <c r="AD170" s="34"/>
      <c r="AE170" s="34"/>
      <c r="AF170" s="34"/>
    </row>
  </sheetData>
  <autoFilter ref="A123:BN170" xr:uid="{4A1A98F9-7253-4F66-B6D7-AC5DA4D4C8AD}"/>
  <mergeCells count="9">
    <mergeCell ref="E87:H87"/>
    <mergeCell ref="E114:H114"/>
    <mergeCell ref="E116:H116"/>
    <mergeCell ref="L2:V2"/>
    <mergeCell ref="E7:H7"/>
    <mergeCell ref="E9:H9"/>
    <mergeCell ref="E18:H18"/>
    <mergeCell ref="E27:H27"/>
    <mergeCell ref="E85:H8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14</vt:i4>
      </vt:variant>
    </vt:vector>
  </HeadingPairs>
  <TitlesOfParts>
    <vt:vector size="27" baseType="lpstr">
      <vt:lpstr>Rekapitulace stavby</vt:lpstr>
      <vt:lpstr>001 - Výměna výplní vnějš...</vt:lpstr>
      <vt:lpstr>pom001</vt:lpstr>
      <vt:lpstr>002 - Výměna výplní vnějš...</vt:lpstr>
      <vt:lpstr>pom002</vt:lpstr>
      <vt:lpstr>003 - Výměna výplní vnějš...</vt:lpstr>
      <vt:lpstr>pom003</vt:lpstr>
      <vt:lpstr>004 - Výměna výplní vnějš...</vt:lpstr>
      <vt:lpstr>pom004</vt:lpstr>
      <vt:lpstr>005 - Výměna výplní vnějš...</vt:lpstr>
      <vt:lpstr>pom005</vt:lpstr>
      <vt:lpstr>006 - Vedlejší rozpočtové...</vt:lpstr>
      <vt:lpstr>pomVRN</vt:lpstr>
      <vt:lpstr>'001 - Výměna výplní vnějš...'!Názvy_tisku</vt:lpstr>
      <vt:lpstr>'002 - Výměna výplní vnějš...'!Názvy_tisku</vt:lpstr>
      <vt:lpstr>'003 - Výměna výplní vnějš...'!Názvy_tisku</vt:lpstr>
      <vt:lpstr>'004 - Výměna výplní vnějš...'!Názvy_tisku</vt:lpstr>
      <vt:lpstr>'005 - Výměna výplní vnějš...'!Názvy_tisku</vt:lpstr>
      <vt:lpstr>'006 - Vedlejší rozpočtové...'!Názvy_tisku</vt:lpstr>
      <vt:lpstr>'Rekapitulace stavby'!Názvy_tisku</vt:lpstr>
      <vt:lpstr>'001 - Výměna výplní vnějš...'!Oblast_tisku</vt:lpstr>
      <vt:lpstr>'002 - Výměna výplní vnějš...'!Oblast_tisku</vt:lpstr>
      <vt:lpstr>'003 - Výměna výplní vnějš...'!Oblast_tisku</vt:lpstr>
      <vt:lpstr>'004 - Výměna výplní vnějš...'!Oblast_tisku</vt:lpstr>
      <vt:lpstr>'005 - Výměna výplní vnějš...'!Oblast_tisku</vt:lpstr>
      <vt:lpstr>'006 - Vedlejší rozpočtové...'!Oblast_tisku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SLIVA-PC\Sliva</dc:creator>
  <cp:lastModifiedBy>Zdeněk Tománek</cp:lastModifiedBy>
  <cp:lastPrinted>2021-10-19T07:29:40Z</cp:lastPrinted>
  <dcterms:created xsi:type="dcterms:W3CDTF">2020-08-26T17:09:29Z</dcterms:created>
  <dcterms:modified xsi:type="dcterms:W3CDTF">2021-10-19T12:23:02Z</dcterms:modified>
</cp:coreProperties>
</file>